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3-24\E. Summary of Growth Rates\"/>
    </mc:Choice>
  </mc:AlternateContent>
  <xr:revisionPtr revIDLastSave="0" documentId="8_{DD701145-6E4C-4108-B831-F98343CE3B39}" xr6:coauthVersionLast="47" xr6:coauthVersionMax="47" xr10:uidLastSave="{00000000-0000-0000-0000-000000000000}"/>
  <bookViews>
    <workbookView xWindow="3105" yWindow="3000" windowWidth="21600" windowHeight="11325" xr2:uid="{00000000-000D-0000-FFFF-FFFF00000000}"/>
  </bookViews>
  <sheets>
    <sheet name="Summary" sheetId="258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  <sheet name="MAN" sheetId="40" r:id="rId41"/>
    <sheet name="FS161" sheetId="41" r:id="rId42"/>
    <sheet name="FS162" sheetId="42" r:id="rId43"/>
    <sheet name="FS163" sheetId="43" r:id="rId44"/>
    <sheet name="DC16" sheetId="44" r:id="rId45"/>
    <sheet name="FS181" sheetId="45" r:id="rId46"/>
    <sheet name="FS182" sheetId="46" r:id="rId47"/>
    <sheet name="FS183" sheetId="47" r:id="rId48"/>
    <sheet name="FS184" sheetId="48" r:id="rId49"/>
    <sheet name="FS185" sheetId="49" r:id="rId50"/>
    <sheet name="DC18" sheetId="50" r:id="rId51"/>
    <sheet name="FS191" sheetId="51" r:id="rId52"/>
    <sheet name="FS192" sheetId="52" r:id="rId53"/>
    <sheet name="FS193" sheetId="53" r:id="rId54"/>
    <sheet name="FS194" sheetId="54" r:id="rId55"/>
    <sheet name="FS195" sheetId="55" r:id="rId56"/>
    <sheet name="FS196" sheetId="56" r:id="rId57"/>
    <sheet name="DC19" sheetId="57" r:id="rId58"/>
    <sheet name="FS201" sheetId="58" r:id="rId59"/>
    <sheet name="FS203" sheetId="59" r:id="rId60"/>
    <sheet name="FS204" sheetId="60" r:id="rId61"/>
    <sheet name="FS205" sheetId="61" r:id="rId62"/>
    <sheet name="DC20" sheetId="62" r:id="rId63"/>
    <sheet name="EKU" sheetId="63" r:id="rId64"/>
    <sheet name="JHB" sheetId="64" r:id="rId65"/>
    <sheet name="TSH" sheetId="65" r:id="rId66"/>
    <sheet name="GT421" sheetId="66" r:id="rId67"/>
    <sheet name="GT422" sheetId="67" r:id="rId68"/>
    <sheet name="GT423" sheetId="68" r:id="rId69"/>
    <sheet name="DC42" sheetId="69" r:id="rId70"/>
    <sheet name="GT481" sheetId="70" r:id="rId71"/>
    <sheet name="GT484" sheetId="71" r:id="rId72"/>
    <sheet name="GT485" sheetId="72" r:id="rId73"/>
    <sheet name="DC48" sheetId="73" r:id="rId74"/>
    <sheet name="ETH" sheetId="74" r:id="rId75"/>
    <sheet name="KZN212" sheetId="75" r:id="rId76"/>
    <sheet name="KZN213" sheetId="76" r:id="rId77"/>
    <sheet name="KZN214" sheetId="77" r:id="rId78"/>
    <sheet name="KZN216" sheetId="78" r:id="rId79"/>
    <sheet name="DC21" sheetId="79" r:id="rId80"/>
    <sheet name="KZN221" sheetId="80" r:id="rId81"/>
    <sheet name="KZN222" sheetId="81" r:id="rId82"/>
    <sheet name="KZN223" sheetId="82" r:id="rId83"/>
    <sheet name="KZN224" sheetId="83" r:id="rId84"/>
    <sheet name="KZN225" sheetId="84" r:id="rId85"/>
    <sheet name="KZN226" sheetId="85" r:id="rId86"/>
    <sheet name="KZN227" sheetId="86" r:id="rId87"/>
    <sheet name="DC22" sheetId="87" r:id="rId88"/>
    <sheet name="KZN235" sheetId="88" r:id="rId89"/>
    <sheet name="KZN237" sheetId="89" r:id="rId90"/>
    <sheet name="KZN238" sheetId="90" r:id="rId91"/>
    <sheet name="DC23" sheetId="91" r:id="rId92"/>
    <sheet name="KZN241" sheetId="92" r:id="rId93"/>
    <sheet name="KZN242" sheetId="93" r:id="rId94"/>
    <sheet name="KZN244" sheetId="94" r:id="rId95"/>
    <sheet name="KZN245" sheetId="95" r:id="rId96"/>
    <sheet name="DC24" sheetId="96" r:id="rId97"/>
    <sheet name="KZN252" sheetId="97" r:id="rId98"/>
    <sheet name="KZN253" sheetId="98" r:id="rId99"/>
    <sheet name="KZN254" sheetId="99" r:id="rId100"/>
    <sheet name="DC25" sheetId="100" r:id="rId101"/>
    <sheet name="KZN261" sheetId="101" r:id="rId102"/>
    <sheet name="KZN262" sheetId="102" r:id="rId103"/>
    <sheet name="KZN263" sheetId="103" r:id="rId104"/>
    <sheet name="KZN265" sheetId="104" r:id="rId105"/>
    <sheet name="KZN266" sheetId="105" r:id="rId106"/>
    <sheet name="DC26" sheetId="106" r:id="rId107"/>
    <sheet name="KZN271" sheetId="107" r:id="rId108"/>
    <sheet name="KZN272" sheetId="108" r:id="rId109"/>
    <sheet name="KZN275" sheetId="109" r:id="rId110"/>
    <sheet name="KZN276" sheetId="110" r:id="rId111"/>
    <sheet name="DC27" sheetId="111" r:id="rId112"/>
    <sheet name="KZN281" sheetId="112" r:id="rId113"/>
    <sheet name="KZN282" sheetId="113" r:id="rId114"/>
    <sheet name="KZN284" sheetId="114" r:id="rId115"/>
    <sheet name="KZN285" sheetId="115" r:id="rId116"/>
    <sheet name="KZN286" sheetId="116" r:id="rId117"/>
    <sheet name="DC28" sheetId="117" r:id="rId118"/>
    <sheet name="KZN291" sheetId="118" r:id="rId119"/>
    <sheet name="KZN292" sheetId="119" r:id="rId120"/>
    <sheet name="KZN293" sheetId="120" r:id="rId121"/>
    <sheet name="KZN294" sheetId="121" r:id="rId122"/>
    <sheet name="DC29" sheetId="122" r:id="rId123"/>
    <sheet name="KZN433" sheetId="123" r:id="rId124"/>
    <sheet name="KZN434" sheetId="124" r:id="rId125"/>
    <sheet name="KZN435" sheetId="125" r:id="rId126"/>
    <sheet name="KZN436" sheetId="126" r:id="rId127"/>
    <sheet name="DC43" sheetId="127" r:id="rId128"/>
    <sheet name="LIM331" sheetId="128" r:id="rId129"/>
    <sheet name="LIM332" sheetId="129" r:id="rId130"/>
    <sheet name="LIM333" sheetId="130" r:id="rId131"/>
    <sheet name="LIM334" sheetId="131" r:id="rId132"/>
    <sheet name="LIM335" sheetId="132" r:id="rId133"/>
    <sheet name="DC33" sheetId="133" r:id="rId134"/>
    <sheet name="LIM341" sheetId="134" r:id="rId135"/>
    <sheet name="LIM343" sheetId="135" r:id="rId136"/>
    <sheet name="LIM344" sheetId="136" r:id="rId137"/>
    <sheet name="LIM345" sheetId="137" r:id="rId138"/>
    <sheet name="DC34" sheetId="138" r:id="rId139"/>
    <sheet name="LIM351" sheetId="139" r:id="rId140"/>
    <sheet name="LIM353" sheetId="140" r:id="rId141"/>
    <sheet name="LIM354" sheetId="141" r:id="rId142"/>
    <sheet name="LIM355" sheetId="142" r:id="rId143"/>
    <sheet name="DC35" sheetId="143" r:id="rId144"/>
    <sheet name="LIM361" sheetId="144" r:id="rId145"/>
    <sheet name="LIM362" sheetId="145" r:id="rId146"/>
    <sheet name="LIM366" sheetId="146" r:id="rId147"/>
    <sheet name="LIM367" sheetId="147" r:id="rId148"/>
    <sheet name="LIM368" sheetId="148" r:id="rId149"/>
    <sheet name="DC36" sheetId="149" r:id="rId150"/>
    <sheet name="LIM471" sheetId="150" r:id="rId151"/>
    <sheet name="LIM472" sheetId="151" r:id="rId152"/>
    <sheet name="LIM473" sheetId="152" r:id="rId153"/>
    <sheet name="LIM476" sheetId="153" r:id="rId154"/>
    <sheet name="DC47" sheetId="154" r:id="rId155"/>
    <sheet name="MP301" sheetId="155" r:id="rId156"/>
    <sheet name="MP302" sheetId="156" r:id="rId157"/>
    <sheet name="MP303" sheetId="157" r:id="rId158"/>
    <sheet name="MP304" sheetId="158" r:id="rId159"/>
    <sheet name="MP305" sheetId="159" r:id="rId160"/>
    <sheet name="MP306" sheetId="160" r:id="rId161"/>
    <sheet name="MP307" sheetId="161" r:id="rId162"/>
    <sheet name="DC30" sheetId="162" r:id="rId163"/>
    <sheet name="MP311" sheetId="163" r:id="rId164"/>
    <sheet name="MP312" sheetId="164" r:id="rId165"/>
    <sheet name="MP313" sheetId="165" r:id="rId166"/>
    <sheet name="MP314" sheetId="166" r:id="rId167"/>
    <sheet name="MP315" sheetId="167" r:id="rId168"/>
    <sheet name="MP316" sheetId="168" r:id="rId169"/>
    <sheet name="DC31" sheetId="169" r:id="rId170"/>
    <sheet name="MP321" sheetId="170" r:id="rId171"/>
    <sheet name="MP324" sheetId="171" r:id="rId172"/>
    <sheet name="MP325" sheetId="172" r:id="rId173"/>
    <sheet name="MP326" sheetId="173" r:id="rId174"/>
    <sheet name="DC32" sheetId="174" r:id="rId175"/>
    <sheet name="NC451" sheetId="175" r:id="rId176"/>
    <sheet name="NC452" sheetId="176" r:id="rId177"/>
    <sheet name="NC453" sheetId="177" r:id="rId178"/>
    <sheet name="DC45" sheetId="178" r:id="rId179"/>
    <sheet name="NC061" sheetId="179" r:id="rId180"/>
    <sheet name="NC062" sheetId="180" r:id="rId181"/>
    <sheet name="NC064" sheetId="181" r:id="rId182"/>
    <sheet name="NC065" sheetId="182" r:id="rId183"/>
    <sheet name="NC066" sheetId="183" r:id="rId184"/>
    <sheet name="NC067" sheetId="184" r:id="rId185"/>
    <sheet name="DC6" sheetId="185" r:id="rId186"/>
    <sheet name="NC071" sheetId="186" r:id="rId187"/>
    <sheet name="NC072" sheetId="187" r:id="rId188"/>
    <sheet name="NC073" sheetId="188" r:id="rId189"/>
    <sheet name="NC074" sheetId="189" r:id="rId190"/>
    <sheet name="NC075" sheetId="190" r:id="rId191"/>
    <sheet name="NC076" sheetId="191" r:id="rId192"/>
    <sheet name="NC077" sheetId="192" r:id="rId193"/>
    <sheet name="NC078" sheetId="193" r:id="rId194"/>
    <sheet name="DC7" sheetId="194" r:id="rId195"/>
    <sheet name="NC082" sheetId="195" r:id="rId196"/>
    <sheet name="NC084" sheetId="196" r:id="rId197"/>
    <sheet name="NC085" sheetId="197" r:id="rId198"/>
    <sheet name="NC086" sheetId="198" r:id="rId199"/>
    <sheet name="NC087" sheetId="199" r:id="rId200"/>
    <sheet name="DC8" sheetId="200" r:id="rId201"/>
    <sheet name="NC091" sheetId="201" r:id="rId202"/>
    <sheet name="NC092" sheetId="202" r:id="rId203"/>
    <sheet name="NC093" sheetId="203" r:id="rId204"/>
    <sheet name="NC094" sheetId="204" r:id="rId205"/>
    <sheet name="DC9" sheetId="205" r:id="rId206"/>
    <sheet name="NW371" sheetId="206" r:id="rId207"/>
    <sheet name="NW372" sheetId="207" r:id="rId208"/>
    <sheet name="NW373" sheetId="208" r:id="rId209"/>
    <sheet name="NW374" sheetId="209" r:id="rId210"/>
    <sheet name="NW375" sheetId="210" r:id="rId211"/>
    <sheet name="DC37" sheetId="211" r:id="rId212"/>
    <sheet name="NW381" sheetId="212" r:id="rId213"/>
    <sheet name="NW382" sheetId="213" r:id="rId214"/>
    <sheet name="NW383" sheetId="214" r:id="rId215"/>
    <sheet name="NW384" sheetId="215" r:id="rId216"/>
    <sheet name="NW385" sheetId="216" r:id="rId217"/>
    <sheet name="DC38" sheetId="217" r:id="rId218"/>
    <sheet name="NW392" sheetId="218" r:id="rId219"/>
    <sheet name="NW393" sheetId="219" r:id="rId220"/>
    <sheet name="NW394" sheetId="220" r:id="rId221"/>
    <sheet name="NW396" sheetId="221" r:id="rId222"/>
    <sheet name="NW397" sheetId="222" r:id="rId223"/>
    <sheet name="DC39" sheetId="223" r:id="rId224"/>
    <sheet name="NW403" sheetId="224" r:id="rId225"/>
    <sheet name="NW404" sheetId="225" r:id="rId226"/>
    <sheet name="NW405" sheetId="226" r:id="rId227"/>
    <sheet name="DC40" sheetId="227" r:id="rId228"/>
    <sheet name="CPT" sheetId="228" r:id="rId229"/>
    <sheet name="WC011" sheetId="229" r:id="rId230"/>
    <sheet name="WC012" sheetId="230" r:id="rId231"/>
    <sheet name="WC013" sheetId="231" r:id="rId232"/>
    <sheet name="WC014" sheetId="232" r:id="rId233"/>
    <sheet name="WC015" sheetId="233" r:id="rId234"/>
    <sheet name="DC1" sheetId="234" r:id="rId235"/>
    <sheet name="WC022" sheetId="235" r:id="rId236"/>
    <sheet name="WC023" sheetId="236" r:id="rId237"/>
    <sheet name="WC024" sheetId="237" r:id="rId238"/>
    <sheet name="WC025" sheetId="238" r:id="rId239"/>
    <sheet name="WC026" sheetId="239" r:id="rId240"/>
    <sheet name="DC2" sheetId="240" r:id="rId241"/>
    <sheet name="WC031" sheetId="241" r:id="rId242"/>
    <sheet name="WC032" sheetId="242" r:id="rId243"/>
    <sheet name="WC033" sheetId="243" r:id="rId244"/>
    <sheet name="WC034" sheetId="244" r:id="rId245"/>
    <sheet name="DC3" sheetId="245" r:id="rId246"/>
    <sheet name="WC041" sheetId="246" r:id="rId247"/>
    <sheet name="WC042" sheetId="247" r:id="rId248"/>
    <sheet name="WC043" sheetId="248" r:id="rId249"/>
    <sheet name="WC044" sheetId="249" r:id="rId250"/>
    <sheet name="WC045" sheetId="250" r:id="rId251"/>
    <sheet name="WC047" sheetId="251" r:id="rId252"/>
    <sheet name="WC048" sheetId="252" r:id="rId253"/>
    <sheet name="DC4" sheetId="253" r:id="rId254"/>
    <sheet name="WC051" sheetId="254" r:id="rId255"/>
    <sheet name="WC052" sheetId="255" r:id="rId256"/>
    <sheet name="WC053" sheetId="256" r:id="rId257"/>
    <sheet name="DC5" sheetId="257" r:id="rId258"/>
  </sheets>
  <definedNames>
    <definedName name="_xlnm.Print_Area" localSheetId="1">BUF!$A$1:$K$34</definedName>
    <definedName name="_xlnm.Print_Area" localSheetId="228">CPT!$A$1:$K$34</definedName>
    <definedName name="_xlnm.Print_Area" localSheetId="234">'DC1'!$A$1:$K$34</definedName>
    <definedName name="_xlnm.Print_Area" localSheetId="10">'DC10'!$A$1:$K$34</definedName>
    <definedName name="_xlnm.Print_Area" localSheetId="17">'DC12'!$A$1:$K$34</definedName>
    <definedName name="_xlnm.Print_Area" localSheetId="24">'DC13'!$A$1:$K$34</definedName>
    <definedName name="_xlnm.Print_Area" localSheetId="28">'DC14'!$A$1:$K$34</definedName>
    <definedName name="_xlnm.Print_Area" localSheetId="34">'DC15'!$A$1:$K$34</definedName>
    <definedName name="_xlnm.Print_Area" localSheetId="44">'DC16'!$A$1:$K$34</definedName>
    <definedName name="_xlnm.Print_Area" localSheetId="50">'DC18'!$A$1:$K$34</definedName>
    <definedName name="_xlnm.Print_Area" localSheetId="57">'DC19'!$A$1:$K$34</definedName>
    <definedName name="_xlnm.Print_Area" localSheetId="240">'DC2'!$A$1:$K$34</definedName>
    <definedName name="_xlnm.Print_Area" localSheetId="62">'DC20'!$A$1:$K$34</definedName>
    <definedName name="_xlnm.Print_Area" localSheetId="79">'DC21'!$A$1:$K$34</definedName>
    <definedName name="_xlnm.Print_Area" localSheetId="87">'DC22'!$A$1:$K$34</definedName>
    <definedName name="_xlnm.Print_Area" localSheetId="91">'DC23'!$A$1:$K$34</definedName>
    <definedName name="_xlnm.Print_Area" localSheetId="96">'DC24'!$A$1:$K$34</definedName>
    <definedName name="_xlnm.Print_Area" localSheetId="100">'DC25'!$A$1:$K$34</definedName>
    <definedName name="_xlnm.Print_Area" localSheetId="106">'DC26'!$A$1:$K$34</definedName>
    <definedName name="_xlnm.Print_Area" localSheetId="111">'DC27'!$A$1:$K$34</definedName>
    <definedName name="_xlnm.Print_Area" localSheetId="117">'DC28'!$A$1:$K$34</definedName>
    <definedName name="_xlnm.Print_Area" localSheetId="122">'DC29'!$A$1:$K$34</definedName>
    <definedName name="_xlnm.Print_Area" localSheetId="245">'DC3'!$A$1:$K$34</definedName>
    <definedName name="_xlnm.Print_Area" localSheetId="162">'DC30'!$A$1:$K$34</definedName>
    <definedName name="_xlnm.Print_Area" localSheetId="169">'DC31'!$A$1:$K$34</definedName>
    <definedName name="_xlnm.Print_Area" localSheetId="174">'DC32'!$A$1:$K$34</definedName>
    <definedName name="_xlnm.Print_Area" localSheetId="133">'DC33'!$A$1:$K$34</definedName>
    <definedName name="_xlnm.Print_Area" localSheetId="138">'DC34'!$A$1:$K$34</definedName>
    <definedName name="_xlnm.Print_Area" localSheetId="143">'DC35'!$A$1:$K$34</definedName>
    <definedName name="_xlnm.Print_Area" localSheetId="149">'DC36'!$A$1:$K$34</definedName>
    <definedName name="_xlnm.Print_Area" localSheetId="211">'DC37'!$A$1:$K$34</definedName>
    <definedName name="_xlnm.Print_Area" localSheetId="217">'DC38'!$A$1:$K$34</definedName>
    <definedName name="_xlnm.Print_Area" localSheetId="223">'DC39'!$A$1:$K$34</definedName>
    <definedName name="_xlnm.Print_Area" localSheetId="253">'DC4'!$A$1:$K$34</definedName>
    <definedName name="_xlnm.Print_Area" localSheetId="227">'DC40'!$A$1:$K$34</definedName>
    <definedName name="_xlnm.Print_Area" localSheetId="69">'DC42'!$A$1:$K$34</definedName>
    <definedName name="_xlnm.Print_Area" localSheetId="127">'DC43'!$A$1:$K$34</definedName>
    <definedName name="_xlnm.Print_Area" localSheetId="39">'DC44'!$A$1:$K$34</definedName>
    <definedName name="_xlnm.Print_Area" localSheetId="178">'DC45'!$A$1:$K$34</definedName>
    <definedName name="_xlnm.Print_Area" localSheetId="154">'DC47'!$A$1:$K$34</definedName>
    <definedName name="_xlnm.Print_Area" localSheetId="73">'DC48'!$A$1:$K$34</definedName>
    <definedName name="_xlnm.Print_Area" localSheetId="257">'DC5'!$A$1:$K$34</definedName>
    <definedName name="_xlnm.Print_Area" localSheetId="185">'DC6'!$A$1:$K$34</definedName>
    <definedName name="_xlnm.Print_Area" localSheetId="194">'DC7'!$A$1:$K$34</definedName>
    <definedName name="_xlnm.Print_Area" localSheetId="200">'DC8'!$A$1:$K$34</definedName>
    <definedName name="_xlnm.Print_Area" localSheetId="205">'DC9'!$A$1:$K$34</definedName>
    <definedName name="_xlnm.Print_Area" localSheetId="3">'EC101'!$A$1:$K$34</definedName>
    <definedName name="_xlnm.Print_Area" localSheetId="4">'EC102'!$A$1:$K$34</definedName>
    <definedName name="_xlnm.Print_Area" localSheetId="5">'EC104'!$A$1:$K$34</definedName>
    <definedName name="_xlnm.Print_Area" localSheetId="6">'EC105'!$A$1:$K$34</definedName>
    <definedName name="_xlnm.Print_Area" localSheetId="7">'EC106'!$A$1:$K$34</definedName>
    <definedName name="_xlnm.Print_Area" localSheetId="8">'EC108'!$A$1:$K$34</definedName>
    <definedName name="_xlnm.Print_Area" localSheetId="9">'EC109'!$A$1:$K$34</definedName>
    <definedName name="_xlnm.Print_Area" localSheetId="11">'EC121'!$A$1:$K$34</definedName>
    <definedName name="_xlnm.Print_Area" localSheetId="12">'EC122'!$A$1:$K$34</definedName>
    <definedName name="_xlnm.Print_Area" localSheetId="13">'EC123'!$A$1:$K$34</definedName>
    <definedName name="_xlnm.Print_Area" localSheetId="14">'EC124'!$A$1:$K$34</definedName>
    <definedName name="_xlnm.Print_Area" localSheetId="15">'EC126'!$A$1:$K$34</definedName>
    <definedName name="_xlnm.Print_Area" localSheetId="16">'EC129'!$A$1:$K$34</definedName>
    <definedName name="_xlnm.Print_Area" localSheetId="18">'EC131'!$A$1:$K$34</definedName>
    <definedName name="_xlnm.Print_Area" localSheetId="19">'EC135'!$A$1:$K$34</definedName>
    <definedName name="_xlnm.Print_Area" localSheetId="20">'EC136'!$A$1:$K$34</definedName>
    <definedName name="_xlnm.Print_Area" localSheetId="21">'EC137'!$A$1:$K$34</definedName>
    <definedName name="_xlnm.Print_Area" localSheetId="22">'EC138'!$A$1:$K$34</definedName>
    <definedName name="_xlnm.Print_Area" localSheetId="23">'EC139'!$A$1:$K$34</definedName>
    <definedName name="_xlnm.Print_Area" localSheetId="25">'EC141'!$A$1:$K$34</definedName>
    <definedName name="_xlnm.Print_Area" localSheetId="26">'EC142'!$A$1:$K$34</definedName>
    <definedName name="_xlnm.Print_Area" localSheetId="27">'EC145'!$A$1:$K$34</definedName>
    <definedName name="_xlnm.Print_Area" localSheetId="29">'EC153'!$A$1:$K$34</definedName>
    <definedName name="_xlnm.Print_Area" localSheetId="30">'EC154'!$A$1:$K$34</definedName>
    <definedName name="_xlnm.Print_Area" localSheetId="31">'EC155'!$A$1:$K$34</definedName>
    <definedName name="_xlnm.Print_Area" localSheetId="32">'EC156'!$A$1:$K$34</definedName>
    <definedName name="_xlnm.Print_Area" localSheetId="33">'EC157'!$A$1:$K$34</definedName>
    <definedName name="_xlnm.Print_Area" localSheetId="35">'EC441'!$A$1:$K$34</definedName>
    <definedName name="_xlnm.Print_Area" localSheetId="36">'EC442'!$A$1:$K$34</definedName>
    <definedName name="_xlnm.Print_Area" localSheetId="37">'EC443'!$A$1:$K$34</definedName>
    <definedName name="_xlnm.Print_Area" localSheetId="38">'EC444'!$A$1:$K$34</definedName>
    <definedName name="_xlnm.Print_Area" localSheetId="63">EKU!$A$1:$K$34</definedName>
    <definedName name="_xlnm.Print_Area" localSheetId="74">ETH!$A$1:$K$34</definedName>
    <definedName name="_xlnm.Print_Area" localSheetId="41">'FS161'!$A$1:$K$34</definedName>
    <definedName name="_xlnm.Print_Area" localSheetId="42">'FS162'!$A$1:$K$34</definedName>
    <definedName name="_xlnm.Print_Area" localSheetId="43">'FS163'!$A$1:$K$34</definedName>
    <definedName name="_xlnm.Print_Area" localSheetId="45">'FS181'!$A$1:$K$34</definedName>
    <definedName name="_xlnm.Print_Area" localSheetId="46">'FS182'!$A$1:$K$34</definedName>
    <definedName name="_xlnm.Print_Area" localSheetId="47">'FS183'!$A$1:$K$34</definedName>
    <definedName name="_xlnm.Print_Area" localSheetId="48">'FS184'!$A$1:$K$34</definedName>
    <definedName name="_xlnm.Print_Area" localSheetId="49">'FS185'!$A$1:$K$34</definedName>
    <definedName name="_xlnm.Print_Area" localSheetId="51">'FS191'!$A$1:$K$34</definedName>
    <definedName name="_xlnm.Print_Area" localSheetId="52">'FS192'!$A$1:$K$34</definedName>
    <definedName name="_xlnm.Print_Area" localSheetId="53">'FS193'!$A$1:$K$34</definedName>
    <definedName name="_xlnm.Print_Area" localSheetId="54">'FS194'!$A$1:$K$34</definedName>
    <definedName name="_xlnm.Print_Area" localSheetId="55">'FS195'!$A$1:$K$34</definedName>
    <definedName name="_xlnm.Print_Area" localSheetId="56">'FS196'!$A$1:$K$34</definedName>
    <definedName name="_xlnm.Print_Area" localSheetId="58">'FS201'!$A$1:$K$34</definedName>
    <definedName name="_xlnm.Print_Area" localSheetId="59">'FS203'!$A$1:$K$34</definedName>
    <definedName name="_xlnm.Print_Area" localSheetId="60">'FS204'!$A$1:$K$34</definedName>
    <definedName name="_xlnm.Print_Area" localSheetId="61">'FS205'!$A$1:$K$34</definedName>
    <definedName name="_xlnm.Print_Area" localSheetId="66">'GT421'!$A$1:$K$34</definedName>
    <definedName name="_xlnm.Print_Area" localSheetId="67">'GT422'!$A$1:$K$34</definedName>
    <definedName name="_xlnm.Print_Area" localSheetId="68">'GT423'!$A$1:$K$34</definedName>
    <definedName name="_xlnm.Print_Area" localSheetId="70">'GT481'!$A$1:$K$34</definedName>
    <definedName name="_xlnm.Print_Area" localSheetId="71">'GT484'!$A$1:$K$34</definedName>
    <definedName name="_xlnm.Print_Area" localSheetId="72">'GT485'!$A$1:$K$34</definedName>
    <definedName name="_xlnm.Print_Area" localSheetId="64">JHB!$A$1:$K$34</definedName>
    <definedName name="_xlnm.Print_Area" localSheetId="75">'KZN212'!$A$1:$K$34</definedName>
    <definedName name="_xlnm.Print_Area" localSheetId="76">'KZN213'!$A$1:$K$34</definedName>
    <definedName name="_xlnm.Print_Area" localSheetId="77">'KZN214'!$A$1:$K$34</definedName>
    <definedName name="_xlnm.Print_Area" localSheetId="78">'KZN216'!$A$1:$K$34</definedName>
    <definedName name="_xlnm.Print_Area" localSheetId="80">'KZN221'!$A$1:$K$34</definedName>
    <definedName name="_xlnm.Print_Area" localSheetId="81">'KZN222'!$A$1:$K$34</definedName>
    <definedName name="_xlnm.Print_Area" localSheetId="82">'KZN223'!$A$1:$K$34</definedName>
    <definedName name="_xlnm.Print_Area" localSheetId="83">'KZN224'!$A$1:$K$34</definedName>
    <definedName name="_xlnm.Print_Area" localSheetId="84">'KZN225'!$A$1:$K$34</definedName>
    <definedName name="_xlnm.Print_Area" localSheetId="85">'KZN226'!$A$1:$K$34</definedName>
    <definedName name="_xlnm.Print_Area" localSheetId="86">'KZN227'!$A$1:$K$34</definedName>
    <definedName name="_xlnm.Print_Area" localSheetId="88">'KZN235'!$A$1:$K$34</definedName>
    <definedName name="_xlnm.Print_Area" localSheetId="89">'KZN237'!$A$1:$K$34</definedName>
    <definedName name="_xlnm.Print_Area" localSheetId="90">'KZN238'!$A$1:$K$34</definedName>
    <definedName name="_xlnm.Print_Area" localSheetId="92">'KZN241'!$A$1:$K$34</definedName>
    <definedName name="_xlnm.Print_Area" localSheetId="93">'KZN242'!$A$1:$K$34</definedName>
    <definedName name="_xlnm.Print_Area" localSheetId="94">'KZN244'!$A$1:$K$34</definedName>
    <definedName name="_xlnm.Print_Area" localSheetId="95">'KZN245'!$A$1:$K$34</definedName>
    <definedName name="_xlnm.Print_Area" localSheetId="97">'KZN252'!$A$1:$K$34</definedName>
    <definedName name="_xlnm.Print_Area" localSheetId="98">'KZN253'!$A$1:$K$34</definedName>
    <definedName name="_xlnm.Print_Area" localSheetId="99">'KZN254'!$A$1:$K$34</definedName>
    <definedName name="_xlnm.Print_Area" localSheetId="101">'KZN261'!$A$1:$K$34</definedName>
    <definedName name="_xlnm.Print_Area" localSheetId="102">'KZN262'!$A$1:$K$34</definedName>
    <definedName name="_xlnm.Print_Area" localSheetId="103">'KZN263'!$A$1:$K$34</definedName>
    <definedName name="_xlnm.Print_Area" localSheetId="104">'KZN265'!$A$1:$K$34</definedName>
    <definedName name="_xlnm.Print_Area" localSheetId="105">'KZN266'!$A$1:$K$34</definedName>
    <definedName name="_xlnm.Print_Area" localSheetId="107">'KZN271'!$A$1:$K$34</definedName>
    <definedName name="_xlnm.Print_Area" localSheetId="108">'KZN272'!$A$1:$K$34</definedName>
    <definedName name="_xlnm.Print_Area" localSheetId="109">'KZN275'!$A$1:$K$34</definedName>
    <definedName name="_xlnm.Print_Area" localSheetId="110">'KZN276'!$A$1:$K$34</definedName>
    <definedName name="_xlnm.Print_Area" localSheetId="112">'KZN281'!$A$1:$K$34</definedName>
    <definedName name="_xlnm.Print_Area" localSheetId="113">'KZN282'!$A$1:$K$34</definedName>
    <definedName name="_xlnm.Print_Area" localSheetId="114">'KZN284'!$A$1:$K$34</definedName>
    <definedName name="_xlnm.Print_Area" localSheetId="115">'KZN285'!$A$1:$K$34</definedName>
    <definedName name="_xlnm.Print_Area" localSheetId="116">'KZN286'!$A$1:$K$34</definedName>
    <definedName name="_xlnm.Print_Area" localSheetId="118">'KZN291'!$A$1:$K$34</definedName>
    <definedName name="_xlnm.Print_Area" localSheetId="119">'KZN292'!$A$1:$K$34</definedName>
    <definedName name="_xlnm.Print_Area" localSheetId="120">'KZN293'!$A$1:$K$34</definedName>
    <definedName name="_xlnm.Print_Area" localSheetId="121">'KZN294'!$A$1:$K$34</definedName>
    <definedName name="_xlnm.Print_Area" localSheetId="123">'KZN433'!$A$1:$K$34</definedName>
    <definedName name="_xlnm.Print_Area" localSheetId="124">'KZN434'!$A$1:$K$34</definedName>
    <definedName name="_xlnm.Print_Area" localSheetId="125">'KZN435'!$A$1:$K$34</definedName>
    <definedName name="_xlnm.Print_Area" localSheetId="126">'KZN436'!$A$1:$K$34</definedName>
    <definedName name="_xlnm.Print_Area" localSheetId="128">'LIM331'!$A$1:$K$34</definedName>
    <definedName name="_xlnm.Print_Area" localSheetId="129">'LIM332'!$A$1:$K$34</definedName>
    <definedName name="_xlnm.Print_Area" localSheetId="130">'LIM333'!$A$1:$K$34</definedName>
    <definedName name="_xlnm.Print_Area" localSheetId="131">'LIM334'!$A$1:$K$34</definedName>
    <definedName name="_xlnm.Print_Area" localSheetId="132">'LIM335'!$A$1:$K$34</definedName>
    <definedName name="_xlnm.Print_Area" localSheetId="134">'LIM341'!$A$1:$K$34</definedName>
    <definedName name="_xlnm.Print_Area" localSheetId="135">'LIM343'!$A$1:$K$34</definedName>
    <definedName name="_xlnm.Print_Area" localSheetId="136">'LIM344'!$A$1:$K$34</definedName>
    <definedName name="_xlnm.Print_Area" localSheetId="137">'LIM345'!$A$1:$K$34</definedName>
    <definedName name="_xlnm.Print_Area" localSheetId="139">'LIM351'!$A$1:$K$34</definedName>
    <definedName name="_xlnm.Print_Area" localSheetId="140">'LIM353'!$A$1:$K$34</definedName>
    <definedName name="_xlnm.Print_Area" localSheetId="141">'LIM354'!$A$1:$K$34</definedName>
    <definedName name="_xlnm.Print_Area" localSheetId="142">'LIM355'!$A$1:$K$34</definedName>
    <definedName name="_xlnm.Print_Area" localSheetId="144">'LIM361'!$A$1:$K$34</definedName>
    <definedName name="_xlnm.Print_Area" localSheetId="145">'LIM362'!$A$1:$K$34</definedName>
    <definedName name="_xlnm.Print_Area" localSheetId="146">'LIM366'!$A$1:$K$34</definedName>
    <definedName name="_xlnm.Print_Area" localSheetId="147">'LIM367'!$A$1:$K$34</definedName>
    <definedName name="_xlnm.Print_Area" localSheetId="148">'LIM368'!$A$1:$K$34</definedName>
    <definedName name="_xlnm.Print_Area" localSheetId="150">'LIM471'!$A$1:$K$34</definedName>
    <definedName name="_xlnm.Print_Area" localSheetId="151">'LIM472'!$A$1:$K$34</definedName>
    <definedName name="_xlnm.Print_Area" localSheetId="152">'LIM473'!$A$1:$K$34</definedName>
    <definedName name="_xlnm.Print_Area" localSheetId="153">'LIM476'!$A$1:$K$34</definedName>
    <definedName name="_xlnm.Print_Area" localSheetId="40">MAN!$A$1:$K$34</definedName>
    <definedName name="_xlnm.Print_Area" localSheetId="155">'MP301'!$A$1:$K$34</definedName>
    <definedName name="_xlnm.Print_Area" localSheetId="156">'MP302'!$A$1:$K$34</definedName>
    <definedName name="_xlnm.Print_Area" localSheetId="157">'MP303'!$A$1:$K$34</definedName>
    <definedName name="_xlnm.Print_Area" localSheetId="158">'MP304'!$A$1:$K$34</definedName>
    <definedName name="_xlnm.Print_Area" localSheetId="159">'MP305'!$A$1:$K$34</definedName>
    <definedName name="_xlnm.Print_Area" localSheetId="160">'MP306'!$A$1:$K$34</definedName>
    <definedName name="_xlnm.Print_Area" localSheetId="161">'MP307'!$A$1:$K$34</definedName>
    <definedName name="_xlnm.Print_Area" localSheetId="163">'MP311'!$A$1:$K$34</definedName>
    <definedName name="_xlnm.Print_Area" localSheetId="164">'MP312'!$A$1:$K$34</definedName>
    <definedName name="_xlnm.Print_Area" localSheetId="165">'MP313'!$A$1:$K$34</definedName>
    <definedName name="_xlnm.Print_Area" localSheetId="166">'MP314'!$A$1:$K$34</definedName>
    <definedName name="_xlnm.Print_Area" localSheetId="167">'MP315'!$A$1:$K$34</definedName>
    <definedName name="_xlnm.Print_Area" localSheetId="168">'MP316'!$A$1:$K$34</definedName>
    <definedName name="_xlnm.Print_Area" localSheetId="170">'MP321'!$A$1:$K$34</definedName>
    <definedName name="_xlnm.Print_Area" localSheetId="171">'MP324'!$A$1:$K$34</definedName>
    <definedName name="_xlnm.Print_Area" localSheetId="172">'MP325'!$A$1:$K$34</definedName>
    <definedName name="_xlnm.Print_Area" localSheetId="173">'MP326'!$A$1:$K$34</definedName>
    <definedName name="_xlnm.Print_Area" localSheetId="179">'NC061'!$A$1:$K$34</definedName>
    <definedName name="_xlnm.Print_Area" localSheetId="180">'NC062'!$A$1:$K$34</definedName>
    <definedName name="_xlnm.Print_Area" localSheetId="181">'NC064'!$A$1:$K$34</definedName>
    <definedName name="_xlnm.Print_Area" localSheetId="182">'NC065'!$A$1:$K$34</definedName>
    <definedName name="_xlnm.Print_Area" localSheetId="183">'NC066'!$A$1:$K$34</definedName>
    <definedName name="_xlnm.Print_Area" localSheetId="184">'NC067'!$A$1:$K$34</definedName>
    <definedName name="_xlnm.Print_Area" localSheetId="186">'NC071'!$A$1:$K$34</definedName>
    <definedName name="_xlnm.Print_Area" localSheetId="187">'NC072'!$A$1:$K$34</definedName>
    <definedName name="_xlnm.Print_Area" localSheetId="188">'NC073'!$A$1:$K$34</definedName>
    <definedName name="_xlnm.Print_Area" localSheetId="189">'NC074'!$A$1:$K$34</definedName>
    <definedName name="_xlnm.Print_Area" localSheetId="190">'NC075'!$A$1:$K$34</definedName>
    <definedName name="_xlnm.Print_Area" localSheetId="191">'NC076'!$A$1:$K$34</definedName>
    <definedName name="_xlnm.Print_Area" localSheetId="192">'NC077'!$A$1:$K$34</definedName>
    <definedName name="_xlnm.Print_Area" localSheetId="193">'NC078'!$A$1:$K$34</definedName>
    <definedName name="_xlnm.Print_Area" localSheetId="195">'NC082'!$A$1:$K$34</definedName>
    <definedName name="_xlnm.Print_Area" localSheetId="196">'NC084'!$A$1:$K$34</definedName>
    <definedName name="_xlnm.Print_Area" localSheetId="197">'NC085'!$A$1:$K$34</definedName>
    <definedName name="_xlnm.Print_Area" localSheetId="198">'NC086'!$A$1:$K$34</definedName>
    <definedName name="_xlnm.Print_Area" localSheetId="199">'NC087'!$A$1:$K$34</definedName>
    <definedName name="_xlnm.Print_Area" localSheetId="201">'NC091'!$A$1:$K$34</definedName>
    <definedName name="_xlnm.Print_Area" localSheetId="202">'NC092'!$A$1:$K$34</definedName>
    <definedName name="_xlnm.Print_Area" localSheetId="203">'NC093'!$A$1:$K$34</definedName>
    <definedName name="_xlnm.Print_Area" localSheetId="204">'NC094'!$A$1:$K$34</definedName>
    <definedName name="_xlnm.Print_Area" localSheetId="175">'NC451'!$A$1:$K$34</definedName>
    <definedName name="_xlnm.Print_Area" localSheetId="176">'NC452'!$A$1:$K$34</definedName>
    <definedName name="_xlnm.Print_Area" localSheetId="177">'NC453'!$A$1:$K$34</definedName>
    <definedName name="_xlnm.Print_Area" localSheetId="2">NMA!$A$1:$K$34</definedName>
    <definedName name="_xlnm.Print_Area" localSheetId="206">'NW371'!$A$1:$K$34</definedName>
    <definedName name="_xlnm.Print_Area" localSheetId="207">'NW372'!$A$1:$K$34</definedName>
    <definedName name="_xlnm.Print_Area" localSheetId="208">'NW373'!$A$1:$K$34</definedName>
    <definedName name="_xlnm.Print_Area" localSheetId="209">'NW374'!$A$1:$K$34</definedName>
    <definedName name="_xlnm.Print_Area" localSheetId="210">'NW375'!$A$1:$K$34</definedName>
    <definedName name="_xlnm.Print_Area" localSheetId="212">'NW381'!$A$1:$K$34</definedName>
    <definedName name="_xlnm.Print_Area" localSheetId="213">'NW382'!$A$1:$K$34</definedName>
    <definedName name="_xlnm.Print_Area" localSheetId="214">'NW383'!$A$1:$K$34</definedName>
    <definedName name="_xlnm.Print_Area" localSheetId="215">'NW384'!$A$1:$K$34</definedName>
    <definedName name="_xlnm.Print_Area" localSheetId="216">'NW385'!$A$1:$K$34</definedName>
    <definedName name="_xlnm.Print_Area" localSheetId="218">'NW392'!$A$1:$K$34</definedName>
    <definedName name="_xlnm.Print_Area" localSheetId="219">'NW393'!$A$1:$K$34</definedName>
    <definedName name="_xlnm.Print_Area" localSheetId="220">'NW394'!$A$1:$K$34</definedName>
    <definedName name="_xlnm.Print_Area" localSheetId="221">'NW396'!$A$1:$K$34</definedName>
    <definedName name="_xlnm.Print_Area" localSheetId="222">'NW397'!$A$1:$K$34</definedName>
    <definedName name="_xlnm.Print_Area" localSheetId="224">'NW403'!$A$1:$K$34</definedName>
    <definedName name="_xlnm.Print_Area" localSheetId="225">'NW404'!$A$1:$K$34</definedName>
    <definedName name="_xlnm.Print_Area" localSheetId="226">'NW405'!$A$1:$K$34</definedName>
    <definedName name="_xlnm.Print_Area" localSheetId="0">Summary!$A$1:$K$34</definedName>
    <definedName name="_xlnm.Print_Area" localSheetId="65">TSH!$A$1:$K$34</definedName>
    <definedName name="_xlnm.Print_Area" localSheetId="229">'WC011'!$A$1:$K$34</definedName>
    <definedName name="_xlnm.Print_Area" localSheetId="230">'WC012'!$A$1:$K$34</definedName>
    <definedName name="_xlnm.Print_Area" localSheetId="231">'WC013'!$A$1:$K$34</definedName>
    <definedName name="_xlnm.Print_Area" localSheetId="232">'WC014'!$A$1:$K$34</definedName>
    <definedName name="_xlnm.Print_Area" localSheetId="233">'WC015'!$A$1:$K$34</definedName>
    <definedName name="_xlnm.Print_Area" localSheetId="235">'WC022'!$A$1:$K$34</definedName>
    <definedName name="_xlnm.Print_Area" localSheetId="236">'WC023'!$A$1:$K$34</definedName>
    <definedName name="_xlnm.Print_Area" localSheetId="237">'WC024'!$A$1:$K$34</definedName>
    <definedName name="_xlnm.Print_Area" localSheetId="238">'WC025'!$A$1:$K$34</definedName>
    <definedName name="_xlnm.Print_Area" localSheetId="239">'WC026'!$A$1:$K$34</definedName>
    <definedName name="_xlnm.Print_Area" localSheetId="241">'WC031'!$A$1:$K$34</definedName>
    <definedName name="_xlnm.Print_Area" localSheetId="242">'WC032'!$A$1:$K$34</definedName>
    <definedName name="_xlnm.Print_Area" localSheetId="243">'WC033'!$A$1:$K$34</definedName>
    <definedName name="_xlnm.Print_Area" localSheetId="244">'WC034'!$A$1:$K$34</definedName>
    <definedName name="_xlnm.Print_Area" localSheetId="246">'WC041'!$A$1:$K$34</definedName>
    <definedName name="_xlnm.Print_Area" localSheetId="247">'WC042'!$A$1:$K$34</definedName>
    <definedName name="_xlnm.Print_Area" localSheetId="248">'WC043'!$A$1:$K$34</definedName>
    <definedName name="_xlnm.Print_Area" localSheetId="249">'WC044'!$A$1:$K$34</definedName>
    <definedName name="_xlnm.Print_Area" localSheetId="250">'WC045'!$A$1:$K$34</definedName>
    <definedName name="_xlnm.Print_Area" localSheetId="251">'WC047'!$A$1:$K$34</definedName>
    <definedName name="_xlnm.Print_Area" localSheetId="252">'WC048'!$A$1:$K$34</definedName>
    <definedName name="_xlnm.Print_Area" localSheetId="254">'WC051'!$A$1:$K$34</definedName>
    <definedName name="_xlnm.Print_Area" localSheetId="255">'WC052'!$A$1:$K$34</definedName>
    <definedName name="_xlnm.Print_Area" localSheetId="256">'WC053'!$A$1:$K$34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3" i="258" l="1"/>
  <c r="I33" i="258"/>
  <c r="J32" i="258"/>
  <c r="I32" i="258"/>
  <c r="J31" i="258"/>
  <c r="I31" i="258"/>
  <c r="J30" i="258"/>
  <c r="I30" i="258"/>
  <c r="J29" i="258"/>
  <c r="I29" i="258"/>
  <c r="J28" i="258"/>
  <c r="I28" i="258"/>
  <c r="J26" i="258"/>
  <c r="I26" i="258"/>
  <c r="J25" i="258"/>
  <c r="I25" i="258"/>
  <c r="J24" i="258"/>
  <c r="I24" i="258"/>
  <c r="J23" i="258"/>
  <c r="I23" i="258"/>
  <c r="J22" i="258"/>
  <c r="I22" i="258"/>
  <c r="J19" i="258"/>
  <c r="I19" i="258"/>
  <c r="J18" i="258"/>
  <c r="I18" i="258"/>
  <c r="J17" i="258"/>
  <c r="I17" i="258"/>
  <c r="J16" i="258"/>
  <c r="I16" i="258"/>
  <c r="J15" i="258"/>
  <c r="I15" i="258"/>
  <c r="J14" i="258"/>
  <c r="I14" i="258"/>
  <c r="J13" i="258"/>
  <c r="I13" i="258"/>
  <c r="J11" i="258"/>
  <c r="I11" i="258"/>
  <c r="J10" i="258"/>
  <c r="I10" i="258"/>
  <c r="J9" i="258"/>
  <c r="I9" i="258"/>
  <c r="J8" i="258"/>
  <c r="I8" i="258"/>
  <c r="J33" i="257"/>
  <c r="I33" i="257"/>
  <c r="J32" i="257"/>
  <c r="I32" i="257"/>
  <c r="J31" i="257"/>
  <c r="I31" i="257"/>
  <c r="J30" i="257"/>
  <c r="I30" i="257"/>
  <c r="J29" i="257"/>
  <c r="I29" i="257"/>
  <c r="J28" i="257"/>
  <c r="I28" i="257"/>
  <c r="J26" i="257"/>
  <c r="I26" i="257"/>
  <c r="J25" i="257"/>
  <c r="I25" i="257"/>
  <c r="J24" i="257"/>
  <c r="I24" i="257"/>
  <c r="J23" i="257"/>
  <c r="I23" i="257"/>
  <c r="J22" i="257"/>
  <c r="I22" i="257"/>
  <c r="J19" i="257"/>
  <c r="I19" i="257"/>
  <c r="J18" i="257"/>
  <c r="I18" i="257"/>
  <c r="J17" i="257"/>
  <c r="I17" i="257"/>
  <c r="J16" i="257"/>
  <c r="I16" i="257"/>
  <c r="J15" i="257"/>
  <c r="I15" i="257"/>
  <c r="J14" i="257"/>
  <c r="I14" i="257"/>
  <c r="J13" i="257"/>
  <c r="I13" i="257"/>
  <c r="J11" i="257"/>
  <c r="I11" i="257"/>
  <c r="J10" i="257"/>
  <c r="I10" i="257"/>
  <c r="J9" i="257"/>
  <c r="I9" i="257"/>
  <c r="J8" i="257"/>
  <c r="I8" i="257"/>
  <c r="J33" i="256"/>
  <c r="I33" i="256"/>
  <c r="J32" i="256"/>
  <c r="I32" i="256"/>
  <c r="J31" i="256"/>
  <c r="I31" i="256"/>
  <c r="J30" i="256"/>
  <c r="I30" i="256"/>
  <c r="J29" i="256"/>
  <c r="I29" i="256"/>
  <c r="J28" i="256"/>
  <c r="I28" i="256"/>
  <c r="J26" i="256"/>
  <c r="I26" i="256"/>
  <c r="J25" i="256"/>
  <c r="I25" i="256"/>
  <c r="J24" i="256"/>
  <c r="I24" i="256"/>
  <c r="J23" i="256"/>
  <c r="I23" i="256"/>
  <c r="J22" i="256"/>
  <c r="I22" i="256"/>
  <c r="J19" i="256"/>
  <c r="I19" i="256"/>
  <c r="J18" i="256"/>
  <c r="I18" i="256"/>
  <c r="J17" i="256"/>
  <c r="I17" i="256"/>
  <c r="J16" i="256"/>
  <c r="I16" i="256"/>
  <c r="J15" i="256"/>
  <c r="I15" i="256"/>
  <c r="J14" i="256"/>
  <c r="I14" i="256"/>
  <c r="J13" i="256"/>
  <c r="I13" i="256"/>
  <c r="J11" i="256"/>
  <c r="I11" i="256"/>
  <c r="J10" i="256"/>
  <c r="I10" i="256"/>
  <c r="J9" i="256"/>
  <c r="I9" i="256"/>
  <c r="J8" i="256"/>
  <c r="I8" i="256"/>
  <c r="J33" i="255"/>
  <c r="I33" i="255"/>
  <c r="J32" i="255"/>
  <c r="I32" i="255"/>
  <c r="J31" i="255"/>
  <c r="I31" i="255"/>
  <c r="J30" i="255"/>
  <c r="I30" i="255"/>
  <c r="J29" i="255"/>
  <c r="I29" i="255"/>
  <c r="J28" i="255"/>
  <c r="I28" i="255"/>
  <c r="J26" i="255"/>
  <c r="I26" i="255"/>
  <c r="J25" i="255"/>
  <c r="I25" i="255"/>
  <c r="J24" i="255"/>
  <c r="I24" i="255"/>
  <c r="J23" i="255"/>
  <c r="I23" i="255"/>
  <c r="J22" i="255"/>
  <c r="I22" i="255"/>
  <c r="J19" i="255"/>
  <c r="I19" i="255"/>
  <c r="J18" i="255"/>
  <c r="I18" i="255"/>
  <c r="J17" i="255"/>
  <c r="I17" i="255"/>
  <c r="J16" i="255"/>
  <c r="I16" i="255"/>
  <c r="J15" i="255"/>
  <c r="I15" i="255"/>
  <c r="J14" i="255"/>
  <c r="I14" i="255"/>
  <c r="J13" i="255"/>
  <c r="I13" i="255"/>
  <c r="J11" i="255"/>
  <c r="I11" i="255"/>
  <c r="J10" i="255"/>
  <c r="I10" i="255"/>
  <c r="J9" i="255"/>
  <c r="I9" i="255"/>
  <c r="J8" i="255"/>
  <c r="I8" i="255"/>
  <c r="J33" i="254"/>
  <c r="I33" i="254"/>
  <c r="J32" i="254"/>
  <c r="I32" i="254"/>
  <c r="J31" i="254"/>
  <c r="I31" i="254"/>
  <c r="J30" i="254"/>
  <c r="I30" i="254"/>
  <c r="J29" i="254"/>
  <c r="I29" i="254"/>
  <c r="J28" i="254"/>
  <c r="I28" i="254"/>
  <c r="J26" i="254"/>
  <c r="I26" i="254"/>
  <c r="J25" i="254"/>
  <c r="I25" i="254"/>
  <c r="J24" i="254"/>
  <c r="I24" i="254"/>
  <c r="J23" i="254"/>
  <c r="I23" i="254"/>
  <c r="J22" i="254"/>
  <c r="I22" i="254"/>
  <c r="J19" i="254"/>
  <c r="I19" i="254"/>
  <c r="J18" i="254"/>
  <c r="I18" i="254"/>
  <c r="J17" i="254"/>
  <c r="I17" i="254"/>
  <c r="J16" i="254"/>
  <c r="I16" i="254"/>
  <c r="J15" i="254"/>
  <c r="I15" i="254"/>
  <c r="J14" i="254"/>
  <c r="I14" i="254"/>
  <c r="J13" i="254"/>
  <c r="I13" i="254"/>
  <c r="J11" i="254"/>
  <c r="I11" i="254"/>
  <c r="J10" i="254"/>
  <c r="I10" i="254"/>
  <c r="J9" i="254"/>
  <c r="I9" i="254"/>
  <c r="J8" i="254"/>
  <c r="I8" i="254"/>
  <c r="J33" i="253"/>
  <c r="I33" i="253"/>
  <c r="J32" i="253"/>
  <c r="I32" i="253"/>
  <c r="J31" i="253"/>
  <c r="I31" i="253"/>
  <c r="J30" i="253"/>
  <c r="I30" i="253"/>
  <c r="J29" i="253"/>
  <c r="I29" i="253"/>
  <c r="J28" i="253"/>
  <c r="I28" i="253"/>
  <c r="J26" i="253"/>
  <c r="I26" i="253"/>
  <c r="J25" i="253"/>
  <c r="I25" i="253"/>
  <c r="J24" i="253"/>
  <c r="I24" i="253"/>
  <c r="J23" i="253"/>
  <c r="I23" i="253"/>
  <c r="J22" i="253"/>
  <c r="I22" i="253"/>
  <c r="J19" i="253"/>
  <c r="I19" i="253"/>
  <c r="J18" i="253"/>
  <c r="I18" i="253"/>
  <c r="J17" i="253"/>
  <c r="I17" i="253"/>
  <c r="J16" i="253"/>
  <c r="I16" i="253"/>
  <c r="J15" i="253"/>
  <c r="I15" i="253"/>
  <c r="J14" i="253"/>
  <c r="I14" i="253"/>
  <c r="J13" i="253"/>
  <c r="I13" i="253"/>
  <c r="J11" i="253"/>
  <c r="I11" i="253"/>
  <c r="J10" i="253"/>
  <c r="I10" i="253"/>
  <c r="J9" i="253"/>
  <c r="I9" i="253"/>
  <c r="J8" i="253"/>
  <c r="I8" i="253"/>
  <c r="J33" i="252"/>
  <c r="I33" i="252"/>
  <c r="J32" i="252"/>
  <c r="I32" i="252"/>
  <c r="J31" i="252"/>
  <c r="I31" i="252"/>
  <c r="J30" i="252"/>
  <c r="I30" i="252"/>
  <c r="J29" i="252"/>
  <c r="I29" i="252"/>
  <c r="J28" i="252"/>
  <c r="I28" i="252"/>
  <c r="J26" i="252"/>
  <c r="I26" i="252"/>
  <c r="J25" i="252"/>
  <c r="I25" i="252"/>
  <c r="J24" i="252"/>
  <c r="I24" i="252"/>
  <c r="J23" i="252"/>
  <c r="I23" i="252"/>
  <c r="J22" i="252"/>
  <c r="I22" i="252"/>
  <c r="J19" i="252"/>
  <c r="I19" i="252"/>
  <c r="J18" i="252"/>
  <c r="I18" i="252"/>
  <c r="J17" i="252"/>
  <c r="I17" i="252"/>
  <c r="J16" i="252"/>
  <c r="I16" i="252"/>
  <c r="J15" i="252"/>
  <c r="I15" i="252"/>
  <c r="J14" i="252"/>
  <c r="I14" i="252"/>
  <c r="J13" i="252"/>
  <c r="I13" i="252"/>
  <c r="J11" i="252"/>
  <c r="I11" i="252"/>
  <c r="J10" i="252"/>
  <c r="I10" i="252"/>
  <c r="J9" i="252"/>
  <c r="I9" i="252"/>
  <c r="J8" i="252"/>
  <c r="I8" i="252"/>
  <c r="J33" i="251"/>
  <c r="I33" i="251"/>
  <c r="J32" i="251"/>
  <c r="I32" i="251"/>
  <c r="J31" i="251"/>
  <c r="I31" i="251"/>
  <c r="J30" i="251"/>
  <c r="I30" i="251"/>
  <c r="J29" i="251"/>
  <c r="I29" i="251"/>
  <c r="J28" i="251"/>
  <c r="I28" i="251"/>
  <c r="J26" i="251"/>
  <c r="I26" i="251"/>
  <c r="J25" i="251"/>
  <c r="I25" i="251"/>
  <c r="J24" i="251"/>
  <c r="I24" i="251"/>
  <c r="J23" i="251"/>
  <c r="I23" i="251"/>
  <c r="J22" i="251"/>
  <c r="I22" i="251"/>
  <c r="J19" i="251"/>
  <c r="I19" i="251"/>
  <c r="J18" i="251"/>
  <c r="I18" i="251"/>
  <c r="J17" i="251"/>
  <c r="I17" i="251"/>
  <c r="J16" i="251"/>
  <c r="I16" i="251"/>
  <c r="J15" i="251"/>
  <c r="I15" i="251"/>
  <c r="J14" i="251"/>
  <c r="I14" i="251"/>
  <c r="J13" i="251"/>
  <c r="I13" i="251"/>
  <c r="J11" i="251"/>
  <c r="I11" i="251"/>
  <c r="J10" i="251"/>
  <c r="I10" i="251"/>
  <c r="J9" i="251"/>
  <c r="I9" i="251"/>
  <c r="J8" i="251"/>
  <c r="I8" i="251"/>
  <c r="J33" i="250"/>
  <c r="I33" i="250"/>
  <c r="J32" i="250"/>
  <c r="I32" i="250"/>
  <c r="J31" i="250"/>
  <c r="I31" i="250"/>
  <c r="J30" i="250"/>
  <c r="I30" i="250"/>
  <c r="J29" i="250"/>
  <c r="I29" i="250"/>
  <c r="J28" i="250"/>
  <c r="I28" i="250"/>
  <c r="J26" i="250"/>
  <c r="I26" i="250"/>
  <c r="J25" i="250"/>
  <c r="I25" i="250"/>
  <c r="J24" i="250"/>
  <c r="I24" i="250"/>
  <c r="J23" i="250"/>
  <c r="I23" i="250"/>
  <c r="J22" i="250"/>
  <c r="I22" i="250"/>
  <c r="J19" i="250"/>
  <c r="I19" i="250"/>
  <c r="J18" i="250"/>
  <c r="I18" i="250"/>
  <c r="J17" i="250"/>
  <c r="I17" i="250"/>
  <c r="J16" i="250"/>
  <c r="I16" i="250"/>
  <c r="J15" i="250"/>
  <c r="I15" i="250"/>
  <c r="J14" i="250"/>
  <c r="I14" i="250"/>
  <c r="J13" i="250"/>
  <c r="I13" i="250"/>
  <c r="J11" i="250"/>
  <c r="I11" i="250"/>
  <c r="J10" i="250"/>
  <c r="I10" i="250"/>
  <c r="J9" i="250"/>
  <c r="I9" i="250"/>
  <c r="J8" i="250"/>
  <c r="I8" i="250"/>
  <c r="J33" i="249"/>
  <c r="I33" i="249"/>
  <c r="J32" i="249"/>
  <c r="I32" i="249"/>
  <c r="J31" i="249"/>
  <c r="I31" i="249"/>
  <c r="J30" i="249"/>
  <c r="I30" i="249"/>
  <c r="J29" i="249"/>
  <c r="I29" i="249"/>
  <c r="J28" i="249"/>
  <c r="I28" i="249"/>
  <c r="J26" i="249"/>
  <c r="I26" i="249"/>
  <c r="J25" i="249"/>
  <c r="I25" i="249"/>
  <c r="J24" i="249"/>
  <c r="I24" i="249"/>
  <c r="J23" i="249"/>
  <c r="I23" i="249"/>
  <c r="J22" i="249"/>
  <c r="I22" i="249"/>
  <c r="J19" i="249"/>
  <c r="I19" i="249"/>
  <c r="J18" i="249"/>
  <c r="I18" i="249"/>
  <c r="J17" i="249"/>
  <c r="I17" i="249"/>
  <c r="J16" i="249"/>
  <c r="I16" i="249"/>
  <c r="J15" i="249"/>
  <c r="I15" i="249"/>
  <c r="J14" i="249"/>
  <c r="I14" i="249"/>
  <c r="J13" i="249"/>
  <c r="I13" i="249"/>
  <c r="J11" i="249"/>
  <c r="I11" i="249"/>
  <c r="J10" i="249"/>
  <c r="I10" i="249"/>
  <c r="J9" i="249"/>
  <c r="I9" i="249"/>
  <c r="J8" i="249"/>
  <c r="I8" i="249"/>
  <c r="J33" i="248"/>
  <c r="I33" i="248"/>
  <c r="J32" i="248"/>
  <c r="I32" i="248"/>
  <c r="J31" i="248"/>
  <c r="I31" i="248"/>
  <c r="J30" i="248"/>
  <c r="I30" i="248"/>
  <c r="J29" i="248"/>
  <c r="I29" i="248"/>
  <c r="J28" i="248"/>
  <c r="I28" i="248"/>
  <c r="J26" i="248"/>
  <c r="I26" i="248"/>
  <c r="J25" i="248"/>
  <c r="I25" i="248"/>
  <c r="J24" i="248"/>
  <c r="I24" i="248"/>
  <c r="J23" i="248"/>
  <c r="I23" i="248"/>
  <c r="J22" i="248"/>
  <c r="I22" i="248"/>
  <c r="J19" i="248"/>
  <c r="I19" i="248"/>
  <c r="J18" i="248"/>
  <c r="I18" i="248"/>
  <c r="J17" i="248"/>
  <c r="I17" i="248"/>
  <c r="J16" i="248"/>
  <c r="I16" i="248"/>
  <c r="J15" i="248"/>
  <c r="I15" i="248"/>
  <c r="J14" i="248"/>
  <c r="I14" i="248"/>
  <c r="J13" i="248"/>
  <c r="I13" i="248"/>
  <c r="J11" i="248"/>
  <c r="I11" i="248"/>
  <c r="J10" i="248"/>
  <c r="I10" i="248"/>
  <c r="J9" i="248"/>
  <c r="I9" i="248"/>
  <c r="J8" i="248"/>
  <c r="I8" i="248"/>
  <c r="J33" i="247"/>
  <c r="I33" i="247"/>
  <c r="J32" i="247"/>
  <c r="I32" i="247"/>
  <c r="J31" i="247"/>
  <c r="I31" i="247"/>
  <c r="J30" i="247"/>
  <c r="I30" i="247"/>
  <c r="J29" i="247"/>
  <c r="I29" i="247"/>
  <c r="J28" i="247"/>
  <c r="I28" i="247"/>
  <c r="J26" i="247"/>
  <c r="I26" i="247"/>
  <c r="J25" i="247"/>
  <c r="I25" i="247"/>
  <c r="J24" i="247"/>
  <c r="I24" i="247"/>
  <c r="J23" i="247"/>
  <c r="I23" i="247"/>
  <c r="J22" i="247"/>
  <c r="I22" i="247"/>
  <c r="J19" i="247"/>
  <c r="I19" i="247"/>
  <c r="J18" i="247"/>
  <c r="I18" i="247"/>
  <c r="J17" i="247"/>
  <c r="I17" i="247"/>
  <c r="J16" i="247"/>
  <c r="I16" i="247"/>
  <c r="J15" i="247"/>
  <c r="I15" i="247"/>
  <c r="J14" i="247"/>
  <c r="I14" i="247"/>
  <c r="J13" i="247"/>
  <c r="I13" i="247"/>
  <c r="J11" i="247"/>
  <c r="I11" i="247"/>
  <c r="J10" i="247"/>
  <c r="I10" i="247"/>
  <c r="J9" i="247"/>
  <c r="I9" i="247"/>
  <c r="J8" i="247"/>
  <c r="I8" i="247"/>
  <c r="J33" i="246"/>
  <c r="I33" i="246"/>
  <c r="J32" i="246"/>
  <c r="I32" i="246"/>
  <c r="J31" i="246"/>
  <c r="I31" i="246"/>
  <c r="J30" i="246"/>
  <c r="I30" i="246"/>
  <c r="J29" i="246"/>
  <c r="I29" i="246"/>
  <c r="J28" i="246"/>
  <c r="I28" i="246"/>
  <c r="J26" i="246"/>
  <c r="I26" i="246"/>
  <c r="J25" i="246"/>
  <c r="I25" i="246"/>
  <c r="J24" i="246"/>
  <c r="I24" i="246"/>
  <c r="J23" i="246"/>
  <c r="I23" i="246"/>
  <c r="J22" i="246"/>
  <c r="I22" i="246"/>
  <c r="J19" i="246"/>
  <c r="I19" i="246"/>
  <c r="J18" i="246"/>
  <c r="I18" i="246"/>
  <c r="J17" i="246"/>
  <c r="I17" i="246"/>
  <c r="J16" i="246"/>
  <c r="I16" i="246"/>
  <c r="J15" i="246"/>
  <c r="I15" i="246"/>
  <c r="J14" i="246"/>
  <c r="I14" i="246"/>
  <c r="J13" i="246"/>
  <c r="I13" i="246"/>
  <c r="J11" i="246"/>
  <c r="I11" i="246"/>
  <c r="J10" i="246"/>
  <c r="I10" i="246"/>
  <c r="J9" i="246"/>
  <c r="I9" i="246"/>
  <c r="J8" i="246"/>
  <c r="I8" i="246"/>
  <c r="J33" i="245"/>
  <c r="I33" i="245"/>
  <c r="J32" i="245"/>
  <c r="I32" i="245"/>
  <c r="J31" i="245"/>
  <c r="I31" i="245"/>
  <c r="J30" i="245"/>
  <c r="I30" i="245"/>
  <c r="J29" i="245"/>
  <c r="I29" i="245"/>
  <c r="J28" i="245"/>
  <c r="I28" i="245"/>
  <c r="J26" i="245"/>
  <c r="I26" i="245"/>
  <c r="J25" i="245"/>
  <c r="I25" i="245"/>
  <c r="J24" i="245"/>
  <c r="I24" i="245"/>
  <c r="J23" i="245"/>
  <c r="I23" i="245"/>
  <c r="J22" i="245"/>
  <c r="I22" i="245"/>
  <c r="J19" i="245"/>
  <c r="I19" i="245"/>
  <c r="J18" i="245"/>
  <c r="I18" i="245"/>
  <c r="J17" i="245"/>
  <c r="I17" i="245"/>
  <c r="J16" i="245"/>
  <c r="I16" i="245"/>
  <c r="J15" i="245"/>
  <c r="I15" i="245"/>
  <c r="J14" i="245"/>
  <c r="I14" i="245"/>
  <c r="J13" i="245"/>
  <c r="I13" i="245"/>
  <c r="J11" i="245"/>
  <c r="I11" i="245"/>
  <c r="J10" i="245"/>
  <c r="I10" i="245"/>
  <c r="J9" i="245"/>
  <c r="I9" i="245"/>
  <c r="J8" i="245"/>
  <c r="I8" i="245"/>
  <c r="J33" i="244"/>
  <c r="I33" i="244"/>
  <c r="J32" i="244"/>
  <c r="I32" i="244"/>
  <c r="J31" i="244"/>
  <c r="I31" i="244"/>
  <c r="J30" i="244"/>
  <c r="I30" i="244"/>
  <c r="J29" i="244"/>
  <c r="I29" i="244"/>
  <c r="J28" i="244"/>
  <c r="I28" i="244"/>
  <c r="J26" i="244"/>
  <c r="I26" i="244"/>
  <c r="J25" i="244"/>
  <c r="I25" i="244"/>
  <c r="J24" i="244"/>
  <c r="I24" i="244"/>
  <c r="J23" i="244"/>
  <c r="I23" i="244"/>
  <c r="J22" i="244"/>
  <c r="I22" i="244"/>
  <c r="J19" i="244"/>
  <c r="I19" i="244"/>
  <c r="J18" i="244"/>
  <c r="I18" i="244"/>
  <c r="J17" i="244"/>
  <c r="I17" i="244"/>
  <c r="J16" i="244"/>
  <c r="I16" i="244"/>
  <c r="J15" i="244"/>
  <c r="I15" i="244"/>
  <c r="J14" i="244"/>
  <c r="I14" i="244"/>
  <c r="J13" i="244"/>
  <c r="I13" i="244"/>
  <c r="J11" i="244"/>
  <c r="I11" i="244"/>
  <c r="J10" i="244"/>
  <c r="I10" i="244"/>
  <c r="J9" i="244"/>
  <c r="I9" i="244"/>
  <c r="J8" i="244"/>
  <c r="I8" i="244"/>
  <c r="J33" i="243"/>
  <c r="I33" i="243"/>
  <c r="J32" i="243"/>
  <c r="I32" i="243"/>
  <c r="J31" i="243"/>
  <c r="I31" i="243"/>
  <c r="J30" i="243"/>
  <c r="I30" i="243"/>
  <c r="J29" i="243"/>
  <c r="I29" i="243"/>
  <c r="J28" i="243"/>
  <c r="I28" i="243"/>
  <c r="J26" i="243"/>
  <c r="I26" i="243"/>
  <c r="J25" i="243"/>
  <c r="I25" i="243"/>
  <c r="J24" i="243"/>
  <c r="I24" i="243"/>
  <c r="J23" i="243"/>
  <c r="I23" i="243"/>
  <c r="J22" i="243"/>
  <c r="I22" i="243"/>
  <c r="J19" i="243"/>
  <c r="I19" i="243"/>
  <c r="J18" i="243"/>
  <c r="I18" i="243"/>
  <c r="J17" i="243"/>
  <c r="I17" i="243"/>
  <c r="J16" i="243"/>
  <c r="I16" i="243"/>
  <c r="J15" i="243"/>
  <c r="I15" i="243"/>
  <c r="J14" i="243"/>
  <c r="I14" i="243"/>
  <c r="J13" i="243"/>
  <c r="I13" i="243"/>
  <c r="J11" i="243"/>
  <c r="I11" i="243"/>
  <c r="J10" i="243"/>
  <c r="I10" i="243"/>
  <c r="J9" i="243"/>
  <c r="I9" i="243"/>
  <c r="J8" i="243"/>
  <c r="I8" i="243"/>
  <c r="J33" i="242"/>
  <c r="I33" i="242"/>
  <c r="J32" i="242"/>
  <c r="I32" i="242"/>
  <c r="J31" i="242"/>
  <c r="I31" i="242"/>
  <c r="J30" i="242"/>
  <c r="I30" i="242"/>
  <c r="J29" i="242"/>
  <c r="I29" i="242"/>
  <c r="J28" i="242"/>
  <c r="I28" i="242"/>
  <c r="J26" i="242"/>
  <c r="I26" i="242"/>
  <c r="J25" i="242"/>
  <c r="I25" i="242"/>
  <c r="J24" i="242"/>
  <c r="I24" i="242"/>
  <c r="J23" i="242"/>
  <c r="I23" i="242"/>
  <c r="J22" i="242"/>
  <c r="I22" i="242"/>
  <c r="J19" i="242"/>
  <c r="I19" i="242"/>
  <c r="J18" i="242"/>
  <c r="I18" i="242"/>
  <c r="J17" i="242"/>
  <c r="I17" i="242"/>
  <c r="J16" i="242"/>
  <c r="I16" i="242"/>
  <c r="J15" i="242"/>
  <c r="I15" i="242"/>
  <c r="J14" i="242"/>
  <c r="I14" i="242"/>
  <c r="J13" i="242"/>
  <c r="I13" i="242"/>
  <c r="J11" i="242"/>
  <c r="I11" i="242"/>
  <c r="J10" i="242"/>
  <c r="I10" i="242"/>
  <c r="J9" i="242"/>
  <c r="I9" i="242"/>
  <c r="J8" i="242"/>
  <c r="I8" i="242"/>
  <c r="J33" i="241"/>
  <c r="I33" i="241"/>
  <c r="J32" i="241"/>
  <c r="I32" i="241"/>
  <c r="J31" i="241"/>
  <c r="I31" i="241"/>
  <c r="J30" i="241"/>
  <c r="I30" i="241"/>
  <c r="J29" i="241"/>
  <c r="I29" i="241"/>
  <c r="J28" i="241"/>
  <c r="I28" i="241"/>
  <c r="J26" i="241"/>
  <c r="I26" i="241"/>
  <c r="J25" i="241"/>
  <c r="I25" i="241"/>
  <c r="J24" i="241"/>
  <c r="I24" i="241"/>
  <c r="J23" i="241"/>
  <c r="I23" i="241"/>
  <c r="J22" i="241"/>
  <c r="I22" i="241"/>
  <c r="J19" i="241"/>
  <c r="I19" i="241"/>
  <c r="J18" i="241"/>
  <c r="I18" i="241"/>
  <c r="J17" i="241"/>
  <c r="I17" i="241"/>
  <c r="J16" i="241"/>
  <c r="I16" i="241"/>
  <c r="J15" i="241"/>
  <c r="I15" i="241"/>
  <c r="J14" i="241"/>
  <c r="I14" i="241"/>
  <c r="J13" i="241"/>
  <c r="I13" i="241"/>
  <c r="J11" i="241"/>
  <c r="I11" i="241"/>
  <c r="J10" i="241"/>
  <c r="I10" i="241"/>
  <c r="J9" i="241"/>
  <c r="I9" i="241"/>
  <c r="J8" i="241"/>
  <c r="I8" i="241"/>
  <c r="J33" i="240"/>
  <c r="I33" i="240"/>
  <c r="J32" i="240"/>
  <c r="I32" i="240"/>
  <c r="J31" i="240"/>
  <c r="I31" i="240"/>
  <c r="J30" i="240"/>
  <c r="I30" i="240"/>
  <c r="J29" i="240"/>
  <c r="I29" i="240"/>
  <c r="J28" i="240"/>
  <c r="I28" i="240"/>
  <c r="J26" i="240"/>
  <c r="I26" i="240"/>
  <c r="J25" i="240"/>
  <c r="I25" i="240"/>
  <c r="J24" i="240"/>
  <c r="I24" i="240"/>
  <c r="J23" i="240"/>
  <c r="I23" i="240"/>
  <c r="J22" i="240"/>
  <c r="I22" i="240"/>
  <c r="J19" i="240"/>
  <c r="I19" i="240"/>
  <c r="J18" i="240"/>
  <c r="I18" i="240"/>
  <c r="J17" i="240"/>
  <c r="I17" i="240"/>
  <c r="J16" i="240"/>
  <c r="I16" i="240"/>
  <c r="J15" i="240"/>
  <c r="I15" i="240"/>
  <c r="J14" i="240"/>
  <c r="I14" i="240"/>
  <c r="J13" i="240"/>
  <c r="I13" i="240"/>
  <c r="J11" i="240"/>
  <c r="I11" i="240"/>
  <c r="J10" i="240"/>
  <c r="I10" i="240"/>
  <c r="J9" i="240"/>
  <c r="I9" i="240"/>
  <c r="J8" i="240"/>
  <c r="I8" i="240"/>
  <c r="J33" i="239"/>
  <c r="I33" i="239"/>
  <c r="J32" i="239"/>
  <c r="I32" i="239"/>
  <c r="J31" i="239"/>
  <c r="I31" i="239"/>
  <c r="J30" i="239"/>
  <c r="I30" i="239"/>
  <c r="J29" i="239"/>
  <c r="I29" i="239"/>
  <c r="J28" i="239"/>
  <c r="I28" i="239"/>
  <c r="J26" i="239"/>
  <c r="I26" i="239"/>
  <c r="J25" i="239"/>
  <c r="I25" i="239"/>
  <c r="J24" i="239"/>
  <c r="I24" i="239"/>
  <c r="J23" i="239"/>
  <c r="I23" i="239"/>
  <c r="J22" i="239"/>
  <c r="I22" i="239"/>
  <c r="J19" i="239"/>
  <c r="I19" i="239"/>
  <c r="J18" i="239"/>
  <c r="I18" i="239"/>
  <c r="J17" i="239"/>
  <c r="I17" i="239"/>
  <c r="J16" i="239"/>
  <c r="I16" i="239"/>
  <c r="J15" i="239"/>
  <c r="I15" i="239"/>
  <c r="J14" i="239"/>
  <c r="I14" i="239"/>
  <c r="J13" i="239"/>
  <c r="I13" i="239"/>
  <c r="J11" i="239"/>
  <c r="I11" i="239"/>
  <c r="J10" i="239"/>
  <c r="I10" i="239"/>
  <c r="J9" i="239"/>
  <c r="I9" i="239"/>
  <c r="J8" i="239"/>
  <c r="I8" i="239"/>
  <c r="J33" i="238"/>
  <c r="I33" i="238"/>
  <c r="J32" i="238"/>
  <c r="I32" i="238"/>
  <c r="J31" i="238"/>
  <c r="I31" i="238"/>
  <c r="J30" i="238"/>
  <c r="I30" i="238"/>
  <c r="J29" i="238"/>
  <c r="I29" i="238"/>
  <c r="J28" i="238"/>
  <c r="I28" i="238"/>
  <c r="J26" i="238"/>
  <c r="I26" i="238"/>
  <c r="J25" i="238"/>
  <c r="I25" i="238"/>
  <c r="J24" i="238"/>
  <c r="I24" i="238"/>
  <c r="J23" i="238"/>
  <c r="I23" i="238"/>
  <c r="J22" i="238"/>
  <c r="I22" i="238"/>
  <c r="J19" i="238"/>
  <c r="I19" i="238"/>
  <c r="J18" i="238"/>
  <c r="I18" i="238"/>
  <c r="J17" i="238"/>
  <c r="I17" i="238"/>
  <c r="J16" i="238"/>
  <c r="I16" i="238"/>
  <c r="J15" i="238"/>
  <c r="I15" i="238"/>
  <c r="J14" i="238"/>
  <c r="I14" i="238"/>
  <c r="J13" i="238"/>
  <c r="I13" i="238"/>
  <c r="J11" i="238"/>
  <c r="I11" i="238"/>
  <c r="J10" i="238"/>
  <c r="I10" i="238"/>
  <c r="J9" i="238"/>
  <c r="I9" i="238"/>
  <c r="J8" i="238"/>
  <c r="I8" i="238"/>
  <c r="J33" i="237"/>
  <c r="I33" i="237"/>
  <c r="J32" i="237"/>
  <c r="I32" i="237"/>
  <c r="J31" i="237"/>
  <c r="I31" i="237"/>
  <c r="J30" i="237"/>
  <c r="I30" i="237"/>
  <c r="J29" i="237"/>
  <c r="I29" i="237"/>
  <c r="J28" i="237"/>
  <c r="I28" i="237"/>
  <c r="J26" i="237"/>
  <c r="I26" i="237"/>
  <c r="J25" i="237"/>
  <c r="I25" i="237"/>
  <c r="J24" i="237"/>
  <c r="I24" i="237"/>
  <c r="J23" i="237"/>
  <c r="I23" i="237"/>
  <c r="J22" i="237"/>
  <c r="I22" i="237"/>
  <c r="J19" i="237"/>
  <c r="I19" i="237"/>
  <c r="J18" i="237"/>
  <c r="I18" i="237"/>
  <c r="J17" i="237"/>
  <c r="I17" i="237"/>
  <c r="J16" i="237"/>
  <c r="I16" i="237"/>
  <c r="J15" i="237"/>
  <c r="I15" i="237"/>
  <c r="J14" i="237"/>
  <c r="I14" i="237"/>
  <c r="J13" i="237"/>
  <c r="I13" i="237"/>
  <c r="J11" i="237"/>
  <c r="I11" i="237"/>
  <c r="J10" i="237"/>
  <c r="I10" i="237"/>
  <c r="J9" i="237"/>
  <c r="I9" i="237"/>
  <c r="J8" i="237"/>
  <c r="I8" i="237"/>
  <c r="J33" i="236"/>
  <c r="I33" i="236"/>
  <c r="J32" i="236"/>
  <c r="I32" i="236"/>
  <c r="J31" i="236"/>
  <c r="I31" i="236"/>
  <c r="J30" i="236"/>
  <c r="I30" i="236"/>
  <c r="J29" i="236"/>
  <c r="I29" i="236"/>
  <c r="J28" i="236"/>
  <c r="I28" i="236"/>
  <c r="J26" i="236"/>
  <c r="I26" i="236"/>
  <c r="J25" i="236"/>
  <c r="I25" i="236"/>
  <c r="J24" i="236"/>
  <c r="I24" i="236"/>
  <c r="J23" i="236"/>
  <c r="I23" i="236"/>
  <c r="J22" i="236"/>
  <c r="I22" i="236"/>
  <c r="J19" i="236"/>
  <c r="I19" i="236"/>
  <c r="J18" i="236"/>
  <c r="I18" i="236"/>
  <c r="J17" i="236"/>
  <c r="I17" i="236"/>
  <c r="J16" i="236"/>
  <c r="I16" i="236"/>
  <c r="J15" i="236"/>
  <c r="I15" i="236"/>
  <c r="J14" i="236"/>
  <c r="I14" i="236"/>
  <c r="J13" i="236"/>
  <c r="I13" i="236"/>
  <c r="J11" i="236"/>
  <c r="I11" i="236"/>
  <c r="J10" i="236"/>
  <c r="I10" i="236"/>
  <c r="J9" i="236"/>
  <c r="I9" i="236"/>
  <c r="J8" i="236"/>
  <c r="I8" i="236"/>
  <c r="J33" i="235"/>
  <c r="I33" i="235"/>
  <c r="J32" i="235"/>
  <c r="I32" i="235"/>
  <c r="J31" i="235"/>
  <c r="I31" i="235"/>
  <c r="J30" i="235"/>
  <c r="I30" i="235"/>
  <c r="J29" i="235"/>
  <c r="I29" i="235"/>
  <c r="J28" i="235"/>
  <c r="I28" i="235"/>
  <c r="J26" i="235"/>
  <c r="I26" i="235"/>
  <c r="J25" i="235"/>
  <c r="I25" i="235"/>
  <c r="J24" i="235"/>
  <c r="I24" i="235"/>
  <c r="J23" i="235"/>
  <c r="I23" i="235"/>
  <c r="J22" i="235"/>
  <c r="I22" i="235"/>
  <c r="J19" i="235"/>
  <c r="I19" i="235"/>
  <c r="J18" i="235"/>
  <c r="I18" i="235"/>
  <c r="J17" i="235"/>
  <c r="I17" i="235"/>
  <c r="J16" i="235"/>
  <c r="I16" i="235"/>
  <c r="J15" i="235"/>
  <c r="I15" i="235"/>
  <c r="J14" i="235"/>
  <c r="I14" i="235"/>
  <c r="J13" i="235"/>
  <c r="I13" i="235"/>
  <c r="J11" i="235"/>
  <c r="I11" i="235"/>
  <c r="J10" i="235"/>
  <c r="I10" i="235"/>
  <c r="J9" i="235"/>
  <c r="I9" i="235"/>
  <c r="J8" i="235"/>
  <c r="I8" i="235"/>
  <c r="J33" i="234"/>
  <c r="I33" i="234"/>
  <c r="J32" i="234"/>
  <c r="I32" i="234"/>
  <c r="J31" i="234"/>
  <c r="I31" i="234"/>
  <c r="J30" i="234"/>
  <c r="I30" i="234"/>
  <c r="J29" i="234"/>
  <c r="I29" i="234"/>
  <c r="J28" i="234"/>
  <c r="I28" i="234"/>
  <c r="J26" i="234"/>
  <c r="I26" i="234"/>
  <c r="J25" i="234"/>
  <c r="I25" i="234"/>
  <c r="J24" i="234"/>
  <c r="I24" i="234"/>
  <c r="J23" i="234"/>
  <c r="I23" i="234"/>
  <c r="J22" i="234"/>
  <c r="I22" i="234"/>
  <c r="J19" i="234"/>
  <c r="I19" i="234"/>
  <c r="J18" i="234"/>
  <c r="I18" i="234"/>
  <c r="J17" i="234"/>
  <c r="I17" i="234"/>
  <c r="J16" i="234"/>
  <c r="I16" i="234"/>
  <c r="J15" i="234"/>
  <c r="I15" i="234"/>
  <c r="J14" i="234"/>
  <c r="I14" i="234"/>
  <c r="J13" i="234"/>
  <c r="I13" i="234"/>
  <c r="J11" i="234"/>
  <c r="I11" i="234"/>
  <c r="J10" i="234"/>
  <c r="I10" i="234"/>
  <c r="J9" i="234"/>
  <c r="I9" i="234"/>
  <c r="J8" i="234"/>
  <c r="I8" i="234"/>
  <c r="J33" i="233"/>
  <c r="I33" i="233"/>
  <c r="J32" i="233"/>
  <c r="I32" i="233"/>
  <c r="J31" i="233"/>
  <c r="I31" i="233"/>
  <c r="J30" i="233"/>
  <c r="I30" i="233"/>
  <c r="J29" i="233"/>
  <c r="I29" i="233"/>
  <c r="J28" i="233"/>
  <c r="I28" i="233"/>
  <c r="J26" i="233"/>
  <c r="I26" i="233"/>
  <c r="J25" i="233"/>
  <c r="I25" i="233"/>
  <c r="J24" i="233"/>
  <c r="I24" i="233"/>
  <c r="J23" i="233"/>
  <c r="I23" i="233"/>
  <c r="J22" i="233"/>
  <c r="I22" i="233"/>
  <c r="J19" i="233"/>
  <c r="I19" i="233"/>
  <c r="J18" i="233"/>
  <c r="I18" i="233"/>
  <c r="J17" i="233"/>
  <c r="I17" i="233"/>
  <c r="J16" i="233"/>
  <c r="I16" i="233"/>
  <c r="J15" i="233"/>
  <c r="I15" i="233"/>
  <c r="J14" i="233"/>
  <c r="I14" i="233"/>
  <c r="J13" i="233"/>
  <c r="I13" i="233"/>
  <c r="J11" i="233"/>
  <c r="I11" i="233"/>
  <c r="J10" i="233"/>
  <c r="I10" i="233"/>
  <c r="J9" i="233"/>
  <c r="I9" i="233"/>
  <c r="J8" i="233"/>
  <c r="I8" i="233"/>
  <c r="J33" i="232"/>
  <c r="I33" i="232"/>
  <c r="J32" i="232"/>
  <c r="I32" i="232"/>
  <c r="J31" i="232"/>
  <c r="I31" i="232"/>
  <c r="J30" i="232"/>
  <c r="I30" i="232"/>
  <c r="J29" i="232"/>
  <c r="I29" i="232"/>
  <c r="J28" i="232"/>
  <c r="I28" i="232"/>
  <c r="J26" i="232"/>
  <c r="I26" i="232"/>
  <c r="J25" i="232"/>
  <c r="I25" i="232"/>
  <c r="J24" i="232"/>
  <c r="I24" i="232"/>
  <c r="J23" i="232"/>
  <c r="I23" i="232"/>
  <c r="J22" i="232"/>
  <c r="I22" i="232"/>
  <c r="J19" i="232"/>
  <c r="I19" i="232"/>
  <c r="J18" i="232"/>
  <c r="I18" i="232"/>
  <c r="J17" i="232"/>
  <c r="I17" i="232"/>
  <c r="J16" i="232"/>
  <c r="I16" i="232"/>
  <c r="J15" i="232"/>
  <c r="I15" i="232"/>
  <c r="J14" i="232"/>
  <c r="I14" i="232"/>
  <c r="J13" i="232"/>
  <c r="I13" i="232"/>
  <c r="J11" i="232"/>
  <c r="I11" i="232"/>
  <c r="J10" i="232"/>
  <c r="I10" i="232"/>
  <c r="J9" i="232"/>
  <c r="I9" i="232"/>
  <c r="J8" i="232"/>
  <c r="I8" i="232"/>
  <c r="J33" i="231"/>
  <c r="I33" i="231"/>
  <c r="J32" i="231"/>
  <c r="I32" i="231"/>
  <c r="J31" i="231"/>
  <c r="I31" i="231"/>
  <c r="J30" i="231"/>
  <c r="I30" i="231"/>
  <c r="J29" i="231"/>
  <c r="I29" i="231"/>
  <c r="J28" i="231"/>
  <c r="I28" i="231"/>
  <c r="J26" i="231"/>
  <c r="I26" i="231"/>
  <c r="J25" i="231"/>
  <c r="I25" i="231"/>
  <c r="J24" i="231"/>
  <c r="I24" i="231"/>
  <c r="J23" i="231"/>
  <c r="I23" i="231"/>
  <c r="J22" i="231"/>
  <c r="I22" i="231"/>
  <c r="J19" i="231"/>
  <c r="I19" i="231"/>
  <c r="J18" i="231"/>
  <c r="I18" i="231"/>
  <c r="J17" i="231"/>
  <c r="I17" i="231"/>
  <c r="J16" i="231"/>
  <c r="I16" i="231"/>
  <c r="J15" i="231"/>
  <c r="I15" i="231"/>
  <c r="J14" i="231"/>
  <c r="I14" i="231"/>
  <c r="J13" i="231"/>
  <c r="I13" i="231"/>
  <c r="J11" i="231"/>
  <c r="I11" i="231"/>
  <c r="J10" i="231"/>
  <c r="I10" i="231"/>
  <c r="J9" i="231"/>
  <c r="I9" i="231"/>
  <c r="J8" i="231"/>
  <c r="I8" i="231"/>
  <c r="J33" i="230"/>
  <c r="I33" i="230"/>
  <c r="J32" i="230"/>
  <c r="I32" i="230"/>
  <c r="J31" i="230"/>
  <c r="I31" i="230"/>
  <c r="J30" i="230"/>
  <c r="I30" i="230"/>
  <c r="J29" i="230"/>
  <c r="I29" i="230"/>
  <c r="J28" i="230"/>
  <c r="I28" i="230"/>
  <c r="J26" i="230"/>
  <c r="I26" i="230"/>
  <c r="J25" i="230"/>
  <c r="I25" i="230"/>
  <c r="J24" i="230"/>
  <c r="I24" i="230"/>
  <c r="J23" i="230"/>
  <c r="I23" i="230"/>
  <c r="J22" i="230"/>
  <c r="I22" i="230"/>
  <c r="J19" i="230"/>
  <c r="I19" i="230"/>
  <c r="J18" i="230"/>
  <c r="I18" i="230"/>
  <c r="J17" i="230"/>
  <c r="I17" i="230"/>
  <c r="J16" i="230"/>
  <c r="I16" i="230"/>
  <c r="J15" i="230"/>
  <c r="I15" i="230"/>
  <c r="J14" i="230"/>
  <c r="I14" i="230"/>
  <c r="J13" i="230"/>
  <c r="I13" i="230"/>
  <c r="J11" i="230"/>
  <c r="I11" i="230"/>
  <c r="J10" i="230"/>
  <c r="I10" i="230"/>
  <c r="J9" i="230"/>
  <c r="I9" i="230"/>
  <c r="J8" i="230"/>
  <c r="I8" i="230"/>
  <c r="J33" i="229"/>
  <c r="I33" i="229"/>
  <c r="J32" i="229"/>
  <c r="I32" i="229"/>
  <c r="J31" i="229"/>
  <c r="I31" i="229"/>
  <c r="J30" i="229"/>
  <c r="I30" i="229"/>
  <c r="J29" i="229"/>
  <c r="I29" i="229"/>
  <c r="J28" i="229"/>
  <c r="I28" i="229"/>
  <c r="J26" i="229"/>
  <c r="I26" i="229"/>
  <c r="J25" i="229"/>
  <c r="I25" i="229"/>
  <c r="J24" i="229"/>
  <c r="I24" i="229"/>
  <c r="J23" i="229"/>
  <c r="I23" i="229"/>
  <c r="J22" i="229"/>
  <c r="I22" i="229"/>
  <c r="J19" i="229"/>
  <c r="I19" i="229"/>
  <c r="J18" i="229"/>
  <c r="I18" i="229"/>
  <c r="J17" i="229"/>
  <c r="I17" i="229"/>
  <c r="J16" i="229"/>
  <c r="I16" i="229"/>
  <c r="J15" i="229"/>
  <c r="I15" i="229"/>
  <c r="J14" i="229"/>
  <c r="I14" i="229"/>
  <c r="J13" i="229"/>
  <c r="I13" i="229"/>
  <c r="J11" i="229"/>
  <c r="I11" i="229"/>
  <c r="J10" i="229"/>
  <c r="I10" i="229"/>
  <c r="J9" i="229"/>
  <c r="I9" i="229"/>
  <c r="J8" i="229"/>
  <c r="I8" i="229"/>
  <c r="J33" i="228"/>
  <c r="I33" i="228"/>
  <c r="J32" i="228"/>
  <c r="I32" i="228"/>
  <c r="J31" i="228"/>
  <c r="I31" i="228"/>
  <c r="J30" i="228"/>
  <c r="I30" i="228"/>
  <c r="J29" i="228"/>
  <c r="I29" i="228"/>
  <c r="J28" i="228"/>
  <c r="I28" i="228"/>
  <c r="J26" i="228"/>
  <c r="I26" i="228"/>
  <c r="J25" i="228"/>
  <c r="I25" i="228"/>
  <c r="J24" i="228"/>
  <c r="I24" i="228"/>
  <c r="J23" i="228"/>
  <c r="I23" i="228"/>
  <c r="J22" i="228"/>
  <c r="I22" i="228"/>
  <c r="J19" i="228"/>
  <c r="I19" i="228"/>
  <c r="J18" i="228"/>
  <c r="I18" i="228"/>
  <c r="J17" i="228"/>
  <c r="I17" i="228"/>
  <c r="J16" i="228"/>
  <c r="I16" i="228"/>
  <c r="J15" i="228"/>
  <c r="I15" i="228"/>
  <c r="J14" i="228"/>
  <c r="I14" i="228"/>
  <c r="J13" i="228"/>
  <c r="I13" i="228"/>
  <c r="J11" i="228"/>
  <c r="I11" i="228"/>
  <c r="J10" i="228"/>
  <c r="I10" i="228"/>
  <c r="J9" i="228"/>
  <c r="I9" i="228"/>
  <c r="J8" i="228"/>
  <c r="I8" i="228"/>
  <c r="J33" i="227"/>
  <c r="I33" i="227"/>
  <c r="J32" i="227"/>
  <c r="I32" i="227"/>
  <c r="J31" i="227"/>
  <c r="I31" i="227"/>
  <c r="J30" i="227"/>
  <c r="I30" i="227"/>
  <c r="J29" i="227"/>
  <c r="I29" i="227"/>
  <c r="J28" i="227"/>
  <c r="I28" i="227"/>
  <c r="J26" i="227"/>
  <c r="I26" i="227"/>
  <c r="J25" i="227"/>
  <c r="I25" i="227"/>
  <c r="J24" i="227"/>
  <c r="I24" i="227"/>
  <c r="J23" i="227"/>
  <c r="I23" i="227"/>
  <c r="J22" i="227"/>
  <c r="I22" i="227"/>
  <c r="J19" i="227"/>
  <c r="I19" i="227"/>
  <c r="J18" i="227"/>
  <c r="I18" i="227"/>
  <c r="J17" i="227"/>
  <c r="I17" i="227"/>
  <c r="J16" i="227"/>
  <c r="I16" i="227"/>
  <c r="J15" i="227"/>
  <c r="I15" i="227"/>
  <c r="J14" i="227"/>
  <c r="I14" i="227"/>
  <c r="J13" i="227"/>
  <c r="I13" i="227"/>
  <c r="J11" i="227"/>
  <c r="I11" i="227"/>
  <c r="J10" i="227"/>
  <c r="I10" i="227"/>
  <c r="J9" i="227"/>
  <c r="I9" i="227"/>
  <c r="J8" i="227"/>
  <c r="I8" i="227"/>
  <c r="J33" i="226"/>
  <c r="I33" i="226"/>
  <c r="J32" i="226"/>
  <c r="I32" i="226"/>
  <c r="J31" i="226"/>
  <c r="I31" i="226"/>
  <c r="J30" i="226"/>
  <c r="I30" i="226"/>
  <c r="J29" i="226"/>
  <c r="I29" i="226"/>
  <c r="J28" i="226"/>
  <c r="I28" i="226"/>
  <c r="J26" i="226"/>
  <c r="I26" i="226"/>
  <c r="J25" i="226"/>
  <c r="I25" i="226"/>
  <c r="J24" i="226"/>
  <c r="I24" i="226"/>
  <c r="J23" i="226"/>
  <c r="I23" i="226"/>
  <c r="J22" i="226"/>
  <c r="I22" i="226"/>
  <c r="J19" i="226"/>
  <c r="I19" i="226"/>
  <c r="J18" i="226"/>
  <c r="I18" i="226"/>
  <c r="J17" i="226"/>
  <c r="I17" i="226"/>
  <c r="J16" i="226"/>
  <c r="I16" i="226"/>
  <c r="J15" i="226"/>
  <c r="I15" i="226"/>
  <c r="J14" i="226"/>
  <c r="I14" i="226"/>
  <c r="J13" i="226"/>
  <c r="I13" i="226"/>
  <c r="J11" i="226"/>
  <c r="I11" i="226"/>
  <c r="J10" i="226"/>
  <c r="I10" i="226"/>
  <c r="J9" i="226"/>
  <c r="I9" i="226"/>
  <c r="J8" i="226"/>
  <c r="I8" i="226"/>
  <c r="J33" i="225"/>
  <c r="I33" i="225"/>
  <c r="J32" i="225"/>
  <c r="I32" i="225"/>
  <c r="J31" i="225"/>
  <c r="I31" i="225"/>
  <c r="J30" i="225"/>
  <c r="I30" i="225"/>
  <c r="J29" i="225"/>
  <c r="I29" i="225"/>
  <c r="J28" i="225"/>
  <c r="I28" i="225"/>
  <c r="J26" i="225"/>
  <c r="I26" i="225"/>
  <c r="J25" i="225"/>
  <c r="I25" i="225"/>
  <c r="J24" i="225"/>
  <c r="I24" i="225"/>
  <c r="J23" i="225"/>
  <c r="I23" i="225"/>
  <c r="J22" i="225"/>
  <c r="I22" i="225"/>
  <c r="J19" i="225"/>
  <c r="I19" i="225"/>
  <c r="J18" i="225"/>
  <c r="I18" i="225"/>
  <c r="J17" i="225"/>
  <c r="I17" i="225"/>
  <c r="J16" i="225"/>
  <c r="I16" i="225"/>
  <c r="J15" i="225"/>
  <c r="I15" i="225"/>
  <c r="J14" i="225"/>
  <c r="I14" i="225"/>
  <c r="J13" i="225"/>
  <c r="I13" i="225"/>
  <c r="J11" i="225"/>
  <c r="I11" i="225"/>
  <c r="J10" i="225"/>
  <c r="I10" i="225"/>
  <c r="J9" i="225"/>
  <c r="I9" i="225"/>
  <c r="J8" i="225"/>
  <c r="I8" i="225"/>
  <c r="J33" i="224"/>
  <c r="I33" i="224"/>
  <c r="J32" i="224"/>
  <c r="I32" i="224"/>
  <c r="J31" i="224"/>
  <c r="I31" i="224"/>
  <c r="J30" i="224"/>
  <c r="I30" i="224"/>
  <c r="J29" i="224"/>
  <c r="I29" i="224"/>
  <c r="J28" i="224"/>
  <c r="I28" i="224"/>
  <c r="J26" i="224"/>
  <c r="I26" i="224"/>
  <c r="J25" i="224"/>
  <c r="I25" i="224"/>
  <c r="J24" i="224"/>
  <c r="I24" i="224"/>
  <c r="J23" i="224"/>
  <c r="I23" i="224"/>
  <c r="J22" i="224"/>
  <c r="I22" i="224"/>
  <c r="J19" i="224"/>
  <c r="I19" i="224"/>
  <c r="J18" i="224"/>
  <c r="I18" i="224"/>
  <c r="J17" i="224"/>
  <c r="I17" i="224"/>
  <c r="J16" i="224"/>
  <c r="I16" i="224"/>
  <c r="J15" i="224"/>
  <c r="I15" i="224"/>
  <c r="J14" i="224"/>
  <c r="I14" i="224"/>
  <c r="J13" i="224"/>
  <c r="I13" i="224"/>
  <c r="J11" i="224"/>
  <c r="I11" i="224"/>
  <c r="J10" i="224"/>
  <c r="I10" i="224"/>
  <c r="J9" i="224"/>
  <c r="I9" i="224"/>
  <c r="J8" i="224"/>
  <c r="I8" i="224"/>
  <c r="J33" i="223"/>
  <c r="I33" i="223"/>
  <c r="J32" i="223"/>
  <c r="I32" i="223"/>
  <c r="J31" i="223"/>
  <c r="I31" i="223"/>
  <c r="J30" i="223"/>
  <c r="I30" i="223"/>
  <c r="J29" i="223"/>
  <c r="I29" i="223"/>
  <c r="J28" i="223"/>
  <c r="I28" i="223"/>
  <c r="J26" i="223"/>
  <c r="I26" i="223"/>
  <c r="J25" i="223"/>
  <c r="I25" i="223"/>
  <c r="J24" i="223"/>
  <c r="I24" i="223"/>
  <c r="J23" i="223"/>
  <c r="I23" i="223"/>
  <c r="J22" i="223"/>
  <c r="I22" i="223"/>
  <c r="J19" i="223"/>
  <c r="I19" i="223"/>
  <c r="J18" i="223"/>
  <c r="I18" i="223"/>
  <c r="J17" i="223"/>
  <c r="I17" i="223"/>
  <c r="J16" i="223"/>
  <c r="I16" i="223"/>
  <c r="J15" i="223"/>
  <c r="I15" i="223"/>
  <c r="J14" i="223"/>
  <c r="I14" i="223"/>
  <c r="J13" i="223"/>
  <c r="I13" i="223"/>
  <c r="J11" i="223"/>
  <c r="I11" i="223"/>
  <c r="J10" i="223"/>
  <c r="I10" i="223"/>
  <c r="J9" i="223"/>
  <c r="I9" i="223"/>
  <c r="J8" i="223"/>
  <c r="I8" i="223"/>
  <c r="J33" i="222"/>
  <c r="I33" i="222"/>
  <c r="J32" i="222"/>
  <c r="I32" i="222"/>
  <c r="J31" i="222"/>
  <c r="I31" i="222"/>
  <c r="J30" i="222"/>
  <c r="I30" i="222"/>
  <c r="J29" i="222"/>
  <c r="I29" i="222"/>
  <c r="J28" i="222"/>
  <c r="I28" i="222"/>
  <c r="J26" i="222"/>
  <c r="I26" i="222"/>
  <c r="J25" i="222"/>
  <c r="I25" i="222"/>
  <c r="J24" i="222"/>
  <c r="I24" i="222"/>
  <c r="J23" i="222"/>
  <c r="I23" i="222"/>
  <c r="J22" i="222"/>
  <c r="I22" i="222"/>
  <c r="J19" i="222"/>
  <c r="I19" i="222"/>
  <c r="J18" i="222"/>
  <c r="I18" i="222"/>
  <c r="J17" i="222"/>
  <c r="I17" i="222"/>
  <c r="J16" i="222"/>
  <c r="I16" i="222"/>
  <c r="J15" i="222"/>
  <c r="I15" i="222"/>
  <c r="J14" i="222"/>
  <c r="I14" i="222"/>
  <c r="J13" i="222"/>
  <c r="I13" i="222"/>
  <c r="J11" i="222"/>
  <c r="I11" i="222"/>
  <c r="J10" i="222"/>
  <c r="I10" i="222"/>
  <c r="J9" i="222"/>
  <c r="I9" i="222"/>
  <c r="J8" i="222"/>
  <c r="I8" i="222"/>
  <c r="J33" i="221"/>
  <c r="I33" i="221"/>
  <c r="J32" i="221"/>
  <c r="I32" i="221"/>
  <c r="J31" i="221"/>
  <c r="I31" i="221"/>
  <c r="J30" i="221"/>
  <c r="I30" i="221"/>
  <c r="J29" i="221"/>
  <c r="I29" i="221"/>
  <c r="J28" i="221"/>
  <c r="I28" i="221"/>
  <c r="J26" i="221"/>
  <c r="I26" i="221"/>
  <c r="J25" i="221"/>
  <c r="I25" i="221"/>
  <c r="J24" i="221"/>
  <c r="I24" i="221"/>
  <c r="J23" i="221"/>
  <c r="I23" i="221"/>
  <c r="J22" i="221"/>
  <c r="I22" i="221"/>
  <c r="J19" i="221"/>
  <c r="I19" i="221"/>
  <c r="J18" i="221"/>
  <c r="I18" i="221"/>
  <c r="J17" i="221"/>
  <c r="I17" i="221"/>
  <c r="J16" i="221"/>
  <c r="I16" i="221"/>
  <c r="J15" i="221"/>
  <c r="I15" i="221"/>
  <c r="J14" i="221"/>
  <c r="I14" i="221"/>
  <c r="J13" i="221"/>
  <c r="I13" i="221"/>
  <c r="J11" i="221"/>
  <c r="I11" i="221"/>
  <c r="J10" i="221"/>
  <c r="I10" i="221"/>
  <c r="J9" i="221"/>
  <c r="I9" i="221"/>
  <c r="J8" i="221"/>
  <c r="I8" i="221"/>
  <c r="J33" i="220"/>
  <c r="I33" i="220"/>
  <c r="J32" i="220"/>
  <c r="I32" i="220"/>
  <c r="J31" i="220"/>
  <c r="I31" i="220"/>
  <c r="J30" i="220"/>
  <c r="I30" i="220"/>
  <c r="J29" i="220"/>
  <c r="I29" i="220"/>
  <c r="J28" i="220"/>
  <c r="I28" i="220"/>
  <c r="J26" i="220"/>
  <c r="I26" i="220"/>
  <c r="J25" i="220"/>
  <c r="I25" i="220"/>
  <c r="J24" i="220"/>
  <c r="I24" i="220"/>
  <c r="J23" i="220"/>
  <c r="I23" i="220"/>
  <c r="J22" i="220"/>
  <c r="I22" i="220"/>
  <c r="J19" i="220"/>
  <c r="I19" i="220"/>
  <c r="J18" i="220"/>
  <c r="I18" i="220"/>
  <c r="J17" i="220"/>
  <c r="I17" i="220"/>
  <c r="J16" i="220"/>
  <c r="I16" i="220"/>
  <c r="J15" i="220"/>
  <c r="I15" i="220"/>
  <c r="J14" i="220"/>
  <c r="I14" i="220"/>
  <c r="J13" i="220"/>
  <c r="I13" i="220"/>
  <c r="J11" i="220"/>
  <c r="I11" i="220"/>
  <c r="J10" i="220"/>
  <c r="I10" i="220"/>
  <c r="J9" i="220"/>
  <c r="I9" i="220"/>
  <c r="J8" i="220"/>
  <c r="I8" i="220"/>
  <c r="J33" i="219"/>
  <c r="I33" i="219"/>
  <c r="J32" i="219"/>
  <c r="I32" i="219"/>
  <c r="J31" i="219"/>
  <c r="I31" i="219"/>
  <c r="J30" i="219"/>
  <c r="I30" i="219"/>
  <c r="J29" i="219"/>
  <c r="I29" i="219"/>
  <c r="J28" i="219"/>
  <c r="I28" i="219"/>
  <c r="J26" i="219"/>
  <c r="I26" i="219"/>
  <c r="J25" i="219"/>
  <c r="I25" i="219"/>
  <c r="J24" i="219"/>
  <c r="I24" i="219"/>
  <c r="J23" i="219"/>
  <c r="I23" i="219"/>
  <c r="J22" i="219"/>
  <c r="I22" i="219"/>
  <c r="J19" i="219"/>
  <c r="I19" i="219"/>
  <c r="J18" i="219"/>
  <c r="I18" i="219"/>
  <c r="J17" i="219"/>
  <c r="I17" i="219"/>
  <c r="J16" i="219"/>
  <c r="I16" i="219"/>
  <c r="J15" i="219"/>
  <c r="I15" i="219"/>
  <c r="J14" i="219"/>
  <c r="I14" i="219"/>
  <c r="J13" i="219"/>
  <c r="I13" i="219"/>
  <c r="J11" i="219"/>
  <c r="I11" i="219"/>
  <c r="J10" i="219"/>
  <c r="I10" i="219"/>
  <c r="J9" i="219"/>
  <c r="I9" i="219"/>
  <c r="J8" i="219"/>
  <c r="I8" i="219"/>
  <c r="J33" i="218"/>
  <c r="I33" i="218"/>
  <c r="J32" i="218"/>
  <c r="I32" i="218"/>
  <c r="J31" i="218"/>
  <c r="I31" i="218"/>
  <c r="J30" i="218"/>
  <c r="I30" i="218"/>
  <c r="J29" i="218"/>
  <c r="I29" i="218"/>
  <c r="J28" i="218"/>
  <c r="I28" i="218"/>
  <c r="J26" i="218"/>
  <c r="I26" i="218"/>
  <c r="J25" i="218"/>
  <c r="I25" i="218"/>
  <c r="J24" i="218"/>
  <c r="I24" i="218"/>
  <c r="J23" i="218"/>
  <c r="I23" i="218"/>
  <c r="J22" i="218"/>
  <c r="I22" i="218"/>
  <c r="J19" i="218"/>
  <c r="I19" i="218"/>
  <c r="J18" i="218"/>
  <c r="I18" i="218"/>
  <c r="J17" i="218"/>
  <c r="I17" i="218"/>
  <c r="J16" i="218"/>
  <c r="I16" i="218"/>
  <c r="J15" i="218"/>
  <c r="I15" i="218"/>
  <c r="J14" i="218"/>
  <c r="I14" i="218"/>
  <c r="J13" i="218"/>
  <c r="I13" i="218"/>
  <c r="J11" i="218"/>
  <c r="I11" i="218"/>
  <c r="J10" i="218"/>
  <c r="I10" i="218"/>
  <c r="J9" i="218"/>
  <c r="I9" i="218"/>
  <c r="J8" i="218"/>
  <c r="I8" i="218"/>
  <c r="J33" i="217"/>
  <c r="I33" i="217"/>
  <c r="J32" i="217"/>
  <c r="I32" i="217"/>
  <c r="J31" i="217"/>
  <c r="I31" i="217"/>
  <c r="J30" i="217"/>
  <c r="I30" i="217"/>
  <c r="J29" i="217"/>
  <c r="I29" i="217"/>
  <c r="J28" i="217"/>
  <c r="I28" i="217"/>
  <c r="J26" i="217"/>
  <c r="I26" i="217"/>
  <c r="J25" i="217"/>
  <c r="I25" i="217"/>
  <c r="J24" i="217"/>
  <c r="I24" i="217"/>
  <c r="J23" i="217"/>
  <c r="I23" i="217"/>
  <c r="J22" i="217"/>
  <c r="I22" i="217"/>
  <c r="J19" i="217"/>
  <c r="I19" i="217"/>
  <c r="J18" i="217"/>
  <c r="I18" i="217"/>
  <c r="J17" i="217"/>
  <c r="I17" i="217"/>
  <c r="J16" i="217"/>
  <c r="I16" i="217"/>
  <c r="J15" i="217"/>
  <c r="I15" i="217"/>
  <c r="J14" i="217"/>
  <c r="I14" i="217"/>
  <c r="J13" i="217"/>
  <c r="I13" i="217"/>
  <c r="J11" i="217"/>
  <c r="I11" i="217"/>
  <c r="J10" i="217"/>
  <c r="I10" i="217"/>
  <c r="J9" i="217"/>
  <c r="I9" i="217"/>
  <c r="J8" i="217"/>
  <c r="I8" i="217"/>
  <c r="J33" i="216"/>
  <c r="I33" i="216"/>
  <c r="J32" i="216"/>
  <c r="I32" i="216"/>
  <c r="J31" i="216"/>
  <c r="I31" i="216"/>
  <c r="J30" i="216"/>
  <c r="I30" i="216"/>
  <c r="J29" i="216"/>
  <c r="I29" i="216"/>
  <c r="J28" i="216"/>
  <c r="I28" i="216"/>
  <c r="J26" i="216"/>
  <c r="I26" i="216"/>
  <c r="J25" i="216"/>
  <c r="I25" i="216"/>
  <c r="J24" i="216"/>
  <c r="I24" i="216"/>
  <c r="J23" i="216"/>
  <c r="I23" i="216"/>
  <c r="J22" i="216"/>
  <c r="I22" i="216"/>
  <c r="J19" i="216"/>
  <c r="I19" i="216"/>
  <c r="J18" i="216"/>
  <c r="I18" i="216"/>
  <c r="J17" i="216"/>
  <c r="I17" i="216"/>
  <c r="J16" i="216"/>
  <c r="I16" i="216"/>
  <c r="J15" i="216"/>
  <c r="I15" i="216"/>
  <c r="J14" i="216"/>
  <c r="I14" i="216"/>
  <c r="J13" i="216"/>
  <c r="I13" i="216"/>
  <c r="J11" i="216"/>
  <c r="I11" i="216"/>
  <c r="J10" i="216"/>
  <c r="I10" i="216"/>
  <c r="J9" i="216"/>
  <c r="I9" i="216"/>
  <c r="J8" i="216"/>
  <c r="I8" i="216"/>
  <c r="J33" i="215"/>
  <c r="I33" i="215"/>
  <c r="J32" i="215"/>
  <c r="I32" i="215"/>
  <c r="J31" i="215"/>
  <c r="I31" i="215"/>
  <c r="J30" i="215"/>
  <c r="I30" i="215"/>
  <c r="J29" i="215"/>
  <c r="I29" i="215"/>
  <c r="J28" i="215"/>
  <c r="I28" i="215"/>
  <c r="J26" i="215"/>
  <c r="I26" i="215"/>
  <c r="J25" i="215"/>
  <c r="I25" i="215"/>
  <c r="J24" i="215"/>
  <c r="I24" i="215"/>
  <c r="J23" i="215"/>
  <c r="I23" i="215"/>
  <c r="J22" i="215"/>
  <c r="I22" i="215"/>
  <c r="J19" i="215"/>
  <c r="I19" i="215"/>
  <c r="J18" i="215"/>
  <c r="I18" i="215"/>
  <c r="J17" i="215"/>
  <c r="I17" i="215"/>
  <c r="J16" i="215"/>
  <c r="I16" i="215"/>
  <c r="J15" i="215"/>
  <c r="I15" i="215"/>
  <c r="J14" i="215"/>
  <c r="I14" i="215"/>
  <c r="J13" i="215"/>
  <c r="I13" i="215"/>
  <c r="J11" i="215"/>
  <c r="I11" i="215"/>
  <c r="J10" i="215"/>
  <c r="I10" i="215"/>
  <c r="J9" i="215"/>
  <c r="I9" i="215"/>
  <c r="J8" i="215"/>
  <c r="I8" i="215"/>
  <c r="J33" i="214"/>
  <c r="I33" i="214"/>
  <c r="J32" i="214"/>
  <c r="I32" i="214"/>
  <c r="J31" i="214"/>
  <c r="I31" i="214"/>
  <c r="J30" i="214"/>
  <c r="I30" i="214"/>
  <c r="J29" i="214"/>
  <c r="I29" i="214"/>
  <c r="J28" i="214"/>
  <c r="I28" i="214"/>
  <c r="J26" i="214"/>
  <c r="I26" i="214"/>
  <c r="J25" i="214"/>
  <c r="I25" i="214"/>
  <c r="J24" i="214"/>
  <c r="I24" i="214"/>
  <c r="J23" i="214"/>
  <c r="I23" i="214"/>
  <c r="J22" i="214"/>
  <c r="I22" i="214"/>
  <c r="J19" i="214"/>
  <c r="I19" i="214"/>
  <c r="J18" i="214"/>
  <c r="I18" i="214"/>
  <c r="J17" i="214"/>
  <c r="I17" i="214"/>
  <c r="J16" i="214"/>
  <c r="I16" i="214"/>
  <c r="J15" i="214"/>
  <c r="I15" i="214"/>
  <c r="J14" i="214"/>
  <c r="I14" i="214"/>
  <c r="J13" i="214"/>
  <c r="I13" i="214"/>
  <c r="J11" i="214"/>
  <c r="I11" i="214"/>
  <c r="J10" i="214"/>
  <c r="I10" i="214"/>
  <c r="J9" i="214"/>
  <c r="I9" i="214"/>
  <c r="J8" i="214"/>
  <c r="I8" i="214"/>
  <c r="J33" i="213"/>
  <c r="I33" i="213"/>
  <c r="J32" i="213"/>
  <c r="I32" i="213"/>
  <c r="J31" i="213"/>
  <c r="I31" i="213"/>
  <c r="J30" i="213"/>
  <c r="I30" i="213"/>
  <c r="J29" i="213"/>
  <c r="I29" i="213"/>
  <c r="J28" i="213"/>
  <c r="I28" i="213"/>
  <c r="J26" i="213"/>
  <c r="I26" i="213"/>
  <c r="J25" i="213"/>
  <c r="I25" i="213"/>
  <c r="J24" i="213"/>
  <c r="I24" i="213"/>
  <c r="J23" i="213"/>
  <c r="I23" i="213"/>
  <c r="J22" i="213"/>
  <c r="I22" i="213"/>
  <c r="J19" i="213"/>
  <c r="I19" i="213"/>
  <c r="J18" i="213"/>
  <c r="I18" i="213"/>
  <c r="J17" i="213"/>
  <c r="I17" i="213"/>
  <c r="J16" i="213"/>
  <c r="I16" i="213"/>
  <c r="J15" i="213"/>
  <c r="I15" i="213"/>
  <c r="J14" i="213"/>
  <c r="I14" i="213"/>
  <c r="J13" i="213"/>
  <c r="I13" i="213"/>
  <c r="J11" i="213"/>
  <c r="I11" i="213"/>
  <c r="J10" i="213"/>
  <c r="I10" i="213"/>
  <c r="J9" i="213"/>
  <c r="I9" i="213"/>
  <c r="J8" i="213"/>
  <c r="I8" i="213"/>
  <c r="J33" i="212"/>
  <c r="I33" i="212"/>
  <c r="J32" i="212"/>
  <c r="I32" i="212"/>
  <c r="J31" i="212"/>
  <c r="I31" i="212"/>
  <c r="J30" i="212"/>
  <c r="I30" i="212"/>
  <c r="J29" i="212"/>
  <c r="I29" i="212"/>
  <c r="J28" i="212"/>
  <c r="I28" i="212"/>
  <c r="J26" i="212"/>
  <c r="I26" i="212"/>
  <c r="J25" i="212"/>
  <c r="I25" i="212"/>
  <c r="J24" i="212"/>
  <c r="I24" i="212"/>
  <c r="J23" i="212"/>
  <c r="I23" i="212"/>
  <c r="J22" i="212"/>
  <c r="I22" i="212"/>
  <c r="J19" i="212"/>
  <c r="I19" i="212"/>
  <c r="J18" i="212"/>
  <c r="I18" i="212"/>
  <c r="J17" i="212"/>
  <c r="I17" i="212"/>
  <c r="J16" i="212"/>
  <c r="I16" i="212"/>
  <c r="J15" i="212"/>
  <c r="I15" i="212"/>
  <c r="J14" i="212"/>
  <c r="I14" i="212"/>
  <c r="J13" i="212"/>
  <c r="I13" i="212"/>
  <c r="J11" i="212"/>
  <c r="I11" i="212"/>
  <c r="J10" i="212"/>
  <c r="I10" i="212"/>
  <c r="J9" i="212"/>
  <c r="I9" i="212"/>
  <c r="J8" i="212"/>
  <c r="I8" i="212"/>
  <c r="J33" i="211"/>
  <c r="I33" i="211"/>
  <c r="J32" i="211"/>
  <c r="I32" i="211"/>
  <c r="J31" i="211"/>
  <c r="I31" i="211"/>
  <c r="J30" i="211"/>
  <c r="I30" i="211"/>
  <c r="J29" i="211"/>
  <c r="I29" i="211"/>
  <c r="J28" i="211"/>
  <c r="I28" i="211"/>
  <c r="J26" i="211"/>
  <c r="I26" i="211"/>
  <c r="J25" i="211"/>
  <c r="I25" i="211"/>
  <c r="J24" i="211"/>
  <c r="I24" i="211"/>
  <c r="J23" i="211"/>
  <c r="I23" i="211"/>
  <c r="J22" i="211"/>
  <c r="I22" i="211"/>
  <c r="J19" i="211"/>
  <c r="I19" i="211"/>
  <c r="J18" i="211"/>
  <c r="I18" i="211"/>
  <c r="J17" i="211"/>
  <c r="I17" i="211"/>
  <c r="J16" i="211"/>
  <c r="I16" i="211"/>
  <c r="J15" i="211"/>
  <c r="I15" i="211"/>
  <c r="J14" i="211"/>
  <c r="I14" i="211"/>
  <c r="J13" i="211"/>
  <c r="I13" i="211"/>
  <c r="J11" i="211"/>
  <c r="I11" i="211"/>
  <c r="J10" i="211"/>
  <c r="I10" i="211"/>
  <c r="J9" i="211"/>
  <c r="I9" i="211"/>
  <c r="J8" i="211"/>
  <c r="I8" i="211"/>
  <c r="J33" i="210"/>
  <c r="I33" i="210"/>
  <c r="J32" i="210"/>
  <c r="I32" i="210"/>
  <c r="J31" i="210"/>
  <c r="I31" i="210"/>
  <c r="J30" i="210"/>
  <c r="I30" i="210"/>
  <c r="J29" i="210"/>
  <c r="I29" i="210"/>
  <c r="J28" i="210"/>
  <c r="I28" i="210"/>
  <c r="J26" i="210"/>
  <c r="I26" i="210"/>
  <c r="J25" i="210"/>
  <c r="I25" i="210"/>
  <c r="J24" i="210"/>
  <c r="I24" i="210"/>
  <c r="J23" i="210"/>
  <c r="I23" i="210"/>
  <c r="J22" i="210"/>
  <c r="I22" i="210"/>
  <c r="J19" i="210"/>
  <c r="I19" i="210"/>
  <c r="J18" i="210"/>
  <c r="I18" i="210"/>
  <c r="J17" i="210"/>
  <c r="I17" i="210"/>
  <c r="J16" i="210"/>
  <c r="I16" i="210"/>
  <c r="J15" i="210"/>
  <c r="I15" i="210"/>
  <c r="J14" i="210"/>
  <c r="I14" i="210"/>
  <c r="J13" i="210"/>
  <c r="I13" i="210"/>
  <c r="J11" i="210"/>
  <c r="I11" i="210"/>
  <c r="J10" i="210"/>
  <c r="I10" i="210"/>
  <c r="J9" i="210"/>
  <c r="I9" i="210"/>
  <c r="J8" i="210"/>
  <c r="I8" i="210"/>
  <c r="J33" i="209"/>
  <c r="I33" i="209"/>
  <c r="J32" i="209"/>
  <c r="I32" i="209"/>
  <c r="J31" i="209"/>
  <c r="I31" i="209"/>
  <c r="J30" i="209"/>
  <c r="I30" i="209"/>
  <c r="J29" i="209"/>
  <c r="I29" i="209"/>
  <c r="J28" i="209"/>
  <c r="I28" i="209"/>
  <c r="J26" i="209"/>
  <c r="I26" i="209"/>
  <c r="J25" i="209"/>
  <c r="I25" i="209"/>
  <c r="J24" i="209"/>
  <c r="I24" i="209"/>
  <c r="J23" i="209"/>
  <c r="I23" i="209"/>
  <c r="J22" i="209"/>
  <c r="I22" i="209"/>
  <c r="J19" i="209"/>
  <c r="I19" i="209"/>
  <c r="J18" i="209"/>
  <c r="I18" i="209"/>
  <c r="J17" i="209"/>
  <c r="I17" i="209"/>
  <c r="J16" i="209"/>
  <c r="I16" i="209"/>
  <c r="J15" i="209"/>
  <c r="I15" i="209"/>
  <c r="J14" i="209"/>
  <c r="I14" i="209"/>
  <c r="J13" i="209"/>
  <c r="I13" i="209"/>
  <c r="J11" i="209"/>
  <c r="I11" i="209"/>
  <c r="J10" i="209"/>
  <c r="I10" i="209"/>
  <c r="J9" i="209"/>
  <c r="I9" i="209"/>
  <c r="J8" i="209"/>
  <c r="I8" i="209"/>
  <c r="J33" i="208"/>
  <c r="I33" i="208"/>
  <c r="J32" i="208"/>
  <c r="I32" i="208"/>
  <c r="J31" i="208"/>
  <c r="I31" i="208"/>
  <c r="J30" i="208"/>
  <c r="I30" i="208"/>
  <c r="J29" i="208"/>
  <c r="I29" i="208"/>
  <c r="J28" i="208"/>
  <c r="I28" i="208"/>
  <c r="J26" i="208"/>
  <c r="I26" i="208"/>
  <c r="J25" i="208"/>
  <c r="I25" i="208"/>
  <c r="J24" i="208"/>
  <c r="I24" i="208"/>
  <c r="J23" i="208"/>
  <c r="I23" i="208"/>
  <c r="J22" i="208"/>
  <c r="I22" i="208"/>
  <c r="J19" i="208"/>
  <c r="I19" i="208"/>
  <c r="J18" i="208"/>
  <c r="I18" i="208"/>
  <c r="J17" i="208"/>
  <c r="I17" i="208"/>
  <c r="J16" i="208"/>
  <c r="I16" i="208"/>
  <c r="J15" i="208"/>
  <c r="I15" i="208"/>
  <c r="J14" i="208"/>
  <c r="I14" i="208"/>
  <c r="J13" i="208"/>
  <c r="I13" i="208"/>
  <c r="J11" i="208"/>
  <c r="I11" i="208"/>
  <c r="J10" i="208"/>
  <c r="I10" i="208"/>
  <c r="J9" i="208"/>
  <c r="I9" i="208"/>
  <c r="J8" i="208"/>
  <c r="I8" i="208"/>
  <c r="J33" i="207"/>
  <c r="I33" i="207"/>
  <c r="J32" i="207"/>
  <c r="I32" i="207"/>
  <c r="J31" i="207"/>
  <c r="I31" i="207"/>
  <c r="J30" i="207"/>
  <c r="I30" i="207"/>
  <c r="J29" i="207"/>
  <c r="I29" i="207"/>
  <c r="J28" i="207"/>
  <c r="I28" i="207"/>
  <c r="J26" i="207"/>
  <c r="I26" i="207"/>
  <c r="J25" i="207"/>
  <c r="I25" i="207"/>
  <c r="J24" i="207"/>
  <c r="I24" i="207"/>
  <c r="J23" i="207"/>
  <c r="I23" i="207"/>
  <c r="J22" i="207"/>
  <c r="I22" i="207"/>
  <c r="J19" i="207"/>
  <c r="I19" i="207"/>
  <c r="J18" i="207"/>
  <c r="I18" i="207"/>
  <c r="J17" i="207"/>
  <c r="I17" i="207"/>
  <c r="J16" i="207"/>
  <c r="I16" i="207"/>
  <c r="J15" i="207"/>
  <c r="I15" i="207"/>
  <c r="J14" i="207"/>
  <c r="I14" i="207"/>
  <c r="J13" i="207"/>
  <c r="I13" i="207"/>
  <c r="J11" i="207"/>
  <c r="I11" i="207"/>
  <c r="J10" i="207"/>
  <c r="I10" i="207"/>
  <c r="J9" i="207"/>
  <c r="I9" i="207"/>
  <c r="J8" i="207"/>
  <c r="I8" i="207"/>
  <c r="J33" i="206"/>
  <c r="I33" i="206"/>
  <c r="J32" i="206"/>
  <c r="I32" i="206"/>
  <c r="J31" i="206"/>
  <c r="I31" i="206"/>
  <c r="J30" i="206"/>
  <c r="I30" i="206"/>
  <c r="J29" i="206"/>
  <c r="I29" i="206"/>
  <c r="J28" i="206"/>
  <c r="I28" i="206"/>
  <c r="J26" i="206"/>
  <c r="I26" i="206"/>
  <c r="J25" i="206"/>
  <c r="I25" i="206"/>
  <c r="J24" i="206"/>
  <c r="I24" i="206"/>
  <c r="J23" i="206"/>
  <c r="I23" i="206"/>
  <c r="J22" i="206"/>
  <c r="I22" i="206"/>
  <c r="J19" i="206"/>
  <c r="I19" i="206"/>
  <c r="J18" i="206"/>
  <c r="I18" i="206"/>
  <c r="J17" i="206"/>
  <c r="I17" i="206"/>
  <c r="J16" i="206"/>
  <c r="I16" i="206"/>
  <c r="J15" i="206"/>
  <c r="I15" i="206"/>
  <c r="J14" i="206"/>
  <c r="I14" i="206"/>
  <c r="J13" i="206"/>
  <c r="I13" i="206"/>
  <c r="J11" i="206"/>
  <c r="I11" i="206"/>
  <c r="J10" i="206"/>
  <c r="I10" i="206"/>
  <c r="J9" i="206"/>
  <c r="I9" i="206"/>
  <c r="J8" i="206"/>
  <c r="I8" i="206"/>
  <c r="J33" i="205"/>
  <c r="I33" i="205"/>
  <c r="J32" i="205"/>
  <c r="I32" i="205"/>
  <c r="J31" i="205"/>
  <c r="I31" i="205"/>
  <c r="J30" i="205"/>
  <c r="I30" i="205"/>
  <c r="J29" i="205"/>
  <c r="I29" i="205"/>
  <c r="J28" i="205"/>
  <c r="I28" i="205"/>
  <c r="J26" i="205"/>
  <c r="I26" i="205"/>
  <c r="J25" i="205"/>
  <c r="I25" i="205"/>
  <c r="J24" i="205"/>
  <c r="I24" i="205"/>
  <c r="J23" i="205"/>
  <c r="I23" i="205"/>
  <c r="J22" i="205"/>
  <c r="I22" i="205"/>
  <c r="J19" i="205"/>
  <c r="I19" i="205"/>
  <c r="J18" i="205"/>
  <c r="I18" i="205"/>
  <c r="J17" i="205"/>
  <c r="I17" i="205"/>
  <c r="J16" i="205"/>
  <c r="I16" i="205"/>
  <c r="J15" i="205"/>
  <c r="I15" i="205"/>
  <c r="J14" i="205"/>
  <c r="I14" i="205"/>
  <c r="J13" i="205"/>
  <c r="I13" i="205"/>
  <c r="J11" i="205"/>
  <c r="I11" i="205"/>
  <c r="J10" i="205"/>
  <c r="I10" i="205"/>
  <c r="J9" i="205"/>
  <c r="I9" i="205"/>
  <c r="J8" i="205"/>
  <c r="I8" i="205"/>
  <c r="J33" i="204"/>
  <c r="I33" i="204"/>
  <c r="J32" i="204"/>
  <c r="I32" i="204"/>
  <c r="J31" i="204"/>
  <c r="I31" i="204"/>
  <c r="J30" i="204"/>
  <c r="I30" i="204"/>
  <c r="J29" i="204"/>
  <c r="I29" i="204"/>
  <c r="J28" i="204"/>
  <c r="I28" i="204"/>
  <c r="J26" i="204"/>
  <c r="I26" i="204"/>
  <c r="J25" i="204"/>
  <c r="I25" i="204"/>
  <c r="J24" i="204"/>
  <c r="I24" i="204"/>
  <c r="J23" i="204"/>
  <c r="I23" i="204"/>
  <c r="J22" i="204"/>
  <c r="I22" i="204"/>
  <c r="J19" i="204"/>
  <c r="I19" i="204"/>
  <c r="J18" i="204"/>
  <c r="I18" i="204"/>
  <c r="J17" i="204"/>
  <c r="I17" i="204"/>
  <c r="J16" i="204"/>
  <c r="I16" i="204"/>
  <c r="J15" i="204"/>
  <c r="I15" i="204"/>
  <c r="J14" i="204"/>
  <c r="I14" i="204"/>
  <c r="J13" i="204"/>
  <c r="I13" i="204"/>
  <c r="J11" i="204"/>
  <c r="I11" i="204"/>
  <c r="J10" i="204"/>
  <c r="I10" i="204"/>
  <c r="J9" i="204"/>
  <c r="I9" i="204"/>
  <c r="J8" i="204"/>
  <c r="I8" i="204"/>
  <c r="J33" i="203"/>
  <c r="I33" i="203"/>
  <c r="J32" i="203"/>
  <c r="I32" i="203"/>
  <c r="J31" i="203"/>
  <c r="I31" i="203"/>
  <c r="J30" i="203"/>
  <c r="I30" i="203"/>
  <c r="J29" i="203"/>
  <c r="I29" i="203"/>
  <c r="J28" i="203"/>
  <c r="I28" i="203"/>
  <c r="J26" i="203"/>
  <c r="I26" i="203"/>
  <c r="J25" i="203"/>
  <c r="I25" i="203"/>
  <c r="J24" i="203"/>
  <c r="I24" i="203"/>
  <c r="J23" i="203"/>
  <c r="I23" i="203"/>
  <c r="J22" i="203"/>
  <c r="I22" i="203"/>
  <c r="J19" i="203"/>
  <c r="I19" i="203"/>
  <c r="J18" i="203"/>
  <c r="I18" i="203"/>
  <c r="J17" i="203"/>
  <c r="I17" i="203"/>
  <c r="J16" i="203"/>
  <c r="I16" i="203"/>
  <c r="J15" i="203"/>
  <c r="I15" i="203"/>
  <c r="J14" i="203"/>
  <c r="I14" i="203"/>
  <c r="J13" i="203"/>
  <c r="I13" i="203"/>
  <c r="J11" i="203"/>
  <c r="I11" i="203"/>
  <c r="J10" i="203"/>
  <c r="I10" i="203"/>
  <c r="J9" i="203"/>
  <c r="I9" i="203"/>
  <c r="J8" i="203"/>
  <c r="I8" i="203"/>
  <c r="J33" i="202"/>
  <c r="I33" i="202"/>
  <c r="J32" i="202"/>
  <c r="I32" i="202"/>
  <c r="J31" i="202"/>
  <c r="I31" i="202"/>
  <c r="J30" i="202"/>
  <c r="I30" i="202"/>
  <c r="J29" i="202"/>
  <c r="I29" i="202"/>
  <c r="J28" i="202"/>
  <c r="I28" i="202"/>
  <c r="J26" i="202"/>
  <c r="I26" i="202"/>
  <c r="J25" i="202"/>
  <c r="I25" i="202"/>
  <c r="J24" i="202"/>
  <c r="I24" i="202"/>
  <c r="J23" i="202"/>
  <c r="I23" i="202"/>
  <c r="J22" i="202"/>
  <c r="I22" i="202"/>
  <c r="J19" i="202"/>
  <c r="I19" i="202"/>
  <c r="J18" i="202"/>
  <c r="I18" i="202"/>
  <c r="J17" i="202"/>
  <c r="I17" i="202"/>
  <c r="J16" i="202"/>
  <c r="I16" i="202"/>
  <c r="J15" i="202"/>
  <c r="I15" i="202"/>
  <c r="J14" i="202"/>
  <c r="I14" i="202"/>
  <c r="J13" i="202"/>
  <c r="I13" i="202"/>
  <c r="J11" i="202"/>
  <c r="I11" i="202"/>
  <c r="J10" i="202"/>
  <c r="I10" i="202"/>
  <c r="J9" i="202"/>
  <c r="I9" i="202"/>
  <c r="J8" i="202"/>
  <c r="I8" i="202"/>
  <c r="J33" i="201"/>
  <c r="I33" i="201"/>
  <c r="J32" i="201"/>
  <c r="I32" i="201"/>
  <c r="J31" i="201"/>
  <c r="I31" i="201"/>
  <c r="J30" i="201"/>
  <c r="I30" i="201"/>
  <c r="J29" i="201"/>
  <c r="I29" i="201"/>
  <c r="J28" i="201"/>
  <c r="I28" i="201"/>
  <c r="J26" i="201"/>
  <c r="I26" i="201"/>
  <c r="J25" i="201"/>
  <c r="I25" i="201"/>
  <c r="J24" i="201"/>
  <c r="I24" i="201"/>
  <c r="J23" i="201"/>
  <c r="I23" i="201"/>
  <c r="J22" i="201"/>
  <c r="I22" i="201"/>
  <c r="J19" i="201"/>
  <c r="I19" i="201"/>
  <c r="J18" i="201"/>
  <c r="I18" i="201"/>
  <c r="J17" i="201"/>
  <c r="I17" i="201"/>
  <c r="J16" i="201"/>
  <c r="I16" i="201"/>
  <c r="J15" i="201"/>
  <c r="I15" i="201"/>
  <c r="J14" i="201"/>
  <c r="I14" i="201"/>
  <c r="J13" i="201"/>
  <c r="I13" i="201"/>
  <c r="J11" i="201"/>
  <c r="I11" i="201"/>
  <c r="J10" i="201"/>
  <c r="I10" i="201"/>
  <c r="J9" i="201"/>
  <c r="I9" i="201"/>
  <c r="J8" i="201"/>
  <c r="I8" i="201"/>
  <c r="J33" i="200"/>
  <c r="I33" i="200"/>
  <c r="J32" i="200"/>
  <c r="I32" i="200"/>
  <c r="J31" i="200"/>
  <c r="I31" i="200"/>
  <c r="J30" i="200"/>
  <c r="I30" i="200"/>
  <c r="J29" i="200"/>
  <c r="I29" i="200"/>
  <c r="J28" i="200"/>
  <c r="I28" i="200"/>
  <c r="J26" i="200"/>
  <c r="I26" i="200"/>
  <c r="J25" i="200"/>
  <c r="I25" i="200"/>
  <c r="J24" i="200"/>
  <c r="I24" i="200"/>
  <c r="J23" i="200"/>
  <c r="I23" i="200"/>
  <c r="J22" i="200"/>
  <c r="I22" i="200"/>
  <c r="J19" i="200"/>
  <c r="I19" i="200"/>
  <c r="J18" i="200"/>
  <c r="I18" i="200"/>
  <c r="J17" i="200"/>
  <c r="I17" i="200"/>
  <c r="J16" i="200"/>
  <c r="I16" i="200"/>
  <c r="J15" i="200"/>
  <c r="I15" i="200"/>
  <c r="J14" i="200"/>
  <c r="I14" i="200"/>
  <c r="J13" i="200"/>
  <c r="I13" i="200"/>
  <c r="J11" i="200"/>
  <c r="I11" i="200"/>
  <c r="J10" i="200"/>
  <c r="I10" i="200"/>
  <c r="J9" i="200"/>
  <c r="I9" i="200"/>
  <c r="J8" i="200"/>
  <c r="I8" i="200"/>
  <c r="J33" i="199"/>
  <c r="I33" i="199"/>
  <c r="J32" i="199"/>
  <c r="I32" i="199"/>
  <c r="J31" i="199"/>
  <c r="I31" i="199"/>
  <c r="J30" i="199"/>
  <c r="I30" i="199"/>
  <c r="J29" i="199"/>
  <c r="I29" i="199"/>
  <c r="J28" i="199"/>
  <c r="I28" i="199"/>
  <c r="J26" i="199"/>
  <c r="I26" i="199"/>
  <c r="J25" i="199"/>
  <c r="I25" i="199"/>
  <c r="J24" i="199"/>
  <c r="I24" i="199"/>
  <c r="J23" i="199"/>
  <c r="I23" i="199"/>
  <c r="J22" i="199"/>
  <c r="I22" i="199"/>
  <c r="J19" i="199"/>
  <c r="I19" i="199"/>
  <c r="J18" i="199"/>
  <c r="I18" i="199"/>
  <c r="J17" i="199"/>
  <c r="I17" i="199"/>
  <c r="J16" i="199"/>
  <c r="I16" i="199"/>
  <c r="J15" i="199"/>
  <c r="I15" i="199"/>
  <c r="J14" i="199"/>
  <c r="I14" i="199"/>
  <c r="J13" i="199"/>
  <c r="I13" i="199"/>
  <c r="J11" i="199"/>
  <c r="I11" i="199"/>
  <c r="J10" i="199"/>
  <c r="I10" i="199"/>
  <c r="J9" i="199"/>
  <c r="I9" i="199"/>
  <c r="J8" i="199"/>
  <c r="I8" i="199"/>
  <c r="J33" i="198"/>
  <c r="I33" i="198"/>
  <c r="J32" i="198"/>
  <c r="I32" i="198"/>
  <c r="J31" i="198"/>
  <c r="I31" i="198"/>
  <c r="J30" i="198"/>
  <c r="I30" i="198"/>
  <c r="J29" i="198"/>
  <c r="I29" i="198"/>
  <c r="J28" i="198"/>
  <c r="I28" i="198"/>
  <c r="J26" i="198"/>
  <c r="I26" i="198"/>
  <c r="J25" i="198"/>
  <c r="I25" i="198"/>
  <c r="J24" i="198"/>
  <c r="I24" i="198"/>
  <c r="J23" i="198"/>
  <c r="I23" i="198"/>
  <c r="J22" i="198"/>
  <c r="I22" i="198"/>
  <c r="J19" i="198"/>
  <c r="I19" i="198"/>
  <c r="J18" i="198"/>
  <c r="I18" i="198"/>
  <c r="J17" i="198"/>
  <c r="I17" i="198"/>
  <c r="J16" i="198"/>
  <c r="I16" i="198"/>
  <c r="J15" i="198"/>
  <c r="I15" i="198"/>
  <c r="J14" i="198"/>
  <c r="I14" i="198"/>
  <c r="J13" i="198"/>
  <c r="I13" i="198"/>
  <c r="J11" i="198"/>
  <c r="I11" i="198"/>
  <c r="J10" i="198"/>
  <c r="I10" i="198"/>
  <c r="J9" i="198"/>
  <c r="I9" i="198"/>
  <c r="J8" i="198"/>
  <c r="I8" i="198"/>
  <c r="J33" i="197"/>
  <c r="I33" i="197"/>
  <c r="J32" i="197"/>
  <c r="I32" i="197"/>
  <c r="J31" i="197"/>
  <c r="I31" i="197"/>
  <c r="J30" i="197"/>
  <c r="I30" i="197"/>
  <c r="J29" i="197"/>
  <c r="I29" i="197"/>
  <c r="J28" i="197"/>
  <c r="I28" i="197"/>
  <c r="J26" i="197"/>
  <c r="I26" i="197"/>
  <c r="J25" i="197"/>
  <c r="I25" i="197"/>
  <c r="J24" i="197"/>
  <c r="I24" i="197"/>
  <c r="J23" i="197"/>
  <c r="I23" i="197"/>
  <c r="J22" i="197"/>
  <c r="I22" i="197"/>
  <c r="J19" i="197"/>
  <c r="I19" i="197"/>
  <c r="J18" i="197"/>
  <c r="I18" i="197"/>
  <c r="J17" i="197"/>
  <c r="I17" i="197"/>
  <c r="J16" i="197"/>
  <c r="I16" i="197"/>
  <c r="J15" i="197"/>
  <c r="I15" i="197"/>
  <c r="J14" i="197"/>
  <c r="I14" i="197"/>
  <c r="J13" i="197"/>
  <c r="I13" i="197"/>
  <c r="J11" i="197"/>
  <c r="I11" i="197"/>
  <c r="J10" i="197"/>
  <c r="I10" i="197"/>
  <c r="J9" i="197"/>
  <c r="I9" i="197"/>
  <c r="J8" i="197"/>
  <c r="I8" i="197"/>
  <c r="J33" i="196"/>
  <c r="I33" i="196"/>
  <c r="J32" i="196"/>
  <c r="I32" i="196"/>
  <c r="J31" i="196"/>
  <c r="I31" i="196"/>
  <c r="J30" i="196"/>
  <c r="I30" i="196"/>
  <c r="J29" i="196"/>
  <c r="I29" i="196"/>
  <c r="J28" i="196"/>
  <c r="I28" i="196"/>
  <c r="J26" i="196"/>
  <c r="I26" i="196"/>
  <c r="J25" i="196"/>
  <c r="I25" i="196"/>
  <c r="J24" i="196"/>
  <c r="I24" i="196"/>
  <c r="J23" i="196"/>
  <c r="I23" i="196"/>
  <c r="J22" i="196"/>
  <c r="I22" i="196"/>
  <c r="J19" i="196"/>
  <c r="I19" i="196"/>
  <c r="J18" i="196"/>
  <c r="I18" i="196"/>
  <c r="J17" i="196"/>
  <c r="I17" i="196"/>
  <c r="J16" i="196"/>
  <c r="I16" i="196"/>
  <c r="J15" i="196"/>
  <c r="I15" i="196"/>
  <c r="J14" i="196"/>
  <c r="I14" i="196"/>
  <c r="J13" i="196"/>
  <c r="I13" i="196"/>
  <c r="J11" i="196"/>
  <c r="I11" i="196"/>
  <c r="J10" i="196"/>
  <c r="I10" i="196"/>
  <c r="J9" i="196"/>
  <c r="I9" i="196"/>
  <c r="J8" i="196"/>
  <c r="I8" i="196"/>
  <c r="J33" i="195"/>
  <c r="I33" i="195"/>
  <c r="J32" i="195"/>
  <c r="I32" i="195"/>
  <c r="J31" i="195"/>
  <c r="I31" i="195"/>
  <c r="J30" i="195"/>
  <c r="I30" i="195"/>
  <c r="J29" i="195"/>
  <c r="I29" i="195"/>
  <c r="J28" i="195"/>
  <c r="I28" i="195"/>
  <c r="J26" i="195"/>
  <c r="I26" i="195"/>
  <c r="J25" i="195"/>
  <c r="I25" i="195"/>
  <c r="J24" i="195"/>
  <c r="I24" i="195"/>
  <c r="J23" i="195"/>
  <c r="I23" i="195"/>
  <c r="J22" i="195"/>
  <c r="I22" i="195"/>
  <c r="J19" i="195"/>
  <c r="I19" i="195"/>
  <c r="J18" i="195"/>
  <c r="I18" i="195"/>
  <c r="J17" i="195"/>
  <c r="I17" i="195"/>
  <c r="J16" i="195"/>
  <c r="I16" i="195"/>
  <c r="J15" i="195"/>
  <c r="I15" i="195"/>
  <c r="J14" i="195"/>
  <c r="I14" i="195"/>
  <c r="J13" i="195"/>
  <c r="I13" i="195"/>
  <c r="J11" i="195"/>
  <c r="I11" i="195"/>
  <c r="J10" i="195"/>
  <c r="I10" i="195"/>
  <c r="J9" i="195"/>
  <c r="I9" i="195"/>
  <c r="J8" i="195"/>
  <c r="I8" i="195"/>
  <c r="J33" i="194"/>
  <c r="I33" i="194"/>
  <c r="J32" i="194"/>
  <c r="I32" i="194"/>
  <c r="J31" i="194"/>
  <c r="I31" i="194"/>
  <c r="J30" i="194"/>
  <c r="I30" i="194"/>
  <c r="J29" i="194"/>
  <c r="I29" i="194"/>
  <c r="J28" i="194"/>
  <c r="I28" i="194"/>
  <c r="J26" i="194"/>
  <c r="I26" i="194"/>
  <c r="J25" i="194"/>
  <c r="I25" i="194"/>
  <c r="J24" i="194"/>
  <c r="I24" i="194"/>
  <c r="J23" i="194"/>
  <c r="I23" i="194"/>
  <c r="J22" i="194"/>
  <c r="I22" i="194"/>
  <c r="J19" i="194"/>
  <c r="I19" i="194"/>
  <c r="J18" i="194"/>
  <c r="I18" i="194"/>
  <c r="J17" i="194"/>
  <c r="I17" i="194"/>
  <c r="J16" i="194"/>
  <c r="I16" i="194"/>
  <c r="J15" i="194"/>
  <c r="I15" i="194"/>
  <c r="J14" i="194"/>
  <c r="I14" i="194"/>
  <c r="J13" i="194"/>
  <c r="I13" i="194"/>
  <c r="J11" i="194"/>
  <c r="I11" i="194"/>
  <c r="J10" i="194"/>
  <c r="I10" i="194"/>
  <c r="J9" i="194"/>
  <c r="I9" i="194"/>
  <c r="J8" i="194"/>
  <c r="I8" i="194"/>
  <c r="J33" i="193"/>
  <c r="I33" i="193"/>
  <c r="J32" i="193"/>
  <c r="I32" i="193"/>
  <c r="J31" i="193"/>
  <c r="I31" i="193"/>
  <c r="J30" i="193"/>
  <c r="I30" i="193"/>
  <c r="J29" i="193"/>
  <c r="I29" i="193"/>
  <c r="J28" i="193"/>
  <c r="I28" i="193"/>
  <c r="J26" i="193"/>
  <c r="I26" i="193"/>
  <c r="J25" i="193"/>
  <c r="I25" i="193"/>
  <c r="J24" i="193"/>
  <c r="I24" i="193"/>
  <c r="J23" i="193"/>
  <c r="I23" i="193"/>
  <c r="J22" i="193"/>
  <c r="I22" i="193"/>
  <c r="J19" i="193"/>
  <c r="I19" i="193"/>
  <c r="J18" i="193"/>
  <c r="I18" i="193"/>
  <c r="J17" i="193"/>
  <c r="I17" i="193"/>
  <c r="J16" i="193"/>
  <c r="I16" i="193"/>
  <c r="J15" i="193"/>
  <c r="I15" i="193"/>
  <c r="J14" i="193"/>
  <c r="I14" i="193"/>
  <c r="J13" i="193"/>
  <c r="I13" i="193"/>
  <c r="J11" i="193"/>
  <c r="I11" i="193"/>
  <c r="J10" i="193"/>
  <c r="I10" i="193"/>
  <c r="J9" i="193"/>
  <c r="I9" i="193"/>
  <c r="J8" i="193"/>
  <c r="I8" i="193"/>
  <c r="J33" i="192"/>
  <c r="I33" i="192"/>
  <c r="J32" i="192"/>
  <c r="I32" i="192"/>
  <c r="J31" i="192"/>
  <c r="I31" i="192"/>
  <c r="J30" i="192"/>
  <c r="I30" i="192"/>
  <c r="J29" i="192"/>
  <c r="I29" i="192"/>
  <c r="J28" i="192"/>
  <c r="I28" i="192"/>
  <c r="J26" i="192"/>
  <c r="I26" i="192"/>
  <c r="J25" i="192"/>
  <c r="I25" i="192"/>
  <c r="J24" i="192"/>
  <c r="I24" i="192"/>
  <c r="J23" i="192"/>
  <c r="I23" i="192"/>
  <c r="J22" i="192"/>
  <c r="I22" i="192"/>
  <c r="J19" i="192"/>
  <c r="I19" i="192"/>
  <c r="J18" i="192"/>
  <c r="I18" i="192"/>
  <c r="J17" i="192"/>
  <c r="I17" i="192"/>
  <c r="J16" i="192"/>
  <c r="I16" i="192"/>
  <c r="J15" i="192"/>
  <c r="I15" i="192"/>
  <c r="J14" i="192"/>
  <c r="I14" i="192"/>
  <c r="J13" i="192"/>
  <c r="I13" i="192"/>
  <c r="J11" i="192"/>
  <c r="I11" i="192"/>
  <c r="J10" i="192"/>
  <c r="I10" i="192"/>
  <c r="J9" i="192"/>
  <c r="I9" i="192"/>
  <c r="J8" i="192"/>
  <c r="I8" i="192"/>
  <c r="J33" i="191"/>
  <c r="I33" i="191"/>
  <c r="J32" i="191"/>
  <c r="I32" i="191"/>
  <c r="J31" i="191"/>
  <c r="I31" i="191"/>
  <c r="J30" i="191"/>
  <c r="I30" i="191"/>
  <c r="J29" i="191"/>
  <c r="I29" i="191"/>
  <c r="J28" i="191"/>
  <c r="I28" i="191"/>
  <c r="J26" i="191"/>
  <c r="I26" i="191"/>
  <c r="J25" i="191"/>
  <c r="I25" i="191"/>
  <c r="J24" i="191"/>
  <c r="I24" i="191"/>
  <c r="J23" i="191"/>
  <c r="I23" i="191"/>
  <c r="J22" i="191"/>
  <c r="I22" i="191"/>
  <c r="J19" i="191"/>
  <c r="I19" i="191"/>
  <c r="J18" i="191"/>
  <c r="I18" i="191"/>
  <c r="J17" i="191"/>
  <c r="I17" i="191"/>
  <c r="J16" i="191"/>
  <c r="I16" i="191"/>
  <c r="J15" i="191"/>
  <c r="I15" i="191"/>
  <c r="J14" i="191"/>
  <c r="I14" i="191"/>
  <c r="J13" i="191"/>
  <c r="I13" i="191"/>
  <c r="J11" i="191"/>
  <c r="I11" i="191"/>
  <c r="J10" i="191"/>
  <c r="I10" i="191"/>
  <c r="J9" i="191"/>
  <c r="I9" i="191"/>
  <c r="J8" i="191"/>
  <c r="I8" i="191"/>
  <c r="J33" i="190"/>
  <c r="I33" i="190"/>
  <c r="J32" i="190"/>
  <c r="I32" i="190"/>
  <c r="J31" i="190"/>
  <c r="I31" i="190"/>
  <c r="J30" i="190"/>
  <c r="I30" i="190"/>
  <c r="J29" i="190"/>
  <c r="I29" i="190"/>
  <c r="J28" i="190"/>
  <c r="I28" i="190"/>
  <c r="J26" i="190"/>
  <c r="I26" i="190"/>
  <c r="J25" i="190"/>
  <c r="I25" i="190"/>
  <c r="J24" i="190"/>
  <c r="I24" i="190"/>
  <c r="J23" i="190"/>
  <c r="I23" i="190"/>
  <c r="J22" i="190"/>
  <c r="I22" i="190"/>
  <c r="J19" i="190"/>
  <c r="I19" i="190"/>
  <c r="J18" i="190"/>
  <c r="I18" i="190"/>
  <c r="J17" i="190"/>
  <c r="I17" i="190"/>
  <c r="J16" i="190"/>
  <c r="I16" i="190"/>
  <c r="J15" i="190"/>
  <c r="I15" i="190"/>
  <c r="J14" i="190"/>
  <c r="I14" i="190"/>
  <c r="J13" i="190"/>
  <c r="I13" i="190"/>
  <c r="J11" i="190"/>
  <c r="I11" i="190"/>
  <c r="J10" i="190"/>
  <c r="I10" i="190"/>
  <c r="J9" i="190"/>
  <c r="I9" i="190"/>
  <c r="J8" i="190"/>
  <c r="I8" i="190"/>
  <c r="J33" i="189"/>
  <c r="I33" i="189"/>
  <c r="J32" i="189"/>
  <c r="I32" i="189"/>
  <c r="J31" i="189"/>
  <c r="I31" i="189"/>
  <c r="J30" i="189"/>
  <c r="I30" i="189"/>
  <c r="J29" i="189"/>
  <c r="I29" i="189"/>
  <c r="J28" i="189"/>
  <c r="I28" i="189"/>
  <c r="J26" i="189"/>
  <c r="I26" i="189"/>
  <c r="J25" i="189"/>
  <c r="I25" i="189"/>
  <c r="J24" i="189"/>
  <c r="I24" i="189"/>
  <c r="J23" i="189"/>
  <c r="I23" i="189"/>
  <c r="J22" i="189"/>
  <c r="I22" i="189"/>
  <c r="J19" i="189"/>
  <c r="I19" i="189"/>
  <c r="J18" i="189"/>
  <c r="I18" i="189"/>
  <c r="J17" i="189"/>
  <c r="I17" i="189"/>
  <c r="J16" i="189"/>
  <c r="I16" i="189"/>
  <c r="J15" i="189"/>
  <c r="I15" i="189"/>
  <c r="J14" i="189"/>
  <c r="I14" i="189"/>
  <c r="J13" i="189"/>
  <c r="I13" i="189"/>
  <c r="J11" i="189"/>
  <c r="I11" i="189"/>
  <c r="J10" i="189"/>
  <c r="I10" i="189"/>
  <c r="J9" i="189"/>
  <c r="I9" i="189"/>
  <c r="J8" i="189"/>
  <c r="I8" i="189"/>
  <c r="J33" i="188"/>
  <c r="I33" i="188"/>
  <c r="J32" i="188"/>
  <c r="I32" i="188"/>
  <c r="J31" i="188"/>
  <c r="I31" i="188"/>
  <c r="J30" i="188"/>
  <c r="I30" i="188"/>
  <c r="J29" i="188"/>
  <c r="I29" i="188"/>
  <c r="J28" i="188"/>
  <c r="I28" i="188"/>
  <c r="J26" i="188"/>
  <c r="I26" i="188"/>
  <c r="J25" i="188"/>
  <c r="I25" i="188"/>
  <c r="J24" i="188"/>
  <c r="I24" i="188"/>
  <c r="J23" i="188"/>
  <c r="I23" i="188"/>
  <c r="J22" i="188"/>
  <c r="I22" i="188"/>
  <c r="J19" i="188"/>
  <c r="I19" i="188"/>
  <c r="J18" i="188"/>
  <c r="I18" i="188"/>
  <c r="J17" i="188"/>
  <c r="I17" i="188"/>
  <c r="J16" i="188"/>
  <c r="I16" i="188"/>
  <c r="J15" i="188"/>
  <c r="I15" i="188"/>
  <c r="J14" i="188"/>
  <c r="I14" i="188"/>
  <c r="J13" i="188"/>
  <c r="I13" i="188"/>
  <c r="J11" i="188"/>
  <c r="I11" i="188"/>
  <c r="J10" i="188"/>
  <c r="I10" i="188"/>
  <c r="J9" i="188"/>
  <c r="I9" i="188"/>
  <c r="J8" i="188"/>
  <c r="I8" i="188"/>
  <c r="J33" i="187"/>
  <c r="I33" i="187"/>
  <c r="J32" i="187"/>
  <c r="I32" i="187"/>
  <c r="J31" i="187"/>
  <c r="I31" i="187"/>
  <c r="J30" i="187"/>
  <c r="I30" i="187"/>
  <c r="J29" i="187"/>
  <c r="I29" i="187"/>
  <c r="J28" i="187"/>
  <c r="I28" i="187"/>
  <c r="J26" i="187"/>
  <c r="I26" i="187"/>
  <c r="J25" i="187"/>
  <c r="I25" i="187"/>
  <c r="J24" i="187"/>
  <c r="I24" i="187"/>
  <c r="J23" i="187"/>
  <c r="I23" i="187"/>
  <c r="J22" i="187"/>
  <c r="I22" i="187"/>
  <c r="J19" i="187"/>
  <c r="I19" i="187"/>
  <c r="J18" i="187"/>
  <c r="I18" i="187"/>
  <c r="J17" i="187"/>
  <c r="I17" i="187"/>
  <c r="J16" i="187"/>
  <c r="I16" i="187"/>
  <c r="J15" i="187"/>
  <c r="I15" i="187"/>
  <c r="J14" i="187"/>
  <c r="I14" i="187"/>
  <c r="J13" i="187"/>
  <c r="I13" i="187"/>
  <c r="J11" i="187"/>
  <c r="I11" i="187"/>
  <c r="J10" i="187"/>
  <c r="I10" i="187"/>
  <c r="J9" i="187"/>
  <c r="I9" i="187"/>
  <c r="J8" i="187"/>
  <c r="I8" i="187"/>
  <c r="J33" i="186"/>
  <c r="I33" i="186"/>
  <c r="J32" i="186"/>
  <c r="I32" i="186"/>
  <c r="J31" i="186"/>
  <c r="I31" i="186"/>
  <c r="J30" i="186"/>
  <c r="I30" i="186"/>
  <c r="J29" i="186"/>
  <c r="I29" i="186"/>
  <c r="J28" i="186"/>
  <c r="I28" i="186"/>
  <c r="J26" i="186"/>
  <c r="I26" i="186"/>
  <c r="J25" i="186"/>
  <c r="I25" i="186"/>
  <c r="J24" i="186"/>
  <c r="I24" i="186"/>
  <c r="J23" i="186"/>
  <c r="I23" i="186"/>
  <c r="J22" i="186"/>
  <c r="I22" i="186"/>
  <c r="J19" i="186"/>
  <c r="I19" i="186"/>
  <c r="J18" i="186"/>
  <c r="I18" i="186"/>
  <c r="J17" i="186"/>
  <c r="I17" i="186"/>
  <c r="J16" i="186"/>
  <c r="I16" i="186"/>
  <c r="J15" i="186"/>
  <c r="I15" i="186"/>
  <c r="J14" i="186"/>
  <c r="I14" i="186"/>
  <c r="J13" i="186"/>
  <c r="I13" i="186"/>
  <c r="J11" i="186"/>
  <c r="I11" i="186"/>
  <c r="J10" i="186"/>
  <c r="I10" i="186"/>
  <c r="J9" i="186"/>
  <c r="I9" i="186"/>
  <c r="J8" i="186"/>
  <c r="I8" i="186"/>
  <c r="J33" i="185"/>
  <c r="I33" i="185"/>
  <c r="J32" i="185"/>
  <c r="I32" i="185"/>
  <c r="J31" i="185"/>
  <c r="I31" i="185"/>
  <c r="J30" i="185"/>
  <c r="I30" i="185"/>
  <c r="J29" i="185"/>
  <c r="I29" i="185"/>
  <c r="J28" i="185"/>
  <c r="I28" i="185"/>
  <c r="J26" i="185"/>
  <c r="I26" i="185"/>
  <c r="J25" i="185"/>
  <c r="I25" i="185"/>
  <c r="J24" i="185"/>
  <c r="I24" i="185"/>
  <c r="J23" i="185"/>
  <c r="I23" i="185"/>
  <c r="J22" i="185"/>
  <c r="I22" i="185"/>
  <c r="J19" i="185"/>
  <c r="I19" i="185"/>
  <c r="J18" i="185"/>
  <c r="I18" i="185"/>
  <c r="J17" i="185"/>
  <c r="I17" i="185"/>
  <c r="J16" i="185"/>
  <c r="I16" i="185"/>
  <c r="J15" i="185"/>
  <c r="I15" i="185"/>
  <c r="J14" i="185"/>
  <c r="I14" i="185"/>
  <c r="J13" i="185"/>
  <c r="I13" i="185"/>
  <c r="J11" i="185"/>
  <c r="I11" i="185"/>
  <c r="J10" i="185"/>
  <c r="I10" i="185"/>
  <c r="J9" i="185"/>
  <c r="I9" i="185"/>
  <c r="J8" i="185"/>
  <c r="I8" i="185"/>
  <c r="J33" i="184"/>
  <c r="I33" i="184"/>
  <c r="J32" i="184"/>
  <c r="I32" i="184"/>
  <c r="J31" i="184"/>
  <c r="I31" i="184"/>
  <c r="J30" i="184"/>
  <c r="I30" i="184"/>
  <c r="J29" i="184"/>
  <c r="I29" i="184"/>
  <c r="J28" i="184"/>
  <c r="I28" i="184"/>
  <c r="J26" i="184"/>
  <c r="I26" i="184"/>
  <c r="J25" i="184"/>
  <c r="I25" i="184"/>
  <c r="J24" i="184"/>
  <c r="I24" i="184"/>
  <c r="J23" i="184"/>
  <c r="I23" i="184"/>
  <c r="J22" i="184"/>
  <c r="I22" i="184"/>
  <c r="J19" i="184"/>
  <c r="I19" i="184"/>
  <c r="J18" i="184"/>
  <c r="I18" i="184"/>
  <c r="J17" i="184"/>
  <c r="I17" i="184"/>
  <c r="J16" i="184"/>
  <c r="I16" i="184"/>
  <c r="J15" i="184"/>
  <c r="I15" i="184"/>
  <c r="J14" i="184"/>
  <c r="I14" i="184"/>
  <c r="J13" i="184"/>
  <c r="I13" i="184"/>
  <c r="J11" i="184"/>
  <c r="I11" i="184"/>
  <c r="J10" i="184"/>
  <c r="I10" i="184"/>
  <c r="J9" i="184"/>
  <c r="I9" i="184"/>
  <c r="J8" i="184"/>
  <c r="I8" i="184"/>
  <c r="J33" i="183"/>
  <c r="I33" i="183"/>
  <c r="J32" i="183"/>
  <c r="I32" i="183"/>
  <c r="J31" i="183"/>
  <c r="I31" i="183"/>
  <c r="J30" i="183"/>
  <c r="I30" i="183"/>
  <c r="J29" i="183"/>
  <c r="I29" i="183"/>
  <c r="J28" i="183"/>
  <c r="I28" i="183"/>
  <c r="J26" i="183"/>
  <c r="I26" i="183"/>
  <c r="J25" i="183"/>
  <c r="I25" i="183"/>
  <c r="J24" i="183"/>
  <c r="I24" i="183"/>
  <c r="J23" i="183"/>
  <c r="I23" i="183"/>
  <c r="J22" i="183"/>
  <c r="I22" i="183"/>
  <c r="J19" i="183"/>
  <c r="I19" i="183"/>
  <c r="J18" i="183"/>
  <c r="I18" i="183"/>
  <c r="J17" i="183"/>
  <c r="I17" i="183"/>
  <c r="J16" i="183"/>
  <c r="I16" i="183"/>
  <c r="J15" i="183"/>
  <c r="I15" i="183"/>
  <c r="J14" i="183"/>
  <c r="I14" i="183"/>
  <c r="J13" i="183"/>
  <c r="I13" i="183"/>
  <c r="J11" i="183"/>
  <c r="I11" i="183"/>
  <c r="J10" i="183"/>
  <c r="I10" i="183"/>
  <c r="J9" i="183"/>
  <c r="I9" i="183"/>
  <c r="J8" i="183"/>
  <c r="I8" i="183"/>
  <c r="J33" i="182"/>
  <c r="I33" i="182"/>
  <c r="J32" i="182"/>
  <c r="I32" i="182"/>
  <c r="J31" i="182"/>
  <c r="I31" i="182"/>
  <c r="J30" i="182"/>
  <c r="I30" i="182"/>
  <c r="J29" i="182"/>
  <c r="I29" i="182"/>
  <c r="J28" i="182"/>
  <c r="I28" i="182"/>
  <c r="J26" i="182"/>
  <c r="I26" i="182"/>
  <c r="J25" i="182"/>
  <c r="I25" i="182"/>
  <c r="J24" i="182"/>
  <c r="I24" i="182"/>
  <c r="J23" i="182"/>
  <c r="I23" i="182"/>
  <c r="J22" i="182"/>
  <c r="I22" i="182"/>
  <c r="J19" i="182"/>
  <c r="I19" i="182"/>
  <c r="J18" i="182"/>
  <c r="I18" i="182"/>
  <c r="J17" i="182"/>
  <c r="I17" i="182"/>
  <c r="J16" i="182"/>
  <c r="I16" i="182"/>
  <c r="J15" i="182"/>
  <c r="I15" i="182"/>
  <c r="J14" i="182"/>
  <c r="I14" i="182"/>
  <c r="J13" i="182"/>
  <c r="I13" i="182"/>
  <c r="J11" i="182"/>
  <c r="I11" i="182"/>
  <c r="J10" i="182"/>
  <c r="I10" i="182"/>
  <c r="J9" i="182"/>
  <c r="I9" i="182"/>
  <c r="J8" i="182"/>
  <c r="I8" i="182"/>
  <c r="J33" i="181"/>
  <c r="I33" i="181"/>
  <c r="J32" i="181"/>
  <c r="I32" i="181"/>
  <c r="J31" i="181"/>
  <c r="I31" i="181"/>
  <c r="J30" i="181"/>
  <c r="I30" i="181"/>
  <c r="J29" i="181"/>
  <c r="I29" i="181"/>
  <c r="J28" i="181"/>
  <c r="I28" i="181"/>
  <c r="J26" i="181"/>
  <c r="I26" i="181"/>
  <c r="J25" i="181"/>
  <c r="I25" i="181"/>
  <c r="J24" i="181"/>
  <c r="I24" i="181"/>
  <c r="J23" i="181"/>
  <c r="I23" i="181"/>
  <c r="J22" i="181"/>
  <c r="I22" i="181"/>
  <c r="J19" i="181"/>
  <c r="I19" i="181"/>
  <c r="J18" i="181"/>
  <c r="I18" i="181"/>
  <c r="J17" i="181"/>
  <c r="I17" i="181"/>
  <c r="J16" i="181"/>
  <c r="I16" i="181"/>
  <c r="J15" i="181"/>
  <c r="I15" i="181"/>
  <c r="J14" i="181"/>
  <c r="I14" i="181"/>
  <c r="J13" i="181"/>
  <c r="I13" i="181"/>
  <c r="J11" i="181"/>
  <c r="I11" i="181"/>
  <c r="J10" i="181"/>
  <c r="I10" i="181"/>
  <c r="J9" i="181"/>
  <c r="I9" i="181"/>
  <c r="J8" i="181"/>
  <c r="I8" i="181"/>
  <c r="J33" i="180"/>
  <c r="I33" i="180"/>
  <c r="J32" i="180"/>
  <c r="I32" i="180"/>
  <c r="J31" i="180"/>
  <c r="I31" i="180"/>
  <c r="J30" i="180"/>
  <c r="I30" i="180"/>
  <c r="J29" i="180"/>
  <c r="I29" i="180"/>
  <c r="J28" i="180"/>
  <c r="I28" i="180"/>
  <c r="J26" i="180"/>
  <c r="I26" i="180"/>
  <c r="J25" i="180"/>
  <c r="I25" i="180"/>
  <c r="J24" i="180"/>
  <c r="I24" i="180"/>
  <c r="J23" i="180"/>
  <c r="I23" i="180"/>
  <c r="J22" i="180"/>
  <c r="I22" i="180"/>
  <c r="J19" i="180"/>
  <c r="I19" i="180"/>
  <c r="J18" i="180"/>
  <c r="I18" i="180"/>
  <c r="J17" i="180"/>
  <c r="I17" i="180"/>
  <c r="J16" i="180"/>
  <c r="I16" i="180"/>
  <c r="J15" i="180"/>
  <c r="I15" i="180"/>
  <c r="J14" i="180"/>
  <c r="I14" i="180"/>
  <c r="J13" i="180"/>
  <c r="I13" i="180"/>
  <c r="J11" i="180"/>
  <c r="I11" i="180"/>
  <c r="J10" i="180"/>
  <c r="I10" i="180"/>
  <c r="J9" i="180"/>
  <c r="I9" i="180"/>
  <c r="J8" i="180"/>
  <c r="I8" i="180"/>
  <c r="J33" i="179"/>
  <c r="I33" i="179"/>
  <c r="J32" i="179"/>
  <c r="I32" i="179"/>
  <c r="J31" i="179"/>
  <c r="I31" i="179"/>
  <c r="J30" i="179"/>
  <c r="I30" i="179"/>
  <c r="J29" i="179"/>
  <c r="I29" i="179"/>
  <c r="J28" i="179"/>
  <c r="I28" i="179"/>
  <c r="J26" i="179"/>
  <c r="I26" i="179"/>
  <c r="J25" i="179"/>
  <c r="I25" i="179"/>
  <c r="J24" i="179"/>
  <c r="I24" i="179"/>
  <c r="J23" i="179"/>
  <c r="I23" i="179"/>
  <c r="J22" i="179"/>
  <c r="I22" i="179"/>
  <c r="J19" i="179"/>
  <c r="I19" i="179"/>
  <c r="J18" i="179"/>
  <c r="I18" i="179"/>
  <c r="J17" i="179"/>
  <c r="I17" i="179"/>
  <c r="J16" i="179"/>
  <c r="I16" i="179"/>
  <c r="J15" i="179"/>
  <c r="I15" i="179"/>
  <c r="J14" i="179"/>
  <c r="I14" i="179"/>
  <c r="J13" i="179"/>
  <c r="I13" i="179"/>
  <c r="J11" i="179"/>
  <c r="I11" i="179"/>
  <c r="J10" i="179"/>
  <c r="I10" i="179"/>
  <c r="J9" i="179"/>
  <c r="I9" i="179"/>
  <c r="J8" i="179"/>
  <c r="I8" i="179"/>
  <c r="J33" i="178"/>
  <c r="I33" i="178"/>
  <c r="J32" i="178"/>
  <c r="I32" i="178"/>
  <c r="J31" i="178"/>
  <c r="I31" i="178"/>
  <c r="J30" i="178"/>
  <c r="I30" i="178"/>
  <c r="J29" i="178"/>
  <c r="I29" i="178"/>
  <c r="J28" i="178"/>
  <c r="I28" i="178"/>
  <c r="J26" i="178"/>
  <c r="I26" i="178"/>
  <c r="J25" i="178"/>
  <c r="I25" i="178"/>
  <c r="J24" i="178"/>
  <c r="I24" i="178"/>
  <c r="J23" i="178"/>
  <c r="I23" i="178"/>
  <c r="J22" i="178"/>
  <c r="I22" i="178"/>
  <c r="J19" i="178"/>
  <c r="I19" i="178"/>
  <c r="J18" i="178"/>
  <c r="I18" i="178"/>
  <c r="J17" i="178"/>
  <c r="I17" i="178"/>
  <c r="J16" i="178"/>
  <c r="I16" i="178"/>
  <c r="J15" i="178"/>
  <c r="I15" i="178"/>
  <c r="J14" i="178"/>
  <c r="I14" i="178"/>
  <c r="J13" i="178"/>
  <c r="I13" i="178"/>
  <c r="J11" i="178"/>
  <c r="I11" i="178"/>
  <c r="J10" i="178"/>
  <c r="I10" i="178"/>
  <c r="J9" i="178"/>
  <c r="I9" i="178"/>
  <c r="J8" i="178"/>
  <c r="I8" i="178"/>
  <c r="J33" i="177"/>
  <c r="I33" i="177"/>
  <c r="J32" i="177"/>
  <c r="I32" i="177"/>
  <c r="J31" i="177"/>
  <c r="I31" i="177"/>
  <c r="J30" i="177"/>
  <c r="I30" i="177"/>
  <c r="J29" i="177"/>
  <c r="I29" i="177"/>
  <c r="J28" i="177"/>
  <c r="I28" i="177"/>
  <c r="J26" i="177"/>
  <c r="I26" i="177"/>
  <c r="J25" i="177"/>
  <c r="I25" i="177"/>
  <c r="J24" i="177"/>
  <c r="I24" i="177"/>
  <c r="J23" i="177"/>
  <c r="I23" i="177"/>
  <c r="J22" i="177"/>
  <c r="I22" i="177"/>
  <c r="J19" i="177"/>
  <c r="I19" i="177"/>
  <c r="J18" i="177"/>
  <c r="I18" i="177"/>
  <c r="J17" i="177"/>
  <c r="I17" i="177"/>
  <c r="J16" i="177"/>
  <c r="I16" i="177"/>
  <c r="J15" i="177"/>
  <c r="I15" i="177"/>
  <c r="J14" i="177"/>
  <c r="I14" i="177"/>
  <c r="J13" i="177"/>
  <c r="I13" i="177"/>
  <c r="J11" i="177"/>
  <c r="I11" i="177"/>
  <c r="J10" i="177"/>
  <c r="I10" i="177"/>
  <c r="J9" i="177"/>
  <c r="I9" i="177"/>
  <c r="J8" i="177"/>
  <c r="I8" i="177"/>
  <c r="J33" i="176"/>
  <c r="I33" i="176"/>
  <c r="J32" i="176"/>
  <c r="I32" i="176"/>
  <c r="J31" i="176"/>
  <c r="I31" i="176"/>
  <c r="J30" i="176"/>
  <c r="I30" i="176"/>
  <c r="J29" i="176"/>
  <c r="I29" i="176"/>
  <c r="J28" i="176"/>
  <c r="I28" i="176"/>
  <c r="J26" i="176"/>
  <c r="I26" i="176"/>
  <c r="J25" i="176"/>
  <c r="I25" i="176"/>
  <c r="J24" i="176"/>
  <c r="I24" i="176"/>
  <c r="J23" i="176"/>
  <c r="I23" i="176"/>
  <c r="J22" i="176"/>
  <c r="I22" i="176"/>
  <c r="J19" i="176"/>
  <c r="I19" i="176"/>
  <c r="J18" i="176"/>
  <c r="I18" i="176"/>
  <c r="J17" i="176"/>
  <c r="I17" i="176"/>
  <c r="J16" i="176"/>
  <c r="I16" i="176"/>
  <c r="J15" i="176"/>
  <c r="I15" i="176"/>
  <c r="J14" i="176"/>
  <c r="I14" i="176"/>
  <c r="J13" i="176"/>
  <c r="I13" i="176"/>
  <c r="J11" i="176"/>
  <c r="I11" i="176"/>
  <c r="J10" i="176"/>
  <c r="I10" i="176"/>
  <c r="J9" i="176"/>
  <c r="I9" i="176"/>
  <c r="J8" i="176"/>
  <c r="I8" i="176"/>
  <c r="J33" i="175"/>
  <c r="I33" i="175"/>
  <c r="J32" i="175"/>
  <c r="I32" i="175"/>
  <c r="J31" i="175"/>
  <c r="I31" i="175"/>
  <c r="J30" i="175"/>
  <c r="I30" i="175"/>
  <c r="J29" i="175"/>
  <c r="I29" i="175"/>
  <c r="J28" i="175"/>
  <c r="I28" i="175"/>
  <c r="J26" i="175"/>
  <c r="I26" i="175"/>
  <c r="J25" i="175"/>
  <c r="I25" i="175"/>
  <c r="J24" i="175"/>
  <c r="I24" i="175"/>
  <c r="J23" i="175"/>
  <c r="I23" i="175"/>
  <c r="J22" i="175"/>
  <c r="I22" i="175"/>
  <c r="J19" i="175"/>
  <c r="I19" i="175"/>
  <c r="J18" i="175"/>
  <c r="I18" i="175"/>
  <c r="J17" i="175"/>
  <c r="I17" i="175"/>
  <c r="J16" i="175"/>
  <c r="I16" i="175"/>
  <c r="J15" i="175"/>
  <c r="I15" i="175"/>
  <c r="J14" i="175"/>
  <c r="I14" i="175"/>
  <c r="J13" i="175"/>
  <c r="I13" i="175"/>
  <c r="J11" i="175"/>
  <c r="I11" i="175"/>
  <c r="J10" i="175"/>
  <c r="I10" i="175"/>
  <c r="J9" i="175"/>
  <c r="I9" i="175"/>
  <c r="J8" i="175"/>
  <c r="I8" i="175"/>
  <c r="J33" i="174"/>
  <c r="I33" i="174"/>
  <c r="J32" i="174"/>
  <c r="I32" i="174"/>
  <c r="J31" i="174"/>
  <c r="I31" i="174"/>
  <c r="J30" i="174"/>
  <c r="I30" i="174"/>
  <c r="J29" i="174"/>
  <c r="I29" i="174"/>
  <c r="J28" i="174"/>
  <c r="I28" i="174"/>
  <c r="J26" i="174"/>
  <c r="I26" i="174"/>
  <c r="J25" i="174"/>
  <c r="I25" i="174"/>
  <c r="J24" i="174"/>
  <c r="I24" i="174"/>
  <c r="J23" i="174"/>
  <c r="I23" i="174"/>
  <c r="J22" i="174"/>
  <c r="I22" i="174"/>
  <c r="J19" i="174"/>
  <c r="I19" i="174"/>
  <c r="J18" i="174"/>
  <c r="I18" i="174"/>
  <c r="J17" i="174"/>
  <c r="I17" i="174"/>
  <c r="J16" i="174"/>
  <c r="I16" i="174"/>
  <c r="J15" i="174"/>
  <c r="I15" i="174"/>
  <c r="J14" i="174"/>
  <c r="I14" i="174"/>
  <c r="J13" i="174"/>
  <c r="I13" i="174"/>
  <c r="J11" i="174"/>
  <c r="I11" i="174"/>
  <c r="J10" i="174"/>
  <c r="I10" i="174"/>
  <c r="J9" i="174"/>
  <c r="I9" i="174"/>
  <c r="J8" i="174"/>
  <c r="I8" i="174"/>
  <c r="J33" i="173"/>
  <c r="I33" i="173"/>
  <c r="J32" i="173"/>
  <c r="I32" i="173"/>
  <c r="J31" i="173"/>
  <c r="I31" i="173"/>
  <c r="J30" i="173"/>
  <c r="I30" i="173"/>
  <c r="J29" i="173"/>
  <c r="I29" i="173"/>
  <c r="J28" i="173"/>
  <c r="I28" i="173"/>
  <c r="J26" i="173"/>
  <c r="I26" i="173"/>
  <c r="J25" i="173"/>
  <c r="I25" i="173"/>
  <c r="J24" i="173"/>
  <c r="I24" i="173"/>
  <c r="J23" i="173"/>
  <c r="I23" i="173"/>
  <c r="J22" i="173"/>
  <c r="I22" i="173"/>
  <c r="J19" i="173"/>
  <c r="I19" i="173"/>
  <c r="J18" i="173"/>
  <c r="I18" i="173"/>
  <c r="J17" i="173"/>
  <c r="I17" i="173"/>
  <c r="J16" i="173"/>
  <c r="I16" i="173"/>
  <c r="J15" i="173"/>
  <c r="I15" i="173"/>
  <c r="J14" i="173"/>
  <c r="I14" i="173"/>
  <c r="J13" i="173"/>
  <c r="I13" i="173"/>
  <c r="J11" i="173"/>
  <c r="I11" i="173"/>
  <c r="J10" i="173"/>
  <c r="I10" i="173"/>
  <c r="J9" i="173"/>
  <c r="I9" i="173"/>
  <c r="J8" i="173"/>
  <c r="I8" i="173"/>
  <c r="J33" i="172"/>
  <c r="I33" i="172"/>
  <c r="J32" i="172"/>
  <c r="I32" i="172"/>
  <c r="J31" i="172"/>
  <c r="I31" i="172"/>
  <c r="J30" i="172"/>
  <c r="I30" i="172"/>
  <c r="J29" i="172"/>
  <c r="I29" i="172"/>
  <c r="J28" i="172"/>
  <c r="I28" i="172"/>
  <c r="J26" i="172"/>
  <c r="I26" i="172"/>
  <c r="J25" i="172"/>
  <c r="I25" i="172"/>
  <c r="J24" i="172"/>
  <c r="I24" i="172"/>
  <c r="J23" i="172"/>
  <c r="I23" i="172"/>
  <c r="J22" i="172"/>
  <c r="I22" i="172"/>
  <c r="J19" i="172"/>
  <c r="I19" i="172"/>
  <c r="J18" i="172"/>
  <c r="I18" i="172"/>
  <c r="J17" i="172"/>
  <c r="I17" i="172"/>
  <c r="J16" i="172"/>
  <c r="I16" i="172"/>
  <c r="J15" i="172"/>
  <c r="I15" i="172"/>
  <c r="J14" i="172"/>
  <c r="I14" i="172"/>
  <c r="J13" i="172"/>
  <c r="I13" i="172"/>
  <c r="J11" i="172"/>
  <c r="I11" i="172"/>
  <c r="J10" i="172"/>
  <c r="I10" i="172"/>
  <c r="J9" i="172"/>
  <c r="I9" i="172"/>
  <c r="J8" i="172"/>
  <c r="I8" i="172"/>
  <c r="J33" i="171"/>
  <c r="I33" i="171"/>
  <c r="J32" i="171"/>
  <c r="I32" i="171"/>
  <c r="J31" i="171"/>
  <c r="I31" i="171"/>
  <c r="J30" i="171"/>
  <c r="I30" i="171"/>
  <c r="J29" i="171"/>
  <c r="I29" i="171"/>
  <c r="J28" i="171"/>
  <c r="I28" i="171"/>
  <c r="J26" i="171"/>
  <c r="I26" i="171"/>
  <c r="J25" i="171"/>
  <c r="I25" i="171"/>
  <c r="J24" i="171"/>
  <c r="I24" i="171"/>
  <c r="J23" i="171"/>
  <c r="I23" i="171"/>
  <c r="J22" i="171"/>
  <c r="I22" i="171"/>
  <c r="J19" i="171"/>
  <c r="I19" i="171"/>
  <c r="J18" i="171"/>
  <c r="I18" i="171"/>
  <c r="J17" i="171"/>
  <c r="I17" i="171"/>
  <c r="J16" i="171"/>
  <c r="I16" i="171"/>
  <c r="J15" i="171"/>
  <c r="I15" i="171"/>
  <c r="J14" i="171"/>
  <c r="I14" i="171"/>
  <c r="J13" i="171"/>
  <c r="I13" i="171"/>
  <c r="J11" i="171"/>
  <c r="I11" i="171"/>
  <c r="J10" i="171"/>
  <c r="I10" i="171"/>
  <c r="J9" i="171"/>
  <c r="I9" i="171"/>
  <c r="J8" i="171"/>
  <c r="I8" i="171"/>
  <c r="J33" i="170"/>
  <c r="I33" i="170"/>
  <c r="J32" i="170"/>
  <c r="I32" i="170"/>
  <c r="J31" i="170"/>
  <c r="I31" i="170"/>
  <c r="J30" i="170"/>
  <c r="I30" i="170"/>
  <c r="J29" i="170"/>
  <c r="I29" i="170"/>
  <c r="J28" i="170"/>
  <c r="I28" i="170"/>
  <c r="J26" i="170"/>
  <c r="I26" i="170"/>
  <c r="J25" i="170"/>
  <c r="I25" i="170"/>
  <c r="J24" i="170"/>
  <c r="I24" i="170"/>
  <c r="J23" i="170"/>
  <c r="I23" i="170"/>
  <c r="J22" i="170"/>
  <c r="I22" i="170"/>
  <c r="J19" i="170"/>
  <c r="I19" i="170"/>
  <c r="J18" i="170"/>
  <c r="I18" i="170"/>
  <c r="J17" i="170"/>
  <c r="I17" i="170"/>
  <c r="J16" i="170"/>
  <c r="I16" i="170"/>
  <c r="J15" i="170"/>
  <c r="I15" i="170"/>
  <c r="J14" i="170"/>
  <c r="I14" i="170"/>
  <c r="J13" i="170"/>
  <c r="I13" i="170"/>
  <c r="J11" i="170"/>
  <c r="I11" i="170"/>
  <c r="J10" i="170"/>
  <c r="I10" i="170"/>
  <c r="J9" i="170"/>
  <c r="I9" i="170"/>
  <c r="J8" i="170"/>
  <c r="I8" i="170"/>
  <c r="J33" i="169"/>
  <c r="I33" i="169"/>
  <c r="J32" i="169"/>
  <c r="I32" i="169"/>
  <c r="J31" i="169"/>
  <c r="I31" i="169"/>
  <c r="J30" i="169"/>
  <c r="I30" i="169"/>
  <c r="J29" i="169"/>
  <c r="I29" i="169"/>
  <c r="J28" i="169"/>
  <c r="I28" i="169"/>
  <c r="J26" i="169"/>
  <c r="I26" i="169"/>
  <c r="J25" i="169"/>
  <c r="I25" i="169"/>
  <c r="J24" i="169"/>
  <c r="I24" i="169"/>
  <c r="J23" i="169"/>
  <c r="I23" i="169"/>
  <c r="J22" i="169"/>
  <c r="I22" i="169"/>
  <c r="J19" i="169"/>
  <c r="I19" i="169"/>
  <c r="J18" i="169"/>
  <c r="I18" i="169"/>
  <c r="J17" i="169"/>
  <c r="I17" i="169"/>
  <c r="J16" i="169"/>
  <c r="I16" i="169"/>
  <c r="J15" i="169"/>
  <c r="I15" i="169"/>
  <c r="J14" i="169"/>
  <c r="I14" i="169"/>
  <c r="J13" i="169"/>
  <c r="I13" i="169"/>
  <c r="J11" i="169"/>
  <c r="I11" i="169"/>
  <c r="J10" i="169"/>
  <c r="I10" i="169"/>
  <c r="J9" i="169"/>
  <c r="I9" i="169"/>
  <c r="J8" i="169"/>
  <c r="I8" i="169"/>
  <c r="J33" i="168"/>
  <c r="I33" i="168"/>
  <c r="J32" i="168"/>
  <c r="I32" i="168"/>
  <c r="J31" i="168"/>
  <c r="I31" i="168"/>
  <c r="J30" i="168"/>
  <c r="I30" i="168"/>
  <c r="J29" i="168"/>
  <c r="I29" i="168"/>
  <c r="J28" i="168"/>
  <c r="I28" i="168"/>
  <c r="J26" i="168"/>
  <c r="I26" i="168"/>
  <c r="J25" i="168"/>
  <c r="I25" i="168"/>
  <c r="J24" i="168"/>
  <c r="I24" i="168"/>
  <c r="J23" i="168"/>
  <c r="I23" i="168"/>
  <c r="J22" i="168"/>
  <c r="I22" i="168"/>
  <c r="J19" i="168"/>
  <c r="I19" i="168"/>
  <c r="J18" i="168"/>
  <c r="I18" i="168"/>
  <c r="J17" i="168"/>
  <c r="I17" i="168"/>
  <c r="J16" i="168"/>
  <c r="I16" i="168"/>
  <c r="J15" i="168"/>
  <c r="I15" i="168"/>
  <c r="J14" i="168"/>
  <c r="I14" i="168"/>
  <c r="J13" i="168"/>
  <c r="I13" i="168"/>
  <c r="J11" i="168"/>
  <c r="I11" i="168"/>
  <c r="J10" i="168"/>
  <c r="I10" i="168"/>
  <c r="J9" i="168"/>
  <c r="I9" i="168"/>
  <c r="J8" i="168"/>
  <c r="I8" i="168"/>
  <c r="J33" i="167"/>
  <c r="I33" i="167"/>
  <c r="J32" i="167"/>
  <c r="I32" i="167"/>
  <c r="J31" i="167"/>
  <c r="I31" i="167"/>
  <c r="J30" i="167"/>
  <c r="I30" i="167"/>
  <c r="J29" i="167"/>
  <c r="I29" i="167"/>
  <c r="J28" i="167"/>
  <c r="I28" i="167"/>
  <c r="J26" i="167"/>
  <c r="I26" i="167"/>
  <c r="J25" i="167"/>
  <c r="I25" i="167"/>
  <c r="J24" i="167"/>
  <c r="I24" i="167"/>
  <c r="J23" i="167"/>
  <c r="I23" i="167"/>
  <c r="J22" i="167"/>
  <c r="I22" i="167"/>
  <c r="J19" i="167"/>
  <c r="I19" i="167"/>
  <c r="J18" i="167"/>
  <c r="I18" i="167"/>
  <c r="J17" i="167"/>
  <c r="I17" i="167"/>
  <c r="J16" i="167"/>
  <c r="I16" i="167"/>
  <c r="J15" i="167"/>
  <c r="I15" i="167"/>
  <c r="J14" i="167"/>
  <c r="I14" i="167"/>
  <c r="J13" i="167"/>
  <c r="I13" i="167"/>
  <c r="J11" i="167"/>
  <c r="I11" i="167"/>
  <c r="J10" i="167"/>
  <c r="I10" i="167"/>
  <c r="J9" i="167"/>
  <c r="I9" i="167"/>
  <c r="J8" i="167"/>
  <c r="I8" i="167"/>
  <c r="J33" i="166"/>
  <c r="I33" i="166"/>
  <c r="J32" i="166"/>
  <c r="I32" i="166"/>
  <c r="J31" i="166"/>
  <c r="I31" i="166"/>
  <c r="J30" i="166"/>
  <c r="I30" i="166"/>
  <c r="J29" i="166"/>
  <c r="I29" i="166"/>
  <c r="J28" i="166"/>
  <c r="I28" i="166"/>
  <c r="J26" i="166"/>
  <c r="I26" i="166"/>
  <c r="J25" i="166"/>
  <c r="I25" i="166"/>
  <c r="J24" i="166"/>
  <c r="I24" i="166"/>
  <c r="J23" i="166"/>
  <c r="I23" i="166"/>
  <c r="J22" i="166"/>
  <c r="I22" i="166"/>
  <c r="J19" i="166"/>
  <c r="I19" i="166"/>
  <c r="J18" i="166"/>
  <c r="I18" i="166"/>
  <c r="J17" i="166"/>
  <c r="I17" i="166"/>
  <c r="J16" i="166"/>
  <c r="I16" i="166"/>
  <c r="J15" i="166"/>
  <c r="I15" i="166"/>
  <c r="J14" i="166"/>
  <c r="I14" i="166"/>
  <c r="J13" i="166"/>
  <c r="I13" i="166"/>
  <c r="J11" i="166"/>
  <c r="I11" i="166"/>
  <c r="J10" i="166"/>
  <c r="I10" i="166"/>
  <c r="J9" i="166"/>
  <c r="I9" i="166"/>
  <c r="J8" i="166"/>
  <c r="I8" i="166"/>
  <c r="J33" i="165"/>
  <c r="I33" i="165"/>
  <c r="J32" i="165"/>
  <c r="I32" i="165"/>
  <c r="J31" i="165"/>
  <c r="I31" i="165"/>
  <c r="J30" i="165"/>
  <c r="I30" i="165"/>
  <c r="J29" i="165"/>
  <c r="I29" i="165"/>
  <c r="J28" i="165"/>
  <c r="I28" i="165"/>
  <c r="J26" i="165"/>
  <c r="I26" i="165"/>
  <c r="J25" i="165"/>
  <c r="I25" i="165"/>
  <c r="J24" i="165"/>
  <c r="I24" i="165"/>
  <c r="J23" i="165"/>
  <c r="I23" i="165"/>
  <c r="J22" i="165"/>
  <c r="I22" i="165"/>
  <c r="J19" i="165"/>
  <c r="I19" i="165"/>
  <c r="J18" i="165"/>
  <c r="I18" i="165"/>
  <c r="J17" i="165"/>
  <c r="I17" i="165"/>
  <c r="J16" i="165"/>
  <c r="I16" i="165"/>
  <c r="J15" i="165"/>
  <c r="I15" i="165"/>
  <c r="J14" i="165"/>
  <c r="I14" i="165"/>
  <c r="J13" i="165"/>
  <c r="I13" i="165"/>
  <c r="J11" i="165"/>
  <c r="I11" i="165"/>
  <c r="J10" i="165"/>
  <c r="I10" i="165"/>
  <c r="J9" i="165"/>
  <c r="I9" i="165"/>
  <c r="J8" i="165"/>
  <c r="I8" i="165"/>
  <c r="J33" i="164"/>
  <c r="I33" i="164"/>
  <c r="J32" i="164"/>
  <c r="I32" i="164"/>
  <c r="J31" i="164"/>
  <c r="I31" i="164"/>
  <c r="J30" i="164"/>
  <c r="I30" i="164"/>
  <c r="J29" i="164"/>
  <c r="I29" i="164"/>
  <c r="J28" i="164"/>
  <c r="I28" i="164"/>
  <c r="J26" i="164"/>
  <c r="I26" i="164"/>
  <c r="J25" i="164"/>
  <c r="I25" i="164"/>
  <c r="J24" i="164"/>
  <c r="I24" i="164"/>
  <c r="J23" i="164"/>
  <c r="I23" i="164"/>
  <c r="J22" i="164"/>
  <c r="I22" i="164"/>
  <c r="J19" i="164"/>
  <c r="I19" i="164"/>
  <c r="J18" i="164"/>
  <c r="I18" i="164"/>
  <c r="J17" i="164"/>
  <c r="I17" i="164"/>
  <c r="J16" i="164"/>
  <c r="I16" i="164"/>
  <c r="J15" i="164"/>
  <c r="I15" i="164"/>
  <c r="J14" i="164"/>
  <c r="I14" i="164"/>
  <c r="J13" i="164"/>
  <c r="I13" i="164"/>
  <c r="J11" i="164"/>
  <c r="I11" i="164"/>
  <c r="J10" i="164"/>
  <c r="I10" i="164"/>
  <c r="J9" i="164"/>
  <c r="I9" i="164"/>
  <c r="J8" i="164"/>
  <c r="I8" i="164"/>
  <c r="J33" i="163"/>
  <c r="I33" i="163"/>
  <c r="J32" i="163"/>
  <c r="I32" i="163"/>
  <c r="J31" i="163"/>
  <c r="I31" i="163"/>
  <c r="J30" i="163"/>
  <c r="I30" i="163"/>
  <c r="J29" i="163"/>
  <c r="I29" i="163"/>
  <c r="J28" i="163"/>
  <c r="I28" i="163"/>
  <c r="J26" i="163"/>
  <c r="I26" i="163"/>
  <c r="J25" i="163"/>
  <c r="I25" i="163"/>
  <c r="J24" i="163"/>
  <c r="I24" i="163"/>
  <c r="J23" i="163"/>
  <c r="I23" i="163"/>
  <c r="J22" i="163"/>
  <c r="I22" i="163"/>
  <c r="J19" i="163"/>
  <c r="I19" i="163"/>
  <c r="J18" i="163"/>
  <c r="I18" i="163"/>
  <c r="J17" i="163"/>
  <c r="I17" i="163"/>
  <c r="J16" i="163"/>
  <c r="I16" i="163"/>
  <c r="J15" i="163"/>
  <c r="I15" i="163"/>
  <c r="J14" i="163"/>
  <c r="I14" i="163"/>
  <c r="J13" i="163"/>
  <c r="I13" i="163"/>
  <c r="J11" i="163"/>
  <c r="I11" i="163"/>
  <c r="J10" i="163"/>
  <c r="I10" i="163"/>
  <c r="J9" i="163"/>
  <c r="I9" i="163"/>
  <c r="J8" i="163"/>
  <c r="I8" i="163"/>
  <c r="J33" i="162"/>
  <c r="I33" i="162"/>
  <c r="J32" i="162"/>
  <c r="I32" i="162"/>
  <c r="J31" i="162"/>
  <c r="I31" i="162"/>
  <c r="J30" i="162"/>
  <c r="I30" i="162"/>
  <c r="J29" i="162"/>
  <c r="I29" i="162"/>
  <c r="J28" i="162"/>
  <c r="I28" i="162"/>
  <c r="J26" i="162"/>
  <c r="I26" i="162"/>
  <c r="J25" i="162"/>
  <c r="I25" i="162"/>
  <c r="J24" i="162"/>
  <c r="I24" i="162"/>
  <c r="J23" i="162"/>
  <c r="I23" i="162"/>
  <c r="J22" i="162"/>
  <c r="I22" i="162"/>
  <c r="J19" i="162"/>
  <c r="I19" i="162"/>
  <c r="J18" i="162"/>
  <c r="I18" i="162"/>
  <c r="J17" i="162"/>
  <c r="I17" i="162"/>
  <c r="J16" i="162"/>
  <c r="I16" i="162"/>
  <c r="J15" i="162"/>
  <c r="I15" i="162"/>
  <c r="J14" i="162"/>
  <c r="I14" i="162"/>
  <c r="J13" i="162"/>
  <c r="I13" i="162"/>
  <c r="J11" i="162"/>
  <c r="I11" i="162"/>
  <c r="J10" i="162"/>
  <c r="I10" i="162"/>
  <c r="J9" i="162"/>
  <c r="I9" i="162"/>
  <c r="J8" i="162"/>
  <c r="I8" i="162"/>
  <c r="J33" i="161"/>
  <c r="I33" i="161"/>
  <c r="J32" i="161"/>
  <c r="I32" i="161"/>
  <c r="J31" i="161"/>
  <c r="I31" i="161"/>
  <c r="J30" i="161"/>
  <c r="I30" i="161"/>
  <c r="J29" i="161"/>
  <c r="I29" i="161"/>
  <c r="J28" i="161"/>
  <c r="I28" i="161"/>
  <c r="J26" i="161"/>
  <c r="I26" i="161"/>
  <c r="J25" i="161"/>
  <c r="I25" i="161"/>
  <c r="J24" i="161"/>
  <c r="I24" i="161"/>
  <c r="J23" i="161"/>
  <c r="I23" i="161"/>
  <c r="J22" i="161"/>
  <c r="I22" i="161"/>
  <c r="J19" i="161"/>
  <c r="I19" i="161"/>
  <c r="J18" i="161"/>
  <c r="I18" i="161"/>
  <c r="J17" i="161"/>
  <c r="I17" i="161"/>
  <c r="J16" i="161"/>
  <c r="I16" i="161"/>
  <c r="J15" i="161"/>
  <c r="I15" i="161"/>
  <c r="J14" i="161"/>
  <c r="I14" i="161"/>
  <c r="J13" i="161"/>
  <c r="I13" i="161"/>
  <c r="J11" i="161"/>
  <c r="I11" i="161"/>
  <c r="J10" i="161"/>
  <c r="I10" i="161"/>
  <c r="J9" i="161"/>
  <c r="I9" i="161"/>
  <c r="J8" i="161"/>
  <c r="I8" i="161"/>
  <c r="J33" i="160"/>
  <c r="I33" i="160"/>
  <c r="J32" i="160"/>
  <c r="I32" i="160"/>
  <c r="J31" i="160"/>
  <c r="I31" i="160"/>
  <c r="J30" i="160"/>
  <c r="I30" i="160"/>
  <c r="J29" i="160"/>
  <c r="I29" i="160"/>
  <c r="J28" i="160"/>
  <c r="I28" i="160"/>
  <c r="J26" i="160"/>
  <c r="I26" i="160"/>
  <c r="J25" i="160"/>
  <c r="I25" i="160"/>
  <c r="J24" i="160"/>
  <c r="I24" i="160"/>
  <c r="J23" i="160"/>
  <c r="I23" i="160"/>
  <c r="J22" i="160"/>
  <c r="I22" i="160"/>
  <c r="J19" i="160"/>
  <c r="I19" i="160"/>
  <c r="J18" i="160"/>
  <c r="I18" i="160"/>
  <c r="J17" i="160"/>
  <c r="I17" i="160"/>
  <c r="J16" i="160"/>
  <c r="I16" i="160"/>
  <c r="J15" i="160"/>
  <c r="I15" i="160"/>
  <c r="J14" i="160"/>
  <c r="I14" i="160"/>
  <c r="J13" i="160"/>
  <c r="I13" i="160"/>
  <c r="J11" i="160"/>
  <c r="I11" i="160"/>
  <c r="J10" i="160"/>
  <c r="I10" i="160"/>
  <c r="J9" i="160"/>
  <c r="I9" i="160"/>
  <c r="J8" i="160"/>
  <c r="I8" i="160"/>
  <c r="J33" i="159"/>
  <c r="I33" i="159"/>
  <c r="J32" i="159"/>
  <c r="I32" i="159"/>
  <c r="J31" i="159"/>
  <c r="I31" i="159"/>
  <c r="J30" i="159"/>
  <c r="I30" i="159"/>
  <c r="J29" i="159"/>
  <c r="I29" i="159"/>
  <c r="J28" i="159"/>
  <c r="I28" i="159"/>
  <c r="J26" i="159"/>
  <c r="I26" i="159"/>
  <c r="J25" i="159"/>
  <c r="I25" i="159"/>
  <c r="J24" i="159"/>
  <c r="I24" i="159"/>
  <c r="J23" i="159"/>
  <c r="I23" i="159"/>
  <c r="J22" i="159"/>
  <c r="I22" i="159"/>
  <c r="J19" i="159"/>
  <c r="I19" i="159"/>
  <c r="J18" i="159"/>
  <c r="I18" i="159"/>
  <c r="J17" i="159"/>
  <c r="I17" i="159"/>
  <c r="J16" i="159"/>
  <c r="I16" i="159"/>
  <c r="J15" i="159"/>
  <c r="I15" i="159"/>
  <c r="J14" i="159"/>
  <c r="I14" i="159"/>
  <c r="J13" i="159"/>
  <c r="I13" i="159"/>
  <c r="J11" i="159"/>
  <c r="I11" i="159"/>
  <c r="J10" i="159"/>
  <c r="I10" i="159"/>
  <c r="J9" i="159"/>
  <c r="I9" i="159"/>
  <c r="J8" i="159"/>
  <c r="I8" i="159"/>
  <c r="J33" i="158"/>
  <c r="I33" i="158"/>
  <c r="J32" i="158"/>
  <c r="I32" i="158"/>
  <c r="J31" i="158"/>
  <c r="I31" i="158"/>
  <c r="J30" i="158"/>
  <c r="I30" i="158"/>
  <c r="J29" i="158"/>
  <c r="I29" i="158"/>
  <c r="J28" i="158"/>
  <c r="I28" i="158"/>
  <c r="J26" i="158"/>
  <c r="I26" i="158"/>
  <c r="J25" i="158"/>
  <c r="I25" i="158"/>
  <c r="J24" i="158"/>
  <c r="I24" i="158"/>
  <c r="J23" i="158"/>
  <c r="I23" i="158"/>
  <c r="J22" i="158"/>
  <c r="I22" i="158"/>
  <c r="J19" i="158"/>
  <c r="I19" i="158"/>
  <c r="J18" i="158"/>
  <c r="I18" i="158"/>
  <c r="J17" i="158"/>
  <c r="I17" i="158"/>
  <c r="J16" i="158"/>
  <c r="I16" i="158"/>
  <c r="J15" i="158"/>
  <c r="I15" i="158"/>
  <c r="J14" i="158"/>
  <c r="I14" i="158"/>
  <c r="J13" i="158"/>
  <c r="I13" i="158"/>
  <c r="J11" i="158"/>
  <c r="I11" i="158"/>
  <c r="J10" i="158"/>
  <c r="I10" i="158"/>
  <c r="J9" i="158"/>
  <c r="I9" i="158"/>
  <c r="J8" i="158"/>
  <c r="I8" i="158"/>
  <c r="J33" i="157"/>
  <c r="I33" i="157"/>
  <c r="J32" i="157"/>
  <c r="I32" i="157"/>
  <c r="J31" i="157"/>
  <c r="I31" i="157"/>
  <c r="J30" i="157"/>
  <c r="I30" i="157"/>
  <c r="J29" i="157"/>
  <c r="I29" i="157"/>
  <c r="J28" i="157"/>
  <c r="I28" i="157"/>
  <c r="J26" i="157"/>
  <c r="I26" i="157"/>
  <c r="J25" i="157"/>
  <c r="I25" i="157"/>
  <c r="J24" i="157"/>
  <c r="I24" i="157"/>
  <c r="J23" i="157"/>
  <c r="I23" i="157"/>
  <c r="J22" i="157"/>
  <c r="I22" i="157"/>
  <c r="J19" i="157"/>
  <c r="I19" i="157"/>
  <c r="J18" i="157"/>
  <c r="I18" i="157"/>
  <c r="J17" i="157"/>
  <c r="I17" i="157"/>
  <c r="J16" i="157"/>
  <c r="I16" i="157"/>
  <c r="J15" i="157"/>
  <c r="I15" i="157"/>
  <c r="J14" i="157"/>
  <c r="I14" i="157"/>
  <c r="J13" i="157"/>
  <c r="I13" i="157"/>
  <c r="J11" i="157"/>
  <c r="I11" i="157"/>
  <c r="J10" i="157"/>
  <c r="I10" i="157"/>
  <c r="J9" i="157"/>
  <c r="I9" i="157"/>
  <c r="J8" i="157"/>
  <c r="I8" i="157"/>
  <c r="J33" i="156"/>
  <c r="I33" i="156"/>
  <c r="J32" i="156"/>
  <c r="I32" i="156"/>
  <c r="J31" i="156"/>
  <c r="I31" i="156"/>
  <c r="J30" i="156"/>
  <c r="I30" i="156"/>
  <c r="J29" i="156"/>
  <c r="I29" i="156"/>
  <c r="J28" i="156"/>
  <c r="I28" i="156"/>
  <c r="J26" i="156"/>
  <c r="I26" i="156"/>
  <c r="J25" i="156"/>
  <c r="I25" i="156"/>
  <c r="J24" i="156"/>
  <c r="I24" i="156"/>
  <c r="J23" i="156"/>
  <c r="I23" i="156"/>
  <c r="J22" i="156"/>
  <c r="I22" i="156"/>
  <c r="J19" i="156"/>
  <c r="I19" i="156"/>
  <c r="J18" i="156"/>
  <c r="I18" i="156"/>
  <c r="J17" i="156"/>
  <c r="I17" i="156"/>
  <c r="J16" i="156"/>
  <c r="I16" i="156"/>
  <c r="J15" i="156"/>
  <c r="I15" i="156"/>
  <c r="J14" i="156"/>
  <c r="I14" i="156"/>
  <c r="J13" i="156"/>
  <c r="I13" i="156"/>
  <c r="J11" i="156"/>
  <c r="I11" i="156"/>
  <c r="J10" i="156"/>
  <c r="I10" i="156"/>
  <c r="J9" i="156"/>
  <c r="I9" i="156"/>
  <c r="J8" i="156"/>
  <c r="I8" i="156"/>
  <c r="J33" i="155"/>
  <c r="I33" i="155"/>
  <c r="J32" i="155"/>
  <c r="I32" i="155"/>
  <c r="J31" i="155"/>
  <c r="I31" i="155"/>
  <c r="J30" i="155"/>
  <c r="I30" i="155"/>
  <c r="J29" i="155"/>
  <c r="I29" i="155"/>
  <c r="J28" i="155"/>
  <c r="I28" i="155"/>
  <c r="J26" i="155"/>
  <c r="I26" i="155"/>
  <c r="J25" i="155"/>
  <c r="I25" i="155"/>
  <c r="J24" i="155"/>
  <c r="I24" i="155"/>
  <c r="J23" i="155"/>
  <c r="I23" i="155"/>
  <c r="J22" i="155"/>
  <c r="I22" i="155"/>
  <c r="J19" i="155"/>
  <c r="I19" i="155"/>
  <c r="J18" i="155"/>
  <c r="I18" i="155"/>
  <c r="J17" i="155"/>
  <c r="I17" i="155"/>
  <c r="J16" i="155"/>
  <c r="I16" i="155"/>
  <c r="J15" i="155"/>
  <c r="I15" i="155"/>
  <c r="J14" i="155"/>
  <c r="I14" i="155"/>
  <c r="J13" i="155"/>
  <c r="I13" i="155"/>
  <c r="J11" i="155"/>
  <c r="I11" i="155"/>
  <c r="J10" i="155"/>
  <c r="I10" i="155"/>
  <c r="J9" i="155"/>
  <c r="I9" i="155"/>
  <c r="J8" i="155"/>
  <c r="I8" i="155"/>
  <c r="J33" i="154"/>
  <c r="I33" i="154"/>
  <c r="J32" i="154"/>
  <c r="I32" i="154"/>
  <c r="J31" i="154"/>
  <c r="I31" i="154"/>
  <c r="J30" i="154"/>
  <c r="I30" i="154"/>
  <c r="J29" i="154"/>
  <c r="I29" i="154"/>
  <c r="J28" i="154"/>
  <c r="I28" i="154"/>
  <c r="J26" i="154"/>
  <c r="I26" i="154"/>
  <c r="J25" i="154"/>
  <c r="I25" i="154"/>
  <c r="J24" i="154"/>
  <c r="I24" i="154"/>
  <c r="J23" i="154"/>
  <c r="I23" i="154"/>
  <c r="J22" i="154"/>
  <c r="I22" i="154"/>
  <c r="J19" i="154"/>
  <c r="I19" i="154"/>
  <c r="J18" i="154"/>
  <c r="I18" i="154"/>
  <c r="J17" i="154"/>
  <c r="I17" i="154"/>
  <c r="J16" i="154"/>
  <c r="I16" i="154"/>
  <c r="J15" i="154"/>
  <c r="I15" i="154"/>
  <c r="J14" i="154"/>
  <c r="I14" i="154"/>
  <c r="J13" i="154"/>
  <c r="I13" i="154"/>
  <c r="J11" i="154"/>
  <c r="I11" i="154"/>
  <c r="J10" i="154"/>
  <c r="I10" i="154"/>
  <c r="J9" i="154"/>
  <c r="I9" i="154"/>
  <c r="J8" i="154"/>
  <c r="I8" i="154"/>
  <c r="J33" i="153"/>
  <c r="I33" i="153"/>
  <c r="J32" i="153"/>
  <c r="I32" i="153"/>
  <c r="J31" i="153"/>
  <c r="I31" i="153"/>
  <c r="J30" i="153"/>
  <c r="I30" i="153"/>
  <c r="J29" i="153"/>
  <c r="I29" i="153"/>
  <c r="J28" i="153"/>
  <c r="I28" i="153"/>
  <c r="J26" i="153"/>
  <c r="I26" i="153"/>
  <c r="J25" i="153"/>
  <c r="I25" i="153"/>
  <c r="J24" i="153"/>
  <c r="I24" i="153"/>
  <c r="J23" i="153"/>
  <c r="I23" i="153"/>
  <c r="J22" i="153"/>
  <c r="I22" i="153"/>
  <c r="J19" i="153"/>
  <c r="I19" i="153"/>
  <c r="J18" i="153"/>
  <c r="I18" i="153"/>
  <c r="J17" i="153"/>
  <c r="I17" i="153"/>
  <c r="J16" i="153"/>
  <c r="I16" i="153"/>
  <c r="J15" i="153"/>
  <c r="I15" i="153"/>
  <c r="J14" i="153"/>
  <c r="I14" i="153"/>
  <c r="J13" i="153"/>
  <c r="I13" i="153"/>
  <c r="J11" i="153"/>
  <c r="I11" i="153"/>
  <c r="J10" i="153"/>
  <c r="I10" i="153"/>
  <c r="J9" i="153"/>
  <c r="I9" i="153"/>
  <c r="J8" i="153"/>
  <c r="I8" i="153"/>
  <c r="J33" i="152"/>
  <c r="I33" i="152"/>
  <c r="J32" i="152"/>
  <c r="I32" i="152"/>
  <c r="J31" i="152"/>
  <c r="I31" i="152"/>
  <c r="J30" i="152"/>
  <c r="I30" i="152"/>
  <c r="J29" i="152"/>
  <c r="I29" i="152"/>
  <c r="J28" i="152"/>
  <c r="I28" i="152"/>
  <c r="J26" i="152"/>
  <c r="I26" i="152"/>
  <c r="J25" i="152"/>
  <c r="I25" i="152"/>
  <c r="J24" i="152"/>
  <c r="I24" i="152"/>
  <c r="J23" i="152"/>
  <c r="I23" i="152"/>
  <c r="J22" i="152"/>
  <c r="I22" i="152"/>
  <c r="J19" i="152"/>
  <c r="I19" i="152"/>
  <c r="J18" i="152"/>
  <c r="I18" i="152"/>
  <c r="J17" i="152"/>
  <c r="I17" i="152"/>
  <c r="J16" i="152"/>
  <c r="I16" i="152"/>
  <c r="J15" i="152"/>
  <c r="I15" i="152"/>
  <c r="J14" i="152"/>
  <c r="I14" i="152"/>
  <c r="J13" i="152"/>
  <c r="I13" i="152"/>
  <c r="J11" i="152"/>
  <c r="I11" i="152"/>
  <c r="J10" i="152"/>
  <c r="I10" i="152"/>
  <c r="J9" i="152"/>
  <c r="I9" i="152"/>
  <c r="J8" i="152"/>
  <c r="I8" i="152"/>
  <c r="J33" i="151"/>
  <c r="I33" i="151"/>
  <c r="J32" i="151"/>
  <c r="I32" i="151"/>
  <c r="J31" i="151"/>
  <c r="I31" i="151"/>
  <c r="J30" i="151"/>
  <c r="I30" i="151"/>
  <c r="J29" i="151"/>
  <c r="I29" i="151"/>
  <c r="J28" i="151"/>
  <c r="I28" i="151"/>
  <c r="J26" i="151"/>
  <c r="I26" i="151"/>
  <c r="J25" i="151"/>
  <c r="I25" i="151"/>
  <c r="J24" i="151"/>
  <c r="I24" i="151"/>
  <c r="J23" i="151"/>
  <c r="I23" i="151"/>
  <c r="J22" i="151"/>
  <c r="I22" i="151"/>
  <c r="J19" i="151"/>
  <c r="I19" i="151"/>
  <c r="J18" i="151"/>
  <c r="I18" i="151"/>
  <c r="J17" i="151"/>
  <c r="I17" i="151"/>
  <c r="J16" i="151"/>
  <c r="I16" i="151"/>
  <c r="J15" i="151"/>
  <c r="I15" i="151"/>
  <c r="J14" i="151"/>
  <c r="I14" i="151"/>
  <c r="J13" i="151"/>
  <c r="I13" i="151"/>
  <c r="J11" i="151"/>
  <c r="I11" i="151"/>
  <c r="J10" i="151"/>
  <c r="I10" i="151"/>
  <c r="J9" i="151"/>
  <c r="I9" i="151"/>
  <c r="J8" i="151"/>
  <c r="I8" i="151"/>
  <c r="J33" i="150"/>
  <c r="I33" i="150"/>
  <c r="J32" i="150"/>
  <c r="I32" i="150"/>
  <c r="J31" i="150"/>
  <c r="I31" i="150"/>
  <c r="J30" i="150"/>
  <c r="I30" i="150"/>
  <c r="J29" i="150"/>
  <c r="I29" i="150"/>
  <c r="J28" i="150"/>
  <c r="I28" i="150"/>
  <c r="J26" i="150"/>
  <c r="I26" i="150"/>
  <c r="J25" i="150"/>
  <c r="I25" i="150"/>
  <c r="J24" i="150"/>
  <c r="I24" i="150"/>
  <c r="J23" i="150"/>
  <c r="I23" i="150"/>
  <c r="J22" i="150"/>
  <c r="I22" i="150"/>
  <c r="J19" i="150"/>
  <c r="I19" i="150"/>
  <c r="J18" i="150"/>
  <c r="I18" i="150"/>
  <c r="J17" i="150"/>
  <c r="I17" i="150"/>
  <c r="J16" i="150"/>
  <c r="I16" i="150"/>
  <c r="J15" i="150"/>
  <c r="I15" i="150"/>
  <c r="J14" i="150"/>
  <c r="I14" i="150"/>
  <c r="J13" i="150"/>
  <c r="I13" i="150"/>
  <c r="J11" i="150"/>
  <c r="I11" i="150"/>
  <c r="J10" i="150"/>
  <c r="I10" i="150"/>
  <c r="J9" i="150"/>
  <c r="I9" i="150"/>
  <c r="J8" i="150"/>
  <c r="I8" i="150"/>
  <c r="J33" i="149"/>
  <c r="I33" i="149"/>
  <c r="J32" i="149"/>
  <c r="I32" i="149"/>
  <c r="J31" i="149"/>
  <c r="I31" i="149"/>
  <c r="J30" i="149"/>
  <c r="I30" i="149"/>
  <c r="J29" i="149"/>
  <c r="I29" i="149"/>
  <c r="J28" i="149"/>
  <c r="I28" i="149"/>
  <c r="J26" i="149"/>
  <c r="I26" i="149"/>
  <c r="J25" i="149"/>
  <c r="I25" i="149"/>
  <c r="J24" i="149"/>
  <c r="I24" i="149"/>
  <c r="J23" i="149"/>
  <c r="I23" i="149"/>
  <c r="J22" i="149"/>
  <c r="I22" i="149"/>
  <c r="J19" i="149"/>
  <c r="I19" i="149"/>
  <c r="J18" i="149"/>
  <c r="I18" i="149"/>
  <c r="J17" i="149"/>
  <c r="I17" i="149"/>
  <c r="J16" i="149"/>
  <c r="I16" i="149"/>
  <c r="J15" i="149"/>
  <c r="I15" i="149"/>
  <c r="J14" i="149"/>
  <c r="I14" i="149"/>
  <c r="J13" i="149"/>
  <c r="I13" i="149"/>
  <c r="J11" i="149"/>
  <c r="I11" i="149"/>
  <c r="J10" i="149"/>
  <c r="I10" i="149"/>
  <c r="J9" i="149"/>
  <c r="I9" i="149"/>
  <c r="J8" i="149"/>
  <c r="I8" i="149"/>
  <c r="J33" i="148"/>
  <c r="I33" i="148"/>
  <c r="J32" i="148"/>
  <c r="I32" i="148"/>
  <c r="J31" i="148"/>
  <c r="I31" i="148"/>
  <c r="J30" i="148"/>
  <c r="I30" i="148"/>
  <c r="J29" i="148"/>
  <c r="I29" i="148"/>
  <c r="J28" i="148"/>
  <c r="I28" i="148"/>
  <c r="J26" i="148"/>
  <c r="I26" i="148"/>
  <c r="J25" i="148"/>
  <c r="I25" i="148"/>
  <c r="J24" i="148"/>
  <c r="I24" i="148"/>
  <c r="J23" i="148"/>
  <c r="I23" i="148"/>
  <c r="J22" i="148"/>
  <c r="I22" i="148"/>
  <c r="J19" i="148"/>
  <c r="I19" i="148"/>
  <c r="J18" i="148"/>
  <c r="I18" i="148"/>
  <c r="J17" i="148"/>
  <c r="I17" i="148"/>
  <c r="J16" i="148"/>
  <c r="I16" i="148"/>
  <c r="J15" i="148"/>
  <c r="I15" i="148"/>
  <c r="J14" i="148"/>
  <c r="I14" i="148"/>
  <c r="J13" i="148"/>
  <c r="I13" i="148"/>
  <c r="J11" i="148"/>
  <c r="I11" i="148"/>
  <c r="J10" i="148"/>
  <c r="I10" i="148"/>
  <c r="J9" i="148"/>
  <c r="I9" i="148"/>
  <c r="J8" i="148"/>
  <c r="I8" i="148"/>
  <c r="J33" i="147"/>
  <c r="I33" i="147"/>
  <c r="J32" i="147"/>
  <c r="I32" i="147"/>
  <c r="J31" i="147"/>
  <c r="I31" i="147"/>
  <c r="J30" i="147"/>
  <c r="I30" i="147"/>
  <c r="J29" i="147"/>
  <c r="I29" i="147"/>
  <c r="J28" i="147"/>
  <c r="I28" i="147"/>
  <c r="J26" i="147"/>
  <c r="I26" i="147"/>
  <c r="J25" i="147"/>
  <c r="I25" i="147"/>
  <c r="J24" i="147"/>
  <c r="I24" i="147"/>
  <c r="J23" i="147"/>
  <c r="I23" i="147"/>
  <c r="J22" i="147"/>
  <c r="I22" i="147"/>
  <c r="J19" i="147"/>
  <c r="I19" i="147"/>
  <c r="J18" i="147"/>
  <c r="I18" i="147"/>
  <c r="J17" i="147"/>
  <c r="I17" i="147"/>
  <c r="J16" i="147"/>
  <c r="I16" i="147"/>
  <c r="J15" i="147"/>
  <c r="I15" i="147"/>
  <c r="J14" i="147"/>
  <c r="I14" i="147"/>
  <c r="J13" i="147"/>
  <c r="I13" i="147"/>
  <c r="J11" i="147"/>
  <c r="I11" i="147"/>
  <c r="J10" i="147"/>
  <c r="I10" i="147"/>
  <c r="J9" i="147"/>
  <c r="I9" i="147"/>
  <c r="J8" i="147"/>
  <c r="I8" i="147"/>
  <c r="J33" i="146"/>
  <c r="I33" i="146"/>
  <c r="J32" i="146"/>
  <c r="I32" i="146"/>
  <c r="J31" i="146"/>
  <c r="I31" i="146"/>
  <c r="J30" i="146"/>
  <c r="I30" i="146"/>
  <c r="J29" i="146"/>
  <c r="I29" i="146"/>
  <c r="J28" i="146"/>
  <c r="I28" i="146"/>
  <c r="J26" i="146"/>
  <c r="I26" i="146"/>
  <c r="J25" i="146"/>
  <c r="I25" i="146"/>
  <c r="J24" i="146"/>
  <c r="I24" i="146"/>
  <c r="J23" i="146"/>
  <c r="I23" i="146"/>
  <c r="J22" i="146"/>
  <c r="I22" i="146"/>
  <c r="J19" i="146"/>
  <c r="I19" i="146"/>
  <c r="J18" i="146"/>
  <c r="I18" i="146"/>
  <c r="J17" i="146"/>
  <c r="I17" i="146"/>
  <c r="J16" i="146"/>
  <c r="I16" i="146"/>
  <c r="J15" i="146"/>
  <c r="I15" i="146"/>
  <c r="J14" i="146"/>
  <c r="I14" i="146"/>
  <c r="J13" i="146"/>
  <c r="I13" i="146"/>
  <c r="J11" i="146"/>
  <c r="I11" i="146"/>
  <c r="J10" i="146"/>
  <c r="I10" i="146"/>
  <c r="J9" i="146"/>
  <c r="I9" i="146"/>
  <c r="J8" i="146"/>
  <c r="I8" i="146"/>
  <c r="J33" i="145"/>
  <c r="I33" i="145"/>
  <c r="J32" i="145"/>
  <c r="I32" i="145"/>
  <c r="J31" i="145"/>
  <c r="I31" i="145"/>
  <c r="J30" i="145"/>
  <c r="I30" i="145"/>
  <c r="J29" i="145"/>
  <c r="I29" i="145"/>
  <c r="J28" i="145"/>
  <c r="I28" i="145"/>
  <c r="J26" i="145"/>
  <c r="I26" i="145"/>
  <c r="J25" i="145"/>
  <c r="I25" i="145"/>
  <c r="J24" i="145"/>
  <c r="I24" i="145"/>
  <c r="J23" i="145"/>
  <c r="I23" i="145"/>
  <c r="J22" i="145"/>
  <c r="I22" i="145"/>
  <c r="J19" i="145"/>
  <c r="I19" i="145"/>
  <c r="J18" i="145"/>
  <c r="I18" i="145"/>
  <c r="J17" i="145"/>
  <c r="I17" i="145"/>
  <c r="J16" i="145"/>
  <c r="I16" i="145"/>
  <c r="J15" i="145"/>
  <c r="I15" i="145"/>
  <c r="J14" i="145"/>
  <c r="I14" i="145"/>
  <c r="J13" i="145"/>
  <c r="I13" i="145"/>
  <c r="J11" i="145"/>
  <c r="I11" i="145"/>
  <c r="J10" i="145"/>
  <c r="I10" i="145"/>
  <c r="J9" i="145"/>
  <c r="I9" i="145"/>
  <c r="J8" i="145"/>
  <c r="I8" i="145"/>
  <c r="J33" i="144"/>
  <c r="I33" i="144"/>
  <c r="J32" i="144"/>
  <c r="I32" i="144"/>
  <c r="J31" i="144"/>
  <c r="I31" i="144"/>
  <c r="J30" i="144"/>
  <c r="I30" i="144"/>
  <c r="J29" i="144"/>
  <c r="I29" i="144"/>
  <c r="J28" i="144"/>
  <c r="I28" i="144"/>
  <c r="J26" i="144"/>
  <c r="I26" i="144"/>
  <c r="J25" i="144"/>
  <c r="I25" i="144"/>
  <c r="J24" i="144"/>
  <c r="I24" i="144"/>
  <c r="J23" i="144"/>
  <c r="I23" i="144"/>
  <c r="J22" i="144"/>
  <c r="I22" i="144"/>
  <c r="J19" i="144"/>
  <c r="I19" i="144"/>
  <c r="J18" i="144"/>
  <c r="I18" i="144"/>
  <c r="J17" i="144"/>
  <c r="I17" i="144"/>
  <c r="J16" i="144"/>
  <c r="I16" i="144"/>
  <c r="J15" i="144"/>
  <c r="I15" i="144"/>
  <c r="J14" i="144"/>
  <c r="I14" i="144"/>
  <c r="J13" i="144"/>
  <c r="I13" i="144"/>
  <c r="J11" i="144"/>
  <c r="I11" i="144"/>
  <c r="J10" i="144"/>
  <c r="I10" i="144"/>
  <c r="J9" i="144"/>
  <c r="I9" i="144"/>
  <c r="J8" i="144"/>
  <c r="I8" i="144"/>
  <c r="J33" i="143"/>
  <c r="I33" i="143"/>
  <c r="J32" i="143"/>
  <c r="I32" i="143"/>
  <c r="J31" i="143"/>
  <c r="I31" i="143"/>
  <c r="J30" i="143"/>
  <c r="I30" i="143"/>
  <c r="J29" i="143"/>
  <c r="I29" i="143"/>
  <c r="J28" i="143"/>
  <c r="I28" i="143"/>
  <c r="J26" i="143"/>
  <c r="I26" i="143"/>
  <c r="J25" i="143"/>
  <c r="I25" i="143"/>
  <c r="J24" i="143"/>
  <c r="I24" i="143"/>
  <c r="J23" i="143"/>
  <c r="I23" i="143"/>
  <c r="J22" i="143"/>
  <c r="I22" i="143"/>
  <c r="J19" i="143"/>
  <c r="I19" i="143"/>
  <c r="J18" i="143"/>
  <c r="I18" i="143"/>
  <c r="J17" i="143"/>
  <c r="I17" i="143"/>
  <c r="J16" i="143"/>
  <c r="I16" i="143"/>
  <c r="J15" i="143"/>
  <c r="I15" i="143"/>
  <c r="J14" i="143"/>
  <c r="I14" i="143"/>
  <c r="J13" i="143"/>
  <c r="I13" i="143"/>
  <c r="J11" i="143"/>
  <c r="I11" i="143"/>
  <c r="J10" i="143"/>
  <c r="I10" i="143"/>
  <c r="J9" i="143"/>
  <c r="I9" i="143"/>
  <c r="J8" i="143"/>
  <c r="I8" i="143"/>
  <c r="J33" i="142"/>
  <c r="I33" i="142"/>
  <c r="J32" i="142"/>
  <c r="I32" i="142"/>
  <c r="J31" i="142"/>
  <c r="I31" i="142"/>
  <c r="J30" i="142"/>
  <c r="I30" i="142"/>
  <c r="J29" i="142"/>
  <c r="I29" i="142"/>
  <c r="J28" i="142"/>
  <c r="I28" i="142"/>
  <c r="J26" i="142"/>
  <c r="I26" i="142"/>
  <c r="J25" i="142"/>
  <c r="I25" i="142"/>
  <c r="J24" i="142"/>
  <c r="I24" i="142"/>
  <c r="J23" i="142"/>
  <c r="I23" i="142"/>
  <c r="J22" i="142"/>
  <c r="I22" i="142"/>
  <c r="J19" i="142"/>
  <c r="I19" i="142"/>
  <c r="J18" i="142"/>
  <c r="I18" i="142"/>
  <c r="J17" i="142"/>
  <c r="I17" i="142"/>
  <c r="J16" i="142"/>
  <c r="I16" i="142"/>
  <c r="J15" i="142"/>
  <c r="I15" i="142"/>
  <c r="J14" i="142"/>
  <c r="I14" i="142"/>
  <c r="J13" i="142"/>
  <c r="I13" i="142"/>
  <c r="J11" i="142"/>
  <c r="I11" i="142"/>
  <c r="J10" i="142"/>
  <c r="I10" i="142"/>
  <c r="J9" i="142"/>
  <c r="I9" i="142"/>
  <c r="J8" i="142"/>
  <c r="I8" i="142"/>
  <c r="J33" i="141"/>
  <c r="I33" i="141"/>
  <c r="J32" i="141"/>
  <c r="I32" i="141"/>
  <c r="J31" i="141"/>
  <c r="I31" i="141"/>
  <c r="J30" i="141"/>
  <c r="I30" i="141"/>
  <c r="J29" i="141"/>
  <c r="I29" i="141"/>
  <c r="J28" i="141"/>
  <c r="I28" i="141"/>
  <c r="J26" i="141"/>
  <c r="I26" i="141"/>
  <c r="J25" i="141"/>
  <c r="I25" i="141"/>
  <c r="J24" i="141"/>
  <c r="I24" i="141"/>
  <c r="J23" i="141"/>
  <c r="I23" i="141"/>
  <c r="J22" i="141"/>
  <c r="I22" i="141"/>
  <c r="J19" i="141"/>
  <c r="I19" i="141"/>
  <c r="J18" i="141"/>
  <c r="I18" i="141"/>
  <c r="J17" i="141"/>
  <c r="I17" i="141"/>
  <c r="J16" i="141"/>
  <c r="I16" i="141"/>
  <c r="J15" i="141"/>
  <c r="I15" i="141"/>
  <c r="J14" i="141"/>
  <c r="I14" i="141"/>
  <c r="J13" i="141"/>
  <c r="I13" i="141"/>
  <c r="J11" i="141"/>
  <c r="I11" i="141"/>
  <c r="J10" i="141"/>
  <c r="I10" i="141"/>
  <c r="J9" i="141"/>
  <c r="I9" i="141"/>
  <c r="J8" i="141"/>
  <c r="I8" i="141"/>
  <c r="J33" i="140"/>
  <c r="I33" i="140"/>
  <c r="J32" i="140"/>
  <c r="I32" i="140"/>
  <c r="J31" i="140"/>
  <c r="I31" i="140"/>
  <c r="J30" i="140"/>
  <c r="I30" i="140"/>
  <c r="J29" i="140"/>
  <c r="I29" i="140"/>
  <c r="J28" i="140"/>
  <c r="I28" i="140"/>
  <c r="J26" i="140"/>
  <c r="I26" i="140"/>
  <c r="J25" i="140"/>
  <c r="I25" i="140"/>
  <c r="J24" i="140"/>
  <c r="I24" i="140"/>
  <c r="J23" i="140"/>
  <c r="I23" i="140"/>
  <c r="J22" i="140"/>
  <c r="I22" i="140"/>
  <c r="J19" i="140"/>
  <c r="I19" i="140"/>
  <c r="J18" i="140"/>
  <c r="I18" i="140"/>
  <c r="J17" i="140"/>
  <c r="I17" i="140"/>
  <c r="J16" i="140"/>
  <c r="I16" i="140"/>
  <c r="J15" i="140"/>
  <c r="I15" i="140"/>
  <c r="J14" i="140"/>
  <c r="I14" i="140"/>
  <c r="J13" i="140"/>
  <c r="I13" i="140"/>
  <c r="J11" i="140"/>
  <c r="I11" i="140"/>
  <c r="J10" i="140"/>
  <c r="I10" i="140"/>
  <c r="J9" i="140"/>
  <c r="I9" i="140"/>
  <c r="J8" i="140"/>
  <c r="I8" i="140"/>
  <c r="J33" i="139"/>
  <c r="I33" i="139"/>
  <c r="J32" i="139"/>
  <c r="I32" i="139"/>
  <c r="J31" i="139"/>
  <c r="I31" i="139"/>
  <c r="J30" i="139"/>
  <c r="I30" i="139"/>
  <c r="J29" i="139"/>
  <c r="I29" i="139"/>
  <c r="J28" i="139"/>
  <c r="I28" i="139"/>
  <c r="J26" i="139"/>
  <c r="I26" i="139"/>
  <c r="J25" i="139"/>
  <c r="I25" i="139"/>
  <c r="J24" i="139"/>
  <c r="I24" i="139"/>
  <c r="J23" i="139"/>
  <c r="I23" i="139"/>
  <c r="J22" i="139"/>
  <c r="I22" i="139"/>
  <c r="J19" i="139"/>
  <c r="I19" i="139"/>
  <c r="J18" i="139"/>
  <c r="I18" i="139"/>
  <c r="J17" i="139"/>
  <c r="I17" i="139"/>
  <c r="J16" i="139"/>
  <c r="I16" i="139"/>
  <c r="J15" i="139"/>
  <c r="I15" i="139"/>
  <c r="J14" i="139"/>
  <c r="I14" i="139"/>
  <c r="J13" i="139"/>
  <c r="I13" i="139"/>
  <c r="J11" i="139"/>
  <c r="I11" i="139"/>
  <c r="J10" i="139"/>
  <c r="I10" i="139"/>
  <c r="J9" i="139"/>
  <c r="I9" i="139"/>
  <c r="J8" i="139"/>
  <c r="I8" i="139"/>
  <c r="J33" i="138"/>
  <c r="I33" i="138"/>
  <c r="J32" i="138"/>
  <c r="I32" i="138"/>
  <c r="J31" i="138"/>
  <c r="I31" i="138"/>
  <c r="J30" i="138"/>
  <c r="I30" i="138"/>
  <c r="J29" i="138"/>
  <c r="I29" i="138"/>
  <c r="J28" i="138"/>
  <c r="I28" i="138"/>
  <c r="J26" i="138"/>
  <c r="I26" i="138"/>
  <c r="J25" i="138"/>
  <c r="I25" i="138"/>
  <c r="J24" i="138"/>
  <c r="I24" i="138"/>
  <c r="J23" i="138"/>
  <c r="I23" i="138"/>
  <c r="J22" i="138"/>
  <c r="I22" i="138"/>
  <c r="J19" i="138"/>
  <c r="I19" i="138"/>
  <c r="J18" i="138"/>
  <c r="I18" i="138"/>
  <c r="J17" i="138"/>
  <c r="I17" i="138"/>
  <c r="J16" i="138"/>
  <c r="I16" i="138"/>
  <c r="J15" i="138"/>
  <c r="I15" i="138"/>
  <c r="J14" i="138"/>
  <c r="I14" i="138"/>
  <c r="J13" i="138"/>
  <c r="I13" i="138"/>
  <c r="J11" i="138"/>
  <c r="I11" i="138"/>
  <c r="J10" i="138"/>
  <c r="I10" i="138"/>
  <c r="J9" i="138"/>
  <c r="I9" i="138"/>
  <c r="J8" i="138"/>
  <c r="I8" i="138"/>
  <c r="J33" i="137"/>
  <c r="I33" i="137"/>
  <c r="J32" i="137"/>
  <c r="I32" i="137"/>
  <c r="J31" i="137"/>
  <c r="I31" i="137"/>
  <c r="J30" i="137"/>
  <c r="I30" i="137"/>
  <c r="J29" i="137"/>
  <c r="I29" i="137"/>
  <c r="J28" i="137"/>
  <c r="I28" i="137"/>
  <c r="J26" i="137"/>
  <c r="I26" i="137"/>
  <c r="J25" i="137"/>
  <c r="I25" i="137"/>
  <c r="J24" i="137"/>
  <c r="I24" i="137"/>
  <c r="J23" i="137"/>
  <c r="I23" i="137"/>
  <c r="J22" i="137"/>
  <c r="I22" i="137"/>
  <c r="J19" i="137"/>
  <c r="I19" i="137"/>
  <c r="J18" i="137"/>
  <c r="I18" i="137"/>
  <c r="J17" i="137"/>
  <c r="I17" i="137"/>
  <c r="J16" i="137"/>
  <c r="I16" i="137"/>
  <c r="J15" i="137"/>
  <c r="I15" i="137"/>
  <c r="J14" i="137"/>
  <c r="I14" i="137"/>
  <c r="J13" i="137"/>
  <c r="I13" i="137"/>
  <c r="J11" i="137"/>
  <c r="I11" i="137"/>
  <c r="J10" i="137"/>
  <c r="I10" i="137"/>
  <c r="J9" i="137"/>
  <c r="I9" i="137"/>
  <c r="J8" i="137"/>
  <c r="I8" i="137"/>
  <c r="J33" i="136"/>
  <c r="I33" i="136"/>
  <c r="J32" i="136"/>
  <c r="I32" i="136"/>
  <c r="J31" i="136"/>
  <c r="I31" i="136"/>
  <c r="J30" i="136"/>
  <c r="I30" i="136"/>
  <c r="J29" i="136"/>
  <c r="I29" i="136"/>
  <c r="J28" i="136"/>
  <c r="I28" i="136"/>
  <c r="J26" i="136"/>
  <c r="I26" i="136"/>
  <c r="J25" i="136"/>
  <c r="I25" i="136"/>
  <c r="J24" i="136"/>
  <c r="I24" i="136"/>
  <c r="J23" i="136"/>
  <c r="I23" i="136"/>
  <c r="J22" i="136"/>
  <c r="I22" i="136"/>
  <c r="J19" i="136"/>
  <c r="I19" i="136"/>
  <c r="J18" i="136"/>
  <c r="I18" i="136"/>
  <c r="J17" i="136"/>
  <c r="I17" i="136"/>
  <c r="J16" i="136"/>
  <c r="I16" i="136"/>
  <c r="J15" i="136"/>
  <c r="I15" i="136"/>
  <c r="J14" i="136"/>
  <c r="I14" i="136"/>
  <c r="J13" i="136"/>
  <c r="I13" i="136"/>
  <c r="J11" i="136"/>
  <c r="I11" i="136"/>
  <c r="J10" i="136"/>
  <c r="I10" i="136"/>
  <c r="J9" i="136"/>
  <c r="I9" i="136"/>
  <c r="J8" i="136"/>
  <c r="I8" i="136"/>
  <c r="J33" i="135"/>
  <c r="I33" i="135"/>
  <c r="J32" i="135"/>
  <c r="I32" i="135"/>
  <c r="J31" i="135"/>
  <c r="I31" i="135"/>
  <c r="J30" i="135"/>
  <c r="I30" i="135"/>
  <c r="J29" i="135"/>
  <c r="I29" i="135"/>
  <c r="J28" i="135"/>
  <c r="I28" i="135"/>
  <c r="J26" i="135"/>
  <c r="I26" i="135"/>
  <c r="J25" i="135"/>
  <c r="I25" i="135"/>
  <c r="J24" i="135"/>
  <c r="I24" i="135"/>
  <c r="J23" i="135"/>
  <c r="I23" i="135"/>
  <c r="J22" i="135"/>
  <c r="I22" i="135"/>
  <c r="J19" i="135"/>
  <c r="I19" i="135"/>
  <c r="J18" i="135"/>
  <c r="I18" i="135"/>
  <c r="J17" i="135"/>
  <c r="I17" i="135"/>
  <c r="J16" i="135"/>
  <c r="I16" i="135"/>
  <c r="J15" i="135"/>
  <c r="I15" i="135"/>
  <c r="J14" i="135"/>
  <c r="I14" i="135"/>
  <c r="J13" i="135"/>
  <c r="I13" i="135"/>
  <c r="J11" i="135"/>
  <c r="I11" i="135"/>
  <c r="J10" i="135"/>
  <c r="I10" i="135"/>
  <c r="J9" i="135"/>
  <c r="I9" i="135"/>
  <c r="J8" i="135"/>
  <c r="I8" i="135"/>
  <c r="J33" i="134"/>
  <c r="I33" i="134"/>
  <c r="J32" i="134"/>
  <c r="I32" i="134"/>
  <c r="J31" i="134"/>
  <c r="I31" i="134"/>
  <c r="J30" i="134"/>
  <c r="I30" i="134"/>
  <c r="J29" i="134"/>
  <c r="I29" i="134"/>
  <c r="J28" i="134"/>
  <c r="I28" i="134"/>
  <c r="J26" i="134"/>
  <c r="I26" i="134"/>
  <c r="J25" i="134"/>
  <c r="I25" i="134"/>
  <c r="J24" i="134"/>
  <c r="I24" i="134"/>
  <c r="J23" i="134"/>
  <c r="I23" i="134"/>
  <c r="J22" i="134"/>
  <c r="I22" i="134"/>
  <c r="J19" i="134"/>
  <c r="I19" i="134"/>
  <c r="J18" i="134"/>
  <c r="I18" i="134"/>
  <c r="J17" i="134"/>
  <c r="I17" i="134"/>
  <c r="J16" i="134"/>
  <c r="I16" i="134"/>
  <c r="J15" i="134"/>
  <c r="I15" i="134"/>
  <c r="J14" i="134"/>
  <c r="I14" i="134"/>
  <c r="J13" i="134"/>
  <c r="I13" i="134"/>
  <c r="J11" i="134"/>
  <c r="I11" i="134"/>
  <c r="J10" i="134"/>
  <c r="I10" i="134"/>
  <c r="J9" i="134"/>
  <c r="I9" i="134"/>
  <c r="J8" i="134"/>
  <c r="I8" i="134"/>
  <c r="J33" i="133"/>
  <c r="I33" i="133"/>
  <c r="J32" i="133"/>
  <c r="I32" i="133"/>
  <c r="J31" i="133"/>
  <c r="I31" i="133"/>
  <c r="J30" i="133"/>
  <c r="I30" i="133"/>
  <c r="J29" i="133"/>
  <c r="I29" i="133"/>
  <c r="J28" i="133"/>
  <c r="I28" i="133"/>
  <c r="J26" i="133"/>
  <c r="I26" i="133"/>
  <c r="J25" i="133"/>
  <c r="I25" i="133"/>
  <c r="J24" i="133"/>
  <c r="I24" i="133"/>
  <c r="J23" i="133"/>
  <c r="I23" i="133"/>
  <c r="J22" i="133"/>
  <c r="I22" i="133"/>
  <c r="J19" i="133"/>
  <c r="I19" i="133"/>
  <c r="J18" i="133"/>
  <c r="I18" i="133"/>
  <c r="J17" i="133"/>
  <c r="I17" i="133"/>
  <c r="J16" i="133"/>
  <c r="I16" i="133"/>
  <c r="J15" i="133"/>
  <c r="I15" i="133"/>
  <c r="J14" i="133"/>
  <c r="I14" i="133"/>
  <c r="J13" i="133"/>
  <c r="I13" i="133"/>
  <c r="J11" i="133"/>
  <c r="I11" i="133"/>
  <c r="J10" i="133"/>
  <c r="I10" i="133"/>
  <c r="J9" i="133"/>
  <c r="I9" i="133"/>
  <c r="J8" i="133"/>
  <c r="I8" i="133"/>
  <c r="J33" i="132"/>
  <c r="I33" i="132"/>
  <c r="J32" i="132"/>
  <c r="I32" i="132"/>
  <c r="J31" i="132"/>
  <c r="I31" i="132"/>
  <c r="J30" i="132"/>
  <c r="I30" i="132"/>
  <c r="J29" i="132"/>
  <c r="I29" i="132"/>
  <c r="J28" i="132"/>
  <c r="I28" i="132"/>
  <c r="J26" i="132"/>
  <c r="I26" i="132"/>
  <c r="J25" i="132"/>
  <c r="I25" i="132"/>
  <c r="J24" i="132"/>
  <c r="I24" i="132"/>
  <c r="J23" i="132"/>
  <c r="I23" i="132"/>
  <c r="J22" i="132"/>
  <c r="I22" i="132"/>
  <c r="J19" i="132"/>
  <c r="I19" i="132"/>
  <c r="J18" i="132"/>
  <c r="I18" i="132"/>
  <c r="J17" i="132"/>
  <c r="I17" i="132"/>
  <c r="J16" i="132"/>
  <c r="I16" i="132"/>
  <c r="J15" i="132"/>
  <c r="I15" i="132"/>
  <c r="J14" i="132"/>
  <c r="I14" i="132"/>
  <c r="J13" i="132"/>
  <c r="I13" i="132"/>
  <c r="J11" i="132"/>
  <c r="I11" i="132"/>
  <c r="J10" i="132"/>
  <c r="I10" i="132"/>
  <c r="J9" i="132"/>
  <c r="I9" i="132"/>
  <c r="J8" i="132"/>
  <c r="I8" i="132"/>
  <c r="J33" i="131"/>
  <c r="I33" i="131"/>
  <c r="J32" i="131"/>
  <c r="I32" i="131"/>
  <c r="J31" i="131"/>
  <c r="I31" i="131"/>
  <c r="J30" i="131"/>
  <c r="I30" i="131"/>
  <c r="J29" i="131"/>
  <c r="I29" i="131"/>
  <c r="J28" i="131"/>
  <c r="I28" i="131"/>
  <c r="J26" i="131"/>
  <c r="I26" i="131"/>
  <c r="J25" i="131"/>
  <c r="I25" i="131"/>
  <c r="J24" i="131"/>
  <c r="I24" i="131"/>
  <c r="J23" i="131"/>
  <c r="I23" i="131"/>
  <c r="J22" i="131"/>
  <c r="I22" i="131"/>
  <c r="J19" i="131"/>
  <c r="I19" i="131"/>
  <c r="J18" i="131"/>
  <c r="I18" i="131"/>
  <c r="J17" i="131"/>
  <c r="I17" i="131"/>
  <c r="J16" i="131"/>
  <c r="I16" i="131"/>
  <c r="J15" i="131"/>
  <c r="I15" i="131"/>
  <c r="J14" i="131"/>
  <c r="I14" i="131"/>
  <c r="J13" i="131"/>
  <c r="I13" i="131"/>
  <c r="J11" i="131"/>
  <c r="I11" i="131"/>
  <c r="J10" i="131"/>
  <c r="I10" i="131"/>
  <c r="J9" i="131"/>
  <c r="I9" i="131"/>
  <c r="J8" i="131"/>
  <c r="I8" i="131"/>
  <c r="J33" i="130"/>
  <c r="I33" i="130"/>
  <c r="J32" i="130"/>
  <c r="I32" i="130"/>
  <c r="J31" i="130"/>
  <c r="I31" i="130"/>
  <c r="J30" i="130"/>
  <c r="I30" i="130"/>
  <c r="J29" i="130"/>
  <c r="I29" i="130"/>
  <c r="J28" i="130"/>
  <c r="I28" i="130"/>
  <c r="J26" i="130"/>
  <c r="I26" i="130"/>
  <c r="J25" i="130"/>
  <c r="I25" i="130"/>
  <c r="J24" i="130"/>
  <c r="I24" i="130"/>
  <c r="J23" i="130"/>
  <c r="I23" i="130"/>
  <c r="J22" i="130"/>
  <c r="I22" i="130"/>
  <c r="J19" i="130"/>
  <c r="I19" i="130"/>
  <c r="J18" i="130"/>
  <c r="I18" i="130"/>
  <c r="J17" i="130"/>
  <c r="I17" i="130"/>
  <c r="J16" i="130"/>
  <c r="I16" i="130"/>
  <c r="J15" i="130"/>
  <c r="I15" i="130"/>
  <c r="J14" i="130"/>
  <c r="I14" i="130"/>
  <c r="J13" i="130"/>
  <c r="I13" i="130"/>
  <c r="J11" i="130"/>
  <c r="I11" i="130"/>
  <c r="J10" i="130"/>
  <c r="I10" i="130"/>
  <c r="J9" i="130"/>
  <c r="I9" i="130"/>
  <c r="J8" i="130"/>
  <c r="I8" i="130"/>
  <c r="J33" i="129"/>
  <c r="I33" i="129"/>
  <c r="J32" i="129"/>
  <c r="I32" i="129"/>
  <c r="J31" i="129"/>
  <c r="I31" i="129"/>
  <c r="J30" i="129"/>
  <c r="I30" i="129"/>
  <c r="J29" i="129"/>
  <c r="I29" i="129"/>
  <c r="J28" i="129"/>
  <c r="I28" i="129"/>
  <c r="J26" i="129"/>
  <c r="I26" i="129"/>
  <c r="J25" i="129"/>
  <c r="I25" i="129"/>
  <c r="J24" i="129"/>
  <c r="I24" i="129"/>
  <c r="J23" i="129"/>
  <c r="I23" i="129"/>
  <c r="J22" i="129"/>
  <c r="I22" i="129"/>
  <c r="J19" i="129"/>
  <c r="I19" i="129"/>
  <c r="J18" i="129"/>
  <c r="I18" i="129"/>
  <c r="J17" i="129"/>
  <c r="I17" i="129"/>
  <c r="J16" i="129"/>
  <c r="I16" i="129"/>
  <c r="J15" i="129"/>
  <c r="I15" i="129"/>
  <c r="J14" i="129"/>
  <c r="I14" i="129"/>
  <c r="J13" i="129"/>
  <c r="I13" i="129"/>
  <c r="J11" i="129"/>
  <c r="I11" i="129"/>
  <c r="J10" i="129"/>
  <c r="I10" i="129"/>
  <c r="J9" i="129"/>
  <c r="I9" i="129"/>
  <c r="J8" i="129"/>
  <c r="I8" i="129"/>
  <c r="J33" i="128"/>
  <c r="I33" i="128"/>
  <c r="J32" i="128"/>
  <c r="I32" i="128"/>
  <c r="J31" i="128"/>
  <c r="I31" i="128"/>
  <c r="J30" i="128"/>
  <c r="I30" i="128"/>
  <c r="J29" i="128"/>
  <c r="I29" i="128"/>
  <c r="J28" i="128"/>
  <c r="I28" i="128"/>
  <c r="J26" i="128"/>
  <c r="I26" i="128"/>
  <c r="J25" i="128"/>
  <c r="I25" i="128"/>
  <c r="J24" i="128"/>
  <c r="I24" i="128"/>
  <c r="J23" i="128"/>
  <c r="I23" i="128"/>
  <c r="J22" i="128"/>
  <c r="I22" i="128"/>
  <c r="J19" i="128"/>
  <c r="I19" i="128"/>
  <c r="J18" i="128"/>
  <c r="I18" i="128"/>
  <c r="J17" i="128"/>
  <c r="I17" i="128"/>
  <c r="J16" i="128"/>
  <c r="I16" i="128"/>
  <c r="J15" i="128"/>
  <c r="I15" i="128"/>
  <c r="J14" i="128"/>
  <c r="I14" i="128"/>
  <c r="J13" i="128"/>
  <c r="I13" i="128"/>
  <c r="J11" i="128"/>
  <c r="I11" i="128"/>
  <c r="J10" i="128"/>
  <c r="I10" i="128"/>
  <c r="J9" i="128"/>
  <c r="I9" i="128"/>
  <c r="J8" i="128"/>
  <c r="I8" i="128"/>
  <c r="J33" i="127"/>
  <c r="I33" i="127"/>
  <c r="J32" i="127"/>
  <c r="I32" i="127"/>
  <c r="J31" i="127"/>
  <c r="I31" i="127"/>
  <c r="J30" i="127"/>
  <c r="I30" i="127"/>
  <c r="J29" i="127"/>
  <c r="I29" i="127"/>
  <c r="J28" i="127"/>
  <c r="I28" i="127"/>
  <c r="J26" i="127"/>
  <c r="I26" i="127"/>
  <c r="J25" i="127"/>
  <c r="I25" i="127"/>
  <c r="J24" i="127"/>
  <c r="I24" i="127"/>
  <c r="J23" i="127"/>
  <c r="I23" i="127"/>
  <c r="J22" i="127"/>
  <c r="I22" i="127"/>
  <c r="J19" i="127"/>
  <c r="I19" i="127"/>
  <c r="J18" i="127"/>
  <c r="I18" i="127"/>
  <c r="J17" i="127"/>
  <c r="I17" i="127"/>
  <c r="J16" i="127"/>
  <c r="I16" i="127"/>
  <c r="J15" i="127"/>
  <c r="I15" i="127"/>
  <c r="J14" i="127"/>
  <c r="I14" i="127"/>
  <c r="J13" i="127"/>
  <c r="I13" i="127"/>
  <c r="J11" i="127"/>
  <c r="I11" i="127"/>
  <c r="J10" i="127"/>
  <c r="I10" i="127"/>
  <c r="J9" i="127"/>
  <c r="I9" i="127"/>
  <c r="J8" i="127"/>
  <c r="I8" i="127"/>
  <c r="J33" i="126"/>
  <c r="I33" i="126"/>
  <c r="J32" i="126"/>
  <c r="I32" i="126"/>
  <c r="J31" i="126"/>
  <c r="I31" i="126"/>
  <c r="J30" i="126"/>
  <c r="I30" i="126"/>
  <c r="J29" i="126"/>
  <c r="I29" i="126"/>
  <c r="J28" i="126"/>
  <c r="I28" i="126"/>
  <c r="J26" i="126"/>
  <c r="I26" i="126"/>
  <c r="J25" i="126"/>
  <c r="I25" i="126"/>
  <c r="J24" i="126"/>
  <c r="I24" i="126"/>
  <c r="J23" i="126"/>
  <c r="I23" i="126"/>
  <c r="J22" i="126"/>
  <c r="I22" i="126"/>
  <c r="J19" i="126"/>
  <c r="I19" i="126"/>
  <c r="J18" i="126"/>
  <c r="I18" i="126"/>
  <c r="J17" i="126"/>
  <c r="I17" i="126"/>
  <c r="J16" i="126"/>
  <c r="I16" i="126"/>
  <c r="J15" i="126"/>
  <c r="I15" i="126"/>
  <c r="J14" i="126"/>
  <c r="I14" i="126"/>
  <c r="J13" i="126"/>
  <c r="I13" i="126"/>
  <c r="J11" i="126"/>
  <c r="I11" i="126"/>
  <c r="J10" i="126"/>
  <c r="I10" i="126"/>
  <c r="J9" i="126"/>
  <c r="I9" i="126"/>
  <c r="J8" i="126"/>
  <c r="I8" i="126"/>
  <c r="J33" i="125"/>
  <c r="I33" i="125"/>
  <c r="J32" i="125"/>
  <c r="I32" i="125"/>
  <c r="J31" i="125"/>
  <c r="I31" i="125"/>
  <c r="J30" i="125"/>
  <c r="I30" i="125"/>
  <c r="J29" i="125"/>
  <c r="I29" i="125"/>
  <c r="J28" i="125"/>
  <c r="I28" i="125"/>
  <c r="J26" i="125"/>
  <c r="I26" i="125"/>
  <c r="J25" i="125"/>
  <c r="I25" i="125"/>
  <c r="J24" i="125"/>
  <c r="I24" i="125"/>
  <c r="J23" i="125"/>
  <c r="I23" i="125"/>
  <c r="J22" i="125"/>
  <c r="I22" i="125"/>
  <c r="J19" i="125"/>
  <c r="I19" i="125"/>
  <c r="J18" i="125"/>
  <c r="I18" i="125"/>
  <c r="J17" i="125"/>
  <c r="I17" i="125"/>
  <c r="J16" i="125"/>
  <c r="I16" i="125"/>
  <c r="J15" i="125"/>
  <c r="I15" i="125"/>
  <c r="J14" i="125"/>
  <c r="I14" i="125"/>
  <c r="J13" i="125"/>
  <c r="I13" i="125"/>
  <c r="J11" i="125"/>
  <c r="I11" i="125"/>
  <c r="J10" i="125"/>
  <c r="I10" i="125"/>
  <c r="J9" i="125"/>
  <c r="I9" i="125"/>
  <c r="J8" i="125"/>
  <c r="I8" i="125"/>
  <c r="J33" i="124"/>
  <c r="I33" i="124"/>
  <c r="J32" i="124"/>
  <c r="I32" i="124"/>
  <c r="J31" i="124"/>
  <c r="I31" i="124"/>
  <c r="J30" i="124"/>
  <c r="I30" i="124"/>
  <c r="J29" i="124"/>
  <c r="I29" i="124"/>
  <c r="J28" i="124"/>
  <c r="I28" i="124"/>
  <c r="J26" i="124"/>
  <c r="I26" i="124"/>
  <c r="J25" i="124"/>
  <c r="I25" i="124"/>
  <c r="J24" i="124"/>
  <c r="I24" i="124"/>
  <c r="J23" i="124"/>
  <c r="I23" i="124"/>
  <c r="J22" i="124"/>
  <c r="I22" i="124"/>
  <c r="J19" i="124"/>
  <c r="I19" i="124"/>
  <c r="J18" i="124"/>
  <c r="I18" i="124"/>
  <c r="J17" i="124"/>
  <c r="I17" i="124"/>
  <c r="J16" i="124"/>
  <c r="I16" i="124"/>
  <c r="J15" i="124"/>
  <c r="I15" i="124"/>
  <c r="J14" i="124"/>
  <c r="I14" i="124"/>
  <c r="J13" i="124"/>
  <c r="I13" i="124"/>
  <c r="J11" i="124"/>
  <c r="I11" i="124"/>
  <c r="J10" i="124"/>
  <c r="I10" i="124"/>
  <c r="J9" i="124"/>
  <c r="I9" i="124"/>
  <c r="J8" i="124"/>
  <c r="I8" i="124"/>
  <c r="J33" i="123"/>
  <c r="I33" i="123"/>
  <c r="J32" i="123"/>
  <c r="I32" i="123"/>
  <c r="J31" i="123"/>
  <c r="I31" i="123"/>
  <c r="J30" i="123"/>
  <c r="I30" i="123"/>
  <c r="J29" i="123"/>
  <c r="I29" i="123"/>
  <c r="J28" i="123"/>
  <c r="I28" i="123"/>
  <c r="J26" i="123"/>
  <c r="I26" i="123"/>
  <c r="J25" i="123"/>
  <c r="I25" i="123"/>
  <c r="J24" i="123"/>
  <c r="I24" i="123"/>
  <c r="J23" i="123"/>
  <c r="I23" i="123"/>
  <c r="J22" i="123"/>
  <c r="I22" i="123"/>
  <c r="J19" i="123"/>
  <c r="I19" i="123"/>
  <c r="J18" i="123"/>
  <c r="I18" i="123"/>
  <c r="J17" i="123"/>
  <c r="I17" i="123"/>
  <c r="J16" i="123"/>
  <c r="I16" i="123"/>
  <c r="J15" i="123"/>
  <c r="I15" i="123"/>
  <c r="J14" i="123"/>
  <c r="I14" i="123"/>
  <c r="J13" i="123"/>
  <c r="I13" i="123"/>
  <c r="J11" i="123"/>
  <c r="I11" i="123"/>
  <c r="J10" i="123"/>
  <c r="I10" i="123"/>
  <c r="J9" i="123"/>
  <c r="I9" i="123"/>
  <c r="J8" i="123"/>
  <c r="I8" i="123"/>
  <c r="J33" i="122"/>
  <c r="I33" i="122"/>
  <c r="J32" i="122"/>
  <c r="I32" i="122"/>
  <c r="J31" i="122"/>
  <c r="I31" i="122"/>
  <c r="J30" i="122"/>
  <c r="I30" i="122"/>
  <c r="J29" i="122"/>
  <c r="I29" i="122"/>
  <c r="J28" i="122"/>
  <c r="I28" i="122"/>
  <c r="J26" i="122"/>
  <c r="I26" i="122"/>
  <c r="J25" i="122"/>
  <c r="I25" i="122"/>
  <c r="J24" i="122"/>
  <c r="I24" i="122"/>
  <c r="J23" i="122"/>
  <c r="I23" i="122"/>
  <c r="J22" i="122"/>
  <c r="I22" i="122"/>
  <c r="J19" i="122"/>
  <c r="I19" i="122"/>
  <c r="J18" i="122"/>
  <c r="I18" i="122"/>
  <c r="J17" i="122"/>
  <c r="I17" i="122"/>
  <c r="J16" i="122"/>
  <c r="I16" i="122"/>
  <c r="J15" i="122"/>
  <c r="I15" i="122"/>
  <c r="J14" i="122"/>
  <c r="I14" i="122"/>
  <c r="J13" i="122"/>
  <c r="I13" i="122"/>
  <c r="J11" i="122"/>
  <c r="I11" i="122"/>
  <c r="J10" i="122"/>
  <c r="I10" i="122"/>
  <c r="J9" i="122"/>
  <c r="I9" i="122"/>
  <c r="J8" i="122"/>
  <c r="I8" i="122"/>
  <c r="J33" i="121"/>
  <c r="I33" i="121"/>
  <c r="J32" i="121"/>
  <c r="I32" i="121"/>
  <c r="J31" i="121"/>
  <c r="I31" i="121"/>
  <c r="J30" i="121"/>
  <c r="I30" i="121"/>
  <c r="J29" i="121"/>
  <c r="I29" i="121"/>
  <c r="J28" i="121"/>
  <c r="I28" i="121"/>
  <c r="J26" i="121"/>
  <c r="I26" i="121"/>
  <c r="J25" i="121"/>
  <c r="I25" i="121"/>
  <c r="J24" i="121"/>
  <c r="I24" i="121"/>
  <c r="J23" i="121"/>
  <c r="I23" i="121"/>
  <c r="J22" i="121"/>
  <c r="I22" i="121"/>
  <c r="J19" i="121"/>
  <c r="I19" i="121"/>
  <c r="J18" i="121"/>
  <c r="I18" i="121"/>
  <c r="J17" i="121"/>
  <c r="I17" i="121"/>
  <c r="J16" i="121"/>
  <c r="I16" i="121"/>
  <c r="J15" i="121"/>
  <c r="I15" i="121"/>
  <c r="J14" i="121"/>
  <c r="I14" i="121"/>
  <c r="J13" i="121"/>
  <c r="I13" i="121"/>
  <c r="J11" i="121"/>
  <c r="I11" i="121"/>
  <c r="J10" i="121"/>
  <c r="I10" i="121"/>
  <c r="J9" i="121"/>
  <c r="I9" i="121"/>
  <c r="J8" i="121"/>
  <c r="I8" i="121"/>
  <c r="J33" i="120"/>
  <c r="I33" i="120"/>
  <c r="J32" i="120"/>
  <c r="I32" i="120"/>
  <c r="J31" i="120"/>
  <c r="I31" i="120"/>
  <c r="J30" i="120"/>
  <c r="I30" i="120"/>
  <c r="J29" i="120"/>
  <c r="I29" i="120"/>
  <c r="J28" i="120"/>
  <c r="I28" i="120"/>
  <c r="J26" i="120"/>
  <c r="I26" i="120"/>
  <c r="J25" i="120"/>
  <c r="I25" i="120"/>
  <c r="J24" i="120"/>
  <c r="I24" i="120"/>
  <c r="J23" i="120"/>
  <c r="I23" i="120"/>
  <c r="J22" i="120"/>
  <c r="I22" i="120"/>
  <c r="J19" i="120"/>
  <c r="I19" i="120"/>
  <c r="J18" i="120"/>
  <c r="I18" i="120"/>
  <c r="J17" i="120"/>
  <c r="I17" i="120"/>
  <c r="J16" i="120"/>
  <c r="I16" i="120"/>
  <c r="J15" i="120"/>
  <c r="I15" i="120"/>
  <c r="J14" i="120"/>
  <c r="I14" i="120"/>
  <c r="J13" i="120"/>
  <c r="I13" i="120"/>
  <c r="J11" i="120"/>
  <c r="I11" i="120"/>
  <c r="J10" i="120"/>
  <c r="I10" i="120"/>
  <c r="J9" i="120"/>
  <c r="I9" i="120"/>
  <c r="J8" i="120"/>
  <c r="I8" i="120"/>
  <c r="J33" i="119"/>
  <c r="I33" i="119"/>
  <c r="J32" i="119"/>
  <c r="I32" i="119"/>
  <c r="J31" i="119"/>
  <c r="I31" i="119"/>
  <c r="J30" i="119"/>
  <c r="I30" i="119"/>
  <c r="J29" i="119"/>
  <c r="I29" i="119"/>
  <c r="J28" i="119"/>
  <c r="I28" i="119"/>
  <c r="J26" i="119"/>
  <c r="I26" i="119"/>
  <c r="J25" i="119"/>
  <c r="I25" i="119"/>
  <c r="J24" i="119"/>
  <c r="I24" i="119"/>
  <c r="J23" i="119"/>
  <c r="I23" i="119"/>
  <c r="J22" i="119"/>
  <c r="I22" i="119"/>
  <c r="J19" i="119"/>
  <c r="I19" i="119"/>
  <c r="J18" i="119"/>
  <c r="I18" i="119"/>
  <c r="J17" i="119"/>
  <c r="I17" i="119"/>
  <c r="J16" i="119"/>
  <c r="I16" i="119"/>
  <c r="J15" i="119"/>
  <c r="I15" i="119"/>
  <c r="J14" i="119"/>
  <c r="I14" i="119"/>
  <c r="J13" i="119"/>
  <c r="I13" i="119"/>
  <c r="J11" i="119"/>
  <c r="I11" i="119"/>
  <c r="J10" i="119"/>
  <c r="I10" i="119"/>
  <c r="J9" i="119"/>
  <c r="I9" i="119"/>
  <c r="J8" i="119"/>
  <c r="I8" i="119"/>
  <c r="J33" i="118"/>
  <c r="I33" i="118"/>
  <c r="J32" i="118"/>
  <c r="I32" i="118"/>
  <c r="J31" i="118"/>
  <c r="I31" i="118"/>
  <c r="J30" i="118"/>
  <c r="I30" i="118"/>
  <c r="J29" i="118"/>
  <c r="I29" i="118"/>
  <c r="J28" i="118"/>
  <c r="I28" i="118"/>
  <c r="J26" i="118"/>
  <c r="I26" i="118"/>
  <c r="J25" i="118"/>
  <c r="I25" i="118"/>
  <c r="J24" i="118"/>
  <c r="I24" i="118"/>
  <c r="J23" i="118"/>
  <c r="I23" i="118"/>
  <c r="J22" i="118"/>
  <c r="I22" i="118"/>
  <c r="J19" i="118"/>
  <c r="I19" i="118"/>
  <c r="J18" i="118"/>
  <c r="I18" i="118"/>
  <c r="J17" i="118"/>
  <c r="I17" i="118"/>
  <c r="J16" i="118"/>
  <c r="I16" i="118"/>
  <c r="J15" i="118"/>
  <c r="I15" i="118"/>
  <c r="J14" i="118"/>
  <c r="I14" i="118"/>
  <c r="J13" i="118"/>
  <c r="I13" i="118"/>
  <c r="J11" i="118"/>
  <c r="I11" i="118"/>
  <c r="J10" i="118"/>
  <c r="I10" i="118"/>
  <c r="J9" i="118"/>
  <c r="I9" i="118"/>
  <c r="J8" i="118"/>
  <c r="I8" i="118"/>
  <c r="J33" i="117"/>
  <c r="I33" i="117"/>
  <c r="J32" i="117"/>
  <c r="I32" i="117"/>
  <c r="J31" i="117"/>
  <c r="I31" i="117"/>
  <c r="J30" i="117"/>
  <c r="I30" i="117"/>
  <c r="J29" i="117"/>
  <c r="I29" i="117"/>
  <c r="J28" i="117"/>
  <c r="I28" i="117"/>
  <c r="J26" i="117"/>
  <c r="I26" i="117"/>
  <c r="J25" i="117"/>
  <c r="I25" i="117"/>
  <c r="J24" i="117"/>
  <c r="I24" i="117"/>
  <c r="J23" i="117"/>
  <c r="I23" i="117"/>
  <c r="J22" i="117"/>
  <c r="I22" i="117"/>
  <c r="J19" i="117"/>
  <c r="I19" i="117"/>
  <c r="J18" i="117"/>
  <c r="I18" i="117"/>
  <c r="J17" i="117"/>
  <c r="I17" i="117"/>
  <c r="J16" i="117"/>
  <c r="I16" i="117"/>
  <c r="J15" i="117"/>
  <c r="I15" i="117"/>
  <c r="J14" i="117"/>
  <c r="I14" i="117"/>
  <c r="J13" i="117"/>
  <c r="I13" i="117"/>
  <c r="J11" i="117"/>
  <c r="I11" i="117"/>
  <c r="J10" i="117"/>
  <c r="I10" i="117"/>
  <c r="J9" i="117"/>
  <c r="I9" i="117"/>
  <c r="J8" i="117"/>
  <c r="I8" i="117"/>
  <c r="J33" i="116"/>
  <c r="I33" i="116"/>
  <c r="J32" i="116"/>
  <c r="I32" i="116"/>
  <c r="J31" i="116"/>
  <c r="I31" i="116"/>
  <c r="J30" i="116"/>
  <c r="I30" i="116"/>
  <c r="J29" i="116"/>
  <c r="I29" i="116"/>
  <c r="J28" i="116"/>
  <c r="I28" i="116"/>
  <c r="J26" i="116"/>
  <c r="I26" i="116"/>
  <c r="J25" i="116"/>
  <c r="I25" i="116"/>
  <c r="J24" i="116"/>
  <c r="I24" i="116"/>
  <c r="J23" i="116"/>
  <c r="I23" i="116"/>
  <c r="J22" i="116"/>
  <c r="I22" i="116"/>
  <c r="J19" i="116"/>
  <c r="I19" i="116"/>
  <c r="J18" i="116"/>
  <c r="I18" i="116"/>
  <c r="J17" i="116"/>
  <c r="I17" i="116"/>
  <c r="J16" i="116"/>
  <c r="I16" i="116"/>
  <c r="J15" i="116"/>
  <c r="I15" i="116"/>
  <c r="J14" i="116"/>
  <c r="I14" i="116"/>
  <c r="J13" i="116"/>
  <c r="I13" i="116"/>
  <c r="J11" i="116"/>
  <c r="I11" i="116"/>
  <c r="J10" i="116"/>
  <c r="I10" i="116"/>
  <c r="J9" i="116"/>
  <c r="I9" i="116"/>
  <c r="J8" i="116"/>
  <c r="I8" i="116"/>
  <c r="J33" i="115"/>
  <c r="I33" i="115"/>
  <c r="J32" i="115"/>
  <c r="I32" i="115"/>
  <c r="J31" i="115"/>
  <c r="I31" i="115"/>
  <c r="J30" i="115"/>
  <c r="I30" i="115"/>
  <c r="J29" i="115"/>
  <c r="I29" i="115"/>
  <c r="J28" i="115"/>
  <c r="I28" i="115"/>
  <c r="J26" i="115"/>
  <c r="I26" i="115"/>
  <c r="J25" i="115"/>
  <c r="I25" i="115"/>
  <c r="J24" i="115"/>
  <c r="I24" i="115"/>
  <c r="J23" i="115"/>
  <c r="I23" i="115"/>
  <c r="J22" i="115"/>
  <c r="I22" i="115"/>
  <c r="J19" i="115"/>
  <c r="I19" i="115"/>
  <c r="J18" i="115"/>
  <c r="I18" i="115"/>
  <c r="J17" i="115"/>
  <c r="I17" i="115"/>
  <c r="J16" i="115"/>
  <c r="I16" i="115"/>
  <c r="J15" i="115"/>
  <c r="I15" i="115"/>
  <c r="J14" i="115"/>
  <c r="I14" i="115"/>
  <c r="J13" i="115"/>
  <c r="I13" i="115"/>
  <c r="J11" i="115"/>
  <c r="I11" i="115"/>
  <c r="J10" i="115"/>
  <c r="I10" i="115"/>
  <c r="J9" i="115"/>
  <c r="I9" i="115"/>
  <c r="J8" i="115"/>
  <c r="I8" i="115"/>
  <c r="J33" i="114"/>
  <c r="I33" i="114"/>
  <c r="J32" i="114"/>
  <c r="I32" i="114"/>
  <c r="J31" i="114"/>
  <c r="I31" i="114"/>
  <c r="J30" i="114"/>
  <c r="I30" i="114"/>
  <c r="J29" i="114"/>
  <c r="I29" i="114"/>
  <c r="J28" i="114"/>
  <c r="I28" i="114"/>
  <c r="J26" i="114"/>
  <c r="I26" i="114"/>
  <c r="J25" i="114"/>
  <c r="I25" i="114"/>
  <c r="J24" i="114"/>
  <c r="I24" i="114"/>
  <c r="J23" i="114"/>
  <c r="I23" i="114"/>
  <c r="J22" i="114"/>
  <c r="I22" i="114"/>
  <c r="J19" i="114"/>
  <c r="I19" i="114"/>
  <c r="J18" i="114"/>
  <c r="I18" i="114"/>
  <c r="J17" i="114"/>
  <c r="I17" i="114"/>
  <c r="J16" i="114"/>
  <c r="I16" i="114"/>
  <c r="J15" i="114"/>
  <c r="I15" i="114"/>
  <c r="J14" i="114"/>
  <c r="I14" i="114"/>
  <c r="J13" i="114"/>
  <c r="I13" i="114"/>
  <c r="J11" i="114"/>
  <c r="I11" i="114"/>
  <c r="J10" i="114"/>
  <c r="I10" i="114"/>
  <c r="J9" i="114"/>
  <c r="I9" i="114"/>
  <c r="J8" i="114"/>
  <c r="I8" i="114"/>
  <c r="J33" i="113"/>
  <c r="I33" i="113"/>
  <c r="J32" i="113"/>
  <c r="I32" i="113"/>
  <c r="J31" i="113"/>
  <c r="I31" i="113"/>
  <c r="J30" i="113"/>
  <c r="I30" i="113"/>
  <c r="J29" i="113"/>
  <c r="I29" i="113"/>
  <c r="J28" i="113"/>
  <c r="I28" i="113"/>
  <c r="J26" i="113"/>
  <c r="I26" i="113"/>
  <c r="J25" i="113"/>
  <c r="I25" i="113"/>
  <c r="J24" i="113"/>
  <c r="I24" i="113"/>
  <c r="J23" i="113"/>
  <c r="I23" i="113"/>
  <c r="J22" i="113"/>
  <c r="I22" i="113"/>
  <c r="J19" i="113"/>
  <c r="I19" i="113"/>
  <c r="J18" i="113"/>
  <c r="I18" i="113"/>
  <c r="J17" i="113"/>
  <c r="I17" i="113"/>
  <c r="J16" i="113"/>
  <c r="I16" i="113"/>
  <c r="J15" i="113"/>
  <c r="I15" i="113"/>
  <c r="J14" i="113"/>
  <c r="I14" i="113"/>
  <c r="J13" i="113"/>
  <c r="I13" i="113"/>
  <c r="J11" i="113"/>
  <c r="I11" i="113"/>
  <c r="J10" i="113"/>
  <c r="I10" i="113"/>
  <c r="J9" i="113"/>
  <c r="I9" i="113"/>
  <c r="J8" i="113"/>
  <c r="I8" i="113"/>
  <c r="J33" i="112"/>
  <c r="I33" i="112"/>
  <c r="J32" i="112"/>
  <c r="I32" i="112"/>
  <c r="J31" i="112"/>
  <c r="I31" i="112"/>
  <c r="J30" i="112"/>
  <c r="I30" i="112"/>
  <c r="J29" i="112"/>
  <c r="I29" i="112"/>
  <c r="J28" i="112"/>
  <c r="I28" i="112"/>
  <c r="J26" i="112"/>
  <c r="I26" i="112"/>
  <c r="J25" i="112"/>
  <c r="I25" i="112"/>
  <c r="J24" i="112"/>
  <c r="I24" i="112"/>
  <c r="J23" i="112"/>
  <c r="I23" i="112"/>
  <c r="J22" i="112"/>
  <c r="I22" i="112"/>
  <c r="J19" i="112"/>
  <c r="I19" i="112"/>
  <c r="J18" i="112"/>
  <c r="I18" i="112"/>
  <c r="J17" i="112"/>
  <c r="I17" i="112"/>
  <c r="J16" i="112"/>
  <c r="I16" i="112"/>
  <c r="J15" i="112"/>
  <c r="I15" i="112"/>
  <c r="J14" i="112"/>
  <c r="I14" i="112"/>
  <c r="J13" i="112"/>
  <c r="I13" i="112"/>
  <c r="J11" i="112"/>
  <c r="I11" i="112"/>
  <c r="J10" i="112"/>
  <c r="I10" i="112"/>
  <c r="J9" i="112"/>
  <c r="I9" i="112"/>
  <c r="J8" i="112"/>
  <c r="I8" i="112"/>
  <c r="J33" i="111"/>
  <c r="I33" i="111"/>
  <c r="J32" i="111"/>
  <c r="I32" i="111"/>
  <c r="J31" i="111"/>
  <c r="I31" i="111"/>
  <c r="J30" i="111"/>
  <c r="I30" i="111"/>
  <c r="J29" i="111"/>
  <c r="I29" i="111"/>
  <c r="J28" i="111"/>
  <c r="I28" i="111"/>
  <c r="J26" i="111"/>
  <c r="I26" i="111"/>
  <c r="J25" i="111"/>
  <c r="I25" i="111"/>
  <c r="J24" i="111"/>
  <c r="I24" i="111"/>
  <c r="J23" i="111"/>
  <c r="I23" i="111"/>
  <c r="J22" i="111"/>
  <c r="I22" i="111"/>
  <c r="J19" i="111"/>
  <c r="I19" i="111"/>
  <c r="J18" i="111"/>
  <c r="I18" i="111"/>
  <c r="J17" i="111"/>
  <c r="I17" i="111"/>
  <c r="J16" i="111"/>
  <c r="I16" i="111"/>
  <c r="J15" i="111"/>
  <c r="I15" i="111"/>
  <c r="J14" i="111"/>
  <c r="I14" i="111"/>
  <c r="J13" i="111"/>
  <c r="I13" i="111"/>
  <c r="J11" i="111"/>
  <c r="I11" i="111"/>
  <c r="J10" i="111"/>
  <c r="I10" i="111"/>
  <c r="J9" i="111"/>
  <c r="I9" i="111"/>
  <c r="J8" i="111"/>
  <c r="I8" i="111"/>
  <c r="J33" i="110"/>
  <c r="I33" i="110"/>
  <c r="J32" i="110"/>
  <c r="I32" i="110"/>
  <c r="J31" i="110"/>
  <c r="I31" i="110"/>
  <c r="J30" i="110"/>
  <c r="I30" i="110"/>
  <c r="J29" i="110"/>
  <c r="I29" i="110"/>
  <c r="J28" i="110"/>
  <c r="I28" i="110"/>
  <c r="J26" i="110"/>
  <c r="I26" i="110"/>
  <c r="J25" i="110"/>
  <c r="I25" i="110"/>
  <c r="J24" i="110"/>
  <c r="I24" i="110"/>
  <c r="J23" i="110"/>
  <c r="I23" i="110"/>
  <c r="J22" i="110"/>
  <c r="I22" i="110"/>
  <c r="J19" i="110"/>
  <c r="I19" i="110"/>
  <c r="J18" i="110"/>
  <c r="I18" i="110"/>
  <c r="J17" i="110"/>
  <c r="I17" i="110"/>
  <c r="J16" i="110"/>
  <c r="I16" i="110"/>
  <c r="J15" i="110"/>
  <c r="I15" i="110"/>
  <c r="J14" i="110"/>
  <c r="I14" i="110"/>
  <c r="J13" i="110"/>
  <c r="I13" i="110"/>
  <c r="J11" i="110"/>
  <c r="I11" i="110"/>
  <c r="J10" i="110"/>
  <c r="I10" i="110"/>
  <c r="J9" i="110"/>
  <c r="I9" i="110"/>
  <c r="J8" i="110"/>
  <c r="I8" i="110"/>
  <c r="J33" i="109"/>
  <c r="I33" i="109"/>
  <c r="J32" i="109"/>
  <c r="I32" i="109"/>
  <c r="J31" i="109"/>
  <c r="I31" i="109"/>
  <c r="J30" i="109"/>
  <c r="I30" i="109"/>
  <c r="J29" i="109"/>
  <c r="I29" i="109"/>
  <c r="J28" i="109"/>
  <c r="I28" i="109"/>
  <c r="J26" i="109"/>
  <c r="I26" i="109"/>
  <c r="J25" i="109"/>
  <c r="I25" i="109"/>
  <c r="J24" i="109"/>
  <c r="I24" i="109"/>
  <c r="J23" i="109"/>
  <c r="I23" i="109"/>
  <c r="J22" i="109"/>
  <c r="I22" i="109"/>
  <c r="J19" i="109"/>
  <c r="I19" i="109"/>
  <c r="J18" i="109"/>
  <c r="I18" i="109"/>
  <c r="J17" i="109"/>
  <c r="I17" i="109"/>
  <c r="J16" i="109"/>
  <c r="I16" i="109"/>
  <c r="J15" i="109"/>
  <c r="I15" i="109"/>
  <c r="J14" i="109"/>
  <c r="I14" i="109"/>
  <c r="J13" i="109"/>
  <c r="I13" i="109"/>
  <c r="J11" i="109"/>
  <c r="I11" i="109"/>
  <c r="J10" i="109"/>
  <c r="I10" i="109"/>
  <c r="J9" i="109"/>
  <c r="I9" i="109"/>
  <c r="J8" i="109"/>
  <c r="I8" i="109"/>
  <c r="J33" i="108"/>
  <c r="I33" i="108"/>
  <c r="J32" i="108"/>
  <c r="I32" i="108"/>
  <c r="J31" i="108"/>
  <c r="I31" i="108"/>
  <c r="J30" i="108"/>
  <c r="I30" i="108"/>
  <c r="J29" i="108"/>
  <c r="I29" i="108"/>
  <c r="J28" i="108"/>
  <c r="I28" i="108"/>
  <c r="J26" i="108"/>
  <c r="I26" i="108"/>
  <c r="J25" i="108"/>
  <c r="I25" i="108"/>
  <c r="J24" i="108"/>
  <c r="I24" i="108"/>
  <c r="J23" i="108"/>
  <c r="I23" i="108"/>
  <c r="J22" i="108"/>
  <c r="I22" i="108"/>
  <c r="J19" i="108"/>
  <c r="I19" i="108"/>
  <c r="J18" i="108"/>
  <c r="I18" i="108"/>
  <c r="J17" i="108"/>
  <c r="I17" i="108"/>
  <c r="J16" i="108"/>
  <c r="I16" i="108"/>
  <c r="J15" i="108"/>
  <c r="I15" i="108"/>
  <c r="J14" i="108"/>
  <c r="I14" i="108"/>
  <c r="J13" i="108"/>
  <c r="I13" i="108"/>
  <c r="J11" i="108"/>
  <c r="I11" i="108"/>
  <c r="J10" i="108"/>
  <c r="I10" i="108"/>
  <c r="J9" i="108"/>
  <c r="I9" i="108"/>
  <c r="J8" i="108"/>
  <c r="I8" i="108"/>
  <c r="J33" i="107"/>
  <c r="I33" i="107"/>
  <c r="J32" i="107"/>
  <c r="I32" i="107"/>
  <c r="J31" i="107"/>
  <c r="I31" i="107"/>
  <c r="J30" i="107"/>
  <c r="I30" i="107"/>
  <c r="J29" i="107"/>
  <c r="I29" i="107"/>
  <c r="J28" i="107"/>
  <c r="I28" i="107"/>
  <c r="J26" i="107"/>
  <c r="I26" i="107"/>
  <c r="J25" i="107"/>
  <c r="I25" i="107"/>
  <c r="J24" i="107"/>
  <c r="I24" i="107"/>
  <c r="J23" i="107"/>
  <c r="I23" i="107"/>
  <c r="J22" i="107"/>
  <c r="I22" i="107"/>
  <c r="J19" i="107"/>
  <c r="I19" i="107"/>
  <c r="J18" i="107"/>
  <c r="I18" i="107"/>
  <c r="J17" i="107"/>
  <c r="I17" i="107"/>
  <c r="J16" i="107"/>
  <c r="I16" i="107"/>
  <c r="J15" i="107"/>
  <c r="I15" i="107"/>
  <c r="J14" i="107"/>
  <c r="I14" i="107"/>
  <c r="J13" i="107"/>
  <c r="I13" i="107"/>
  <c r="J11" i="107"/>
  <c r="I11" i="107"/>
  <c r="J10" i="107"/>
  <c r="I10" i="107"/>
  <c r="J9" i="107"/>
  <c r="I9" i="107"/>
  <c r="J8" i="107"/>
  <c r="I8" i="107"/>
  <c r="J33" i="106"/>
  <c r="I33" i="106"/>
  <c r="J32" i="106"/>
  <c r="I32" i="106"/>
  <c r="J31" i="106"/>
  <c r="I31" i="106"/>
  <c r="J30" i="106"/>
  <c r="I30" i="106"/>
  <c r="J29" i="106"/>
  <c r="I29" i="106"/>
  <c r="J28" i="106"/>
  <c r="I28" i="106"/>
  <c r="J26" i="106"/>
  <c r="I26" i="106"/>
  <c r="J25" i="106"/>
  <c r="I25" i="106"/>
  <c r="J24" i="106"/>
  <c r="I24" i="106"/>
  <c r="J23" i="106"/>
  <c r="I23" i="106"/>
  <c r="J22" i="106"/>
  <c r="I22" i="106"/>
  <c r="J19" i="106"/>
  <c r="I19" i="106"/>
  <c r="J18" i="106"/>
  <c r="I18" i="106"/>
  <c r="J17" i="106"/>
  <c r="I17" i="106"/>
  <c r="J16" i="106"/>
  <c r="I16" i="106"/>
  <c r="J15" i="106"/>
  <c r="I15" i="106"/>
  <c r="J14" i="106"/>
  <c r="I14" i="106"/>
  <c r="J13" i="106"/>
  <c r="I13" i="106"/>
  <c r="J11" i="106"/>
  <c r="I11" i="106"/>
  <c r="J10" i="106"/>
  <c r="I10" i="106"/>
  <c r="J9" i="106"/>
  <c r="I9" i="106"/>
  <c r="J8" i="106"/>
  <c r="I8" i="106"/>
  <c r="J33" i="105"/>
  <c r="I33" i="105"/>
  <c r="J32" i="105"/>
  <c r="I32" i="105"/>
  <c r="J31" i="105"/>
  <c r="I31" i="105"/>
  <c r="J30" i="105"/>
  <c r="I30" i="105"/>
  <c r="J29" i="105"/>
  <c r="I29" i="105"/>
  <c r="J28" i="105"/>
  <c r="I28" i="105"/>
  <c r="J26" i="105"/>
  <c r="I26" i="105"/>
  <c r="J25" i="105"/>
  <c r="I25" i="105"/>
  <c r="J24" i="105"/>
  <c r="I24" i="105"/>
  <c r="J23" i="105"/>
  <c r="I23" i="105"/>
  <c r="J22" i="105"/>
  <c r="I22" i="105"/>
  <c r="J19" i="105"/>
  <c r="I19" i="105"/>
  <c r="J18" i="105"/>
  <c r="I18" i="105"/>
  <c r="J17" i="105"/>
  <c r="I17" i="105"/>
  <c r="J16" i="105"/>
  <c r="I16" i="105"/>
  <c r="J15" i="105"/>
  <c r="I15" i="105"/>
  <c r="J14" i="105"/>
  <c r="I14" i="105"/>
  <c r="J13" i="105"/>
  <c r="I13" i="105"/>
  <c r="J11" i="105"/>
  <c r="I11" i="105"/>
  <c r="J10" i="105"/>
  <c r="I10" i="105"/>
  <c r="J9" i="105"/>
  <c r="I9" i="105"/>
  <c r="J8" i="105"/>
  <c r="I8" i="105"/>
  <c r="J33" i="104"/>
  <c r="I33" i="104"/>
  <c r="J32" i="104"/>
  <c r="I32" i="104"/>
  <c r="J31" i="104"/>
  <c r="I31" i="104"/>
  <c r="J30" i="104"/>
  <c r="I30" i="104"/>
  <c r="J29" i="104"/>
  <c r="I29" i="104"/>
  <c r="J28" i="104"/>
  <c r="I28" i="104"/>
  <c r="J26" i="104"/>
  <c r="I26" i="104"/>
  <c r="J25" i="104"/>
  <c r="I25" i="104"/>
  <c r="J24" i="104"/>
  <c r="I24" i="104"/>
  <c r="J23" i="104"/>
  <c r="I23" i="104"/>
  <c r="J22" i="104"/>
  <c r="I22" i="104"/>
  <c r="J19" i="104"/>
  <c r="I19" i="104"/>
  <c r="J18" i="104"/>
  <c r="I18" i="104"/>
  <c r="J17" i="104"/>
  <c r="I17" i="104"/>
  <c r="J16" i="104"/>
  <c r="I16" i="104"/>
  <c r="J15" i="104"/>
  <c r="I15" i="104"/>
  <c r="J14" i="104"/>
  <c r="I14" i="104"/>
  <c r="J13" i="104"/>
  <c r="I13" i="104"/>
  <c r="J11" i="104"/>
  <c r="I11" i="104"/>
  <c r="J10" i="104"/>
  <c r="I10" i="104"/>
  <c r="J9" i="104"/>
  <c r="I9" i="104"/>
  <c r="J8" i="104"/>
  <c r="I8" i="104"/>
  <c r="J33" i="103"/>
  <c r="I33" i="103"/>
  <c r="J32" i="103"/>
  <c r="I32" i="103"/>
  <c r="J31" i="103"/>
  <c r="I31" i="103"/>
  <c r="J30" i="103"/>
  <c r="I30" i="103"/>
  <c r="J29" i="103"/>
  <c r="I29" i="103"/>
  <c r="J28" i="103"/>
  <c r="I28" i="103"/>
  <c r="J26" i="103"/>
  <c r="I26" i="103"/>
  <c r="J25" i="103"/>
  <c r="I25" i="103"/>
  <c r="J24" i="103"/>
  <c r="I24" i="103"/>
  <c r="J23" i="103"/>
  <c r="I23" i="103"/>
  <c r="J22" i="103"/>
  <c r="I22" i="103"/>
  <c r="J19" i="103"/>
  <c r="I19" i="103"/>
  <c r="J18" i="103"/>
  <c r="I18" i="103"/>
  <c r="J17" i="103"/>
  <c r="I17" i="103"/>
  <c r="J16" i="103"/>
  <c r="I16" i="103"/>
  <c r="J15" i="103"/>
  <c r="I15" i="103"/>
  <c r="J14" i="103"/>
  <c r="I14" i="103"/>
  <c r="J13" i="103"/>
  <c r="I13" i="103"/>
  <c r="J11" i="103"/>
  <c r="I11" i="103"/>
  <c r="J10" i="103"/>
  <c r="I10" i="103"/>
  <c r="J9" i="103"/>
  <c r="I9" i="103"/>
  <c r="J8" i="103"/>
  <c r="I8" i="103"/>
  <c r="J33" i="102"/>
  <c r="I33" i="102"/>
  <c r="J32" i="102"/>
  <c r="I32" i="102"/>
  <c r="J31" i="102"/>
  <c r="I31" i="102"/>
  <c r="J30" i="102"/>
  <c r="I30" i="102"/>
  <c r="J29" i="102"/>
  <c r="I29" i="102"/>
  <c r="J28" i="102"/>
  <c r="I28" i="102"/>
  <c r="J26" i="102"/>
  <c r="I26" i="102"/>
  <c r="J25" i="102"/>
  <c r="I25" i="102"/>
  <c r="J24" i="102"/>
  <c r="I24" i="102"/>
  <c r="J23" i="102"/>
  <c r="I23" i="102"/>
  <c r="J22" i="102"/>
  <c r="I22" i="102"/>
  <c r="J19" i="102"/>
  <c r="I19" i="102"/>
  <c r="J18" i="102"/>
  <c r="I18" i="102"/>
  <c r="J17" i="102"/>
  <c r="I17" i="102"/>
  <c r="J16" i="102"/>
  <c r="I16" i="102"/>
  <c r="J15" i="102"/>
  <c r="I15" i="102"/>
  <c r="J14" i="102"/>
  <c r="I14" i="102"/>
  <c r="J13" i="102"/>
  <c r="I13" i="102"/>
  <c r="J11" i="102"/>
  <c r="I11" i="102"/>
  <c r="J10" i="102"/>
  <c r="I10" i="102"/>
  <c r="J9" i="102"/>
  <c r="I9" i="102"/>
  <c r="J8" i="102"/>
  <c r="I8" i="102"/>
  <c r="J33" i="101"/>
  <c r="I33" i="101"/>
  <c r="J32" i="101"/>
  <c r="I32" i="101"/>
  <c r="J31" i="101"/>
  <c r="I31" i="101"/>
  <c r="J30" i="101"/>
  <c r="I30" i="101"/>
  <c r="J29" i="101"/>
  <c r="I29" i="101"/>
  <c r="J28" i="101"/>
  <c r="I28" i="101"/>
  <c r="J26" i="101"/>
  <c r="I26" i="101"/>
  <c r="J25" i="101"/>
  <c r="I25" i="101"/>
  <c r="J24" i="101"/>
  <c r="I24" i="101"/>
  <c r="J23" i="101"/>
  <c r="I23" i="101"/>
  <c r="J22" i="101"/>
  <c r="I22" i="101"/>
  <c r="J19" i="101"/>
  <c r="I19" i="101"/>
  <c r="J18" i="101"/>
  <c r="I18" i="101"/>
  <c r="J17" i="101"/>
  <c r="I17" i="101"/>
  <c r="J16" i="101"/>
  <c r="I16" i="101"/>
  <c r="J15" i="101"/>
  <c r="I15" i="101"/>
  <c r="J14" i="101"/>
  <c r="I14" i="101"/>
  <c r="J13" i="101"/>
  <c r="I13" i="101"/>
  <c r="J11" i="101"/>
  <c r="I11" i="101"/>
  <c r="J10" i="101"/>
  <c r="I10" i="101"/>
  <c r="J9" i="101"/>
  <c r="I9" i="101"/>
  <c r="J8" i="101"/>
  <c r="I8" i="101"/>
  <c r="J33" i="100"/>
  <c r="I33" i="100"/>
  <c r="J32" i="100"/>
  <c r="I32" i="100"/>
  <c r="J31" i="100"/>
  <c r="I31" i="100"/>
  <c r="J30" i="100"/>
  <c r="I30" i="100"/>
  <c r="J29" i="100"/>
  <c r="I29" i="100"/>
  <c r="J28" i="100"/>
  <c r="I28" i="100"/>
  <c r="J26" i="100"/>
  <c r="I26" i="100"/>
  <c r="J25" i="100"/>
  <c r="I25" i="100"/>
  <c r="J24" i="100"/>
  <c r="I24" i="100"/>
  <c r="J23" i="100"/>
  <c r="I23" i="100"/>
  <c r="J22" i="100"/>
  <c r="I22" i="100"/>
  <c r="J19" i="100"/>
  <c r="I19" i="100"/>
  <c r="J18" i="100"/>
  <c r="I18" i="100"/>
  <c r="J17" i="100"/>
  <c r="I17" i="100"/>
  <c r="J16" i="100"/>
  <c r="I16" i="100"/>
  <c r="J15" i="100"/>
  <c r="I15" i="100"/>
  <c r="J14" i="100"/>
  <c r="I14" i="100"/>
  <c r="J13" i="100"/>
  <c r="I13" i="100"/>
  <c r="J11" i="100"/>
  <c r="I11" i="100"/>
  <c r="J10" i="100"/>
  <c r="I10" i="100"/>
  <c r="J9" i="100"/>
  <c r="I9" i="100"/>
  <c r="J8" i="100"/>
  <c r="I8" i="100"/>
  <c r="J33" i="99"/>
  <c r="I33" i="99"/>
  <c r="J32" i="99"/>
  <c r="I32" i="99"/>
  <c r="J31" i="99"/>
  <c r="I31" i="99"/>
  <c r="J30" i="99"/>
  <c r="I30" i="99"/>
  <c r="J29" i="99"/>
  <c r="I29" i="99"/>
  <c r="J28" i="99"/>
  <c r="I28" i="99"/>
  <c r="J26" i="99"/>
  <c r="I26" i="99"/>
  <c r="J25" i="99"/>
  <c r="I25" i="99"/>
  <c r="J24" i="99"/>
  <c r="I24" i="99"/>
  <c r="J23" i="99"/>
  <c r="I23" i="99"/>
  <c r="J22" i="99"/>
  <c r="I22" i="99"/>
  <c r="J19" i="99"/>
  <c r="I19" i="99"/>
  <c r="J18" i="99"/>
  <c r="I18" i="99"/>
  <c r="J17" i="99"/>
  <c r="I17" i="99"/>
  <c r="J16" i="99"/>
  <c r="I16" i="99"/>
  <c r="J15" i="99"/>
  <c r="I15" i="99"/>
  <c r="J14" i="99"/>
  <c r="I14" i="99"/>
  <c r="J13" i="99"/>
  <c r="I13" i="99"/>
  <c r="J11" i="99"/>
  <c r="I11" i="99"/>
  <c r="J10" i="99"/>
  <c r="I10" i="99"/>
  <c r="J9" i="99"/>
  <c r="I9" i="99"/>
  <c r="J8" i="99"/>
  <c r="I8" i="99"/>
  <c r="J33" i="98"/>
  <c r="I33" i="98"/>
  <c r="J32" i="98"/>
  <c r="I32" i="98"/>
  <c r="J31" i="98"/>
  <c r="I31" i="98"/>
  <c r="J30" i="98"/>
  <c r="I30" i="98"/>
  <c r="J29" i="98"/>
  <c r="I29" i="98"/>
  <c r="J28" i="98"/>
  <c r="I28" i="98"/>
  <c r="J26" i="98"/>
  <c r="I26" i="98"/>
  <c r="J25" i="98"/>
  <c r="I25" i="98"/>
  <c r="J24" i="98"/>
  <c r="I24" i="98"/>
  <c r="J23" i="98"/>
  <c r="I23" i="98"/>
  <c r="J22" i="98"/>
  <c r="I22" i="98"/>
  <c r="J19" i="98"/>
  <c r="I19" i="98"/>
  <c r="J18" i="98"/>
  <c r="I18" i="98"/>
  <c r="J17" i="98"/>
  <c r="I17" i="98"/>
  <c r="J16" i="98"/>
  <c r="I16" i="98"/>
  <c r="J15" i="98"/>
  <c r="I15" i="98"/>
  <c r="J14" i="98"/>
  <c r="I14" i="98"/>
  <c r="J13" i="98"/>
  <c r="I13" i="98"/>
  <c r="J11" i="98"/>
  <c r="I11" i="98"/>
  <c r="J10" i="98"/>
  <c r="I10" i="98"/>
  <c r="J9" i="98"/>
  <c r="I9" i="98"/>
  <c r="J8" i="98"/>
  <c r="I8" i="98"/>
  <c r="J33" i="97"/>
  <c r="I33" i="97"/>
  <c r="J32" i="97"/>
  <c r="I32" i="97"/>
  <c r="J31" i="97"/>
  <c r="I31" i="97"/>
  <c r="J30" i="97"/>
  <c r="I30" i="97"/>
  <c r="J29" i="97"/>
  <c r="I29" i="97"/>
  <c r="J28" i="97"/>
  <c r="I28" i="97"/>
  <c r="J26" i="97"/>
  <c r="I26" i="97"/>
  <c r="J25" i="97"/>
  <c r="I25" i="97"/>
  <c r="J24" i="97"/>
  <c r="I24" i="97"/>
  <c r="J23" i="97"/>
  <c r="I23" i="97"/>
  <c r="J22" i="97"/>
  <c r="I22" i="97"/>
  <c r="J19" i="97"/>
  <c r="I19" i="97"/>
  <c r="J18" i="97"/>
  <c r="I18" i="97"/>
  <c r="J17" i="97"/>
  <c r="I17" i="97"/>
  <c r="J16" i="97"/>
  <c r="I16" i="97"/>
  <c r="J15" i="97"/>
  <c r="I15" i="97"/>
  <c r="J14" i="97"/>
  <c r="I14" i="97"/>
  <c r="J13" i="97"/>
  <c r="I13" i="97"/>
  <c r="J11" i="97"/>
  <c r="I11" i="97"/>
  <c r="J10" i="97"/>
  <c r="I10" i="97"/>
  <c r="J9" i="97"/>
  <c r="I9" i="97"/>
  <c r="J8" i="97"/>
  <c r="I8" i="97"/>
  <c r="J33" i="96"/>
  <c r="I33" i="96"/>
  <c r="J32" i="96"/>
  <c r="I32" i="96"/>
  <c r="J31" i="96"/>
  <c r="I31" i="96"/>
  <c r="J30" i="96"/>
  <c r="I30" i="96"/>
  <c r="J29" i="96"/>
  <c r="I29" i="96"/>
  <c r="J28" i="96"/>
  <c r="I28" i="96"/>
  <c r="J26" i="96"/>
  <c r="I26" i="96"/>
  <c r="J25" i="96"/>
  <c r="I25" i="96"/>
  <c r="J24" i="96"/>
  <c r="I24" i="96"/>
  <c r="J23" i="96"/>
  <c r="I23" i="96"/>
  <c r="J22" i="96"/>
  <c r="I22" i="96"/>
  <c r="J19" i="96"/>
  <c r="I19" i="96"/>
  <c r="J18" i="96"/>
  <c r="I18" i="96"/>
  <c r="J17" i="96"/>
  <c r="I17" i="96"/>
  <c r="J16" i="96"/>
  <c r="I16" i="96"/>
  <c r="J15" i="96"/>
  <c r="I15" i="96"/>
  <c r="J14" i="96"/>
  <c r="I14" i="96"/>
  <c r="J13" i="96"/>
  <c r="I13" i="96"/>
  <c r="J11" i="96"/>
  <c r="I11" i="96"/>
  <c r="J10" i="96"/>
  <c r="I10" i="96"/>
  <c r="J9" i="96"/>
  <c r="I9" i="96"/>
  <c r="J8" i="96"/>
  <c r="I8" i="96"/>
  <c r="J33" i="95"/>
  <c r="I33" i="95"/>
  <c r="J32" i="95"/>
  <c r="I32" i="95"/>
  <c r="J31" i="95"/>
  <c r="I31" i="95"/>
  <c r="J30" i="95"/>
  <c r="I30" i="95"/>
  <c r="J29" i="95"/>
  <c r="I29" i="95"/>
  <c r="J28" i="95"/>
  <c r="I28" i="95"/>
  <c r="J26" i="95"/>
  <c r="I26" i="95"/>
  <c r="J25" i="95"/>
  <c r="I25" i="95"/>
  <c r="J24" i="95"/>
  <c r="I24" i="95"/>
  <c r="J23" i="95"/>
  <c r="I23" i="95"/>
  <c r="J22" i="95"/>
  <c r="I22" i="95"/>
  <c r="J19" i="95"/>
  <c r="I19" i="95"/>
  <c r="J18" i="95"/>
  <c r="I18" i="95"/>
  <c r="J17" i="95"/>
  <c r="I17" i="95"/>
  <c r="J16" i="95"/>
  <c r="I16" i="95"/>
  <c r="J15" i="95"/>
  <c r="I15" i="95"/>
  <c r="J14" i="95"/>
  <c r="I14" i="95"/>
  <c r="J13" i="95"/>
  <c r="I13" i="95"/>
  <c r="J11" i="95"/>
  <c r="I11" i="95"/>
  <c r="J10" i="95"/>
  <c r="I10" i="95"/>
  <c r="J9" i="95"/>
  <c r="I9" i="95"/>
  <c r="J8" i="95"/>
  <c r="I8" i="95"/>
  <c r="J33" i="94"/>
  <c r="I33" i="94"/>
  <c r="J32" i="94"/>
  <c r="I32" i="94"/>
  <c r="J31" i="94"/>
  <c r="I31" i="94"/>
  <c r="J30" i="94"/>
  <c r="I30" i="94"/>
  <c r="J29" i="94"/>
  <c r="I29" i="94"/>
  <c r="J28" i="94"/>
  <c r="I28" i="94"/>
  <c r="J26" i="94"/>
  <c r="I26" i="94"/>
  <c r="J25" i="94"/>
  <c r="I25" i="94"/>
  <c r="J24" i="94"/>
  <c r="I24" i="94"/>
  <c r="J23" i="94"/>
  <c r="I23" i="94"/>
  <c r="J22" i="94"/>
  <c r="I22" i="94"/>
  <c r="J19" i="94"/>
  <c r="I19" i="94"/>
  <c r="J18" i="94"/>
  <c r="I18" i="94"/>
  <c r="J17" i="94"/>
  <c r="I17" i="94"/>
  <c r="J16" i="94"/>
  <c r="I16" i="94"/>
  <c r="J15" i="94"/>
  <c r="I15" i="94"/>
  <c r="J14" i="94"/>
  <c r="I14" i="94"/>
  <c r="J13" i="94"/>
  <c r="I13" i="94"/>
  <c r="J11" i="94"/>
  <c r="I11" i="94"/>
  <c r="J10" i="94"/>
  <c r="I10" i="94"/>
  <c r="J9" i="94"/>
  <c r="I9" i="94"/>
  <c r="J8" i="94"/>
  <c r="I8" i="94"/>
  <c r="J33" i="93"/>
  <c r="I33" i="93"/>
  <c r="J32" i="93"/>
  <c r="I32" i="93"/>
  <c r="J31" i="93"/>
  <c r="I31" i="93"/>
  <c r="J30" i="93"/>
  <c r="I30" i="93"/>
  <c r="J29" i="93"/>
  <c r="I29" i="93"/>
  <c r="J28" i="93"/>
  <c r="I28" i="93"/>
  <c r="J26" i="93"/>
  <c r="I26" i="93"/>
  <c r="J25" i="93"/>
  <c r="I25" i="93"/>
  <c r="J24" i="93"/>
  <c r="I24" i="93"/>
  <c r="J23" i="93"/>
  <c r="I23" i="93"/>
  <c r="J22" i="93"/>
  <c r="I22" i="93"/>
  <c r="J19" i="93"/>
  <c r="I19" i="93"/>
  <c r="J18" i="93"/>
  <c r="I18" i="93"/>
  <c r="J17" i="93"/>
  <c r="I17" i="93"/>
  <c r="J16" i="93"/>
  <c r="I16" i="93"/>
  <c r="J15" i="93"/>
  <c r="I15" i="93"/>
  <c r="J14" i="93"/>
  <c r="I14" i="93"/>
  <c r="J13" i="93"/>
  <c r="I13" i="93"/>
  <c r="J11" i="93"/>
  <c r="I11" i="93"/>
  <c r="J10" i="93"/>
  <c r="I10" i="93"/>
  <c r="J9" i="93"/>
  <c r="I9" i="93"/>
  <c r="J8" i="93"/>
  <c r="I8" i="93"/>
  <c r="J33" i="92"/>
  <c r="I33" i="92"/>
  <c r="J32" i="92"/>
  <c r="I32" i="92"/>
  <c r="J31" i="92"/>
  <c r="I31" i="92"/>
  <c r="J30" i="92"/>
  <c r="I30" i="92"/>
  <c r="J29" i="92"/>
  <c r="I29" i="92"/>
  <c r="J28" i="92"/>
  <c r="I28" i="92"/>
  <c r="J26" i="92"/>
  <c r="I26" i="92"/>
  <c r="J25" i="92"/>
  <c r="I25" i="92"/>
  <c r="J24" i="92"/>
  <c r="I24" i="92"/>
  <c r="J23" i="92"/>
  <c r="I23" i="92"/>
  <c r="J22" i="92"/>
  <c r="I22" i="92"/>
  <c r="J19" i="92"/>
  <c r="I19" i="92"/>
  <c r="J18" i="92"/>
  <c r="I18" i="92"/>
  <c r="J17" i="92"/>
  <c r="I17" i="92"/>
  <c r="J16" i="92"/>
  <c r="I16" i="92"/>
  <c r="J15" i="92"/>
  <c r="I15" i="92"/>
  <c r="J14" i="92"/>
  <c r="I14" i="92"/>
  <c r="J13" i="92"/>
  <c r="I13" i="92"/>
  <c r="J11" i="92"/>
  <c r="I11" i="92"/>
  <c r="J10" i="92"/>
  <c r="I10" i="92"/>
  <c r="J9" i="92"/>
  <c r="I9" i="92"/>
  <c r="J8" i="92"/>
  <c r="I8" i="92"/>
  <c r="J33" i="91"/>
  <c r="I33" i="91"/>
  <c r="J32" i="91"/>
  <c r="I32" i="91"/>
  <c r="J31" i="91"/>
  <c r="I31" i="91"/>
  <c r="J30" i="91"/>
  <c r="I30" i="91"/>
  <c r="J29" i="91"/>
  <c r="I29" i="91"/>
  <c r="J28" i="91"/>
  <c r="I28" i="91"/>
  <c r="J26" i="91"/>
  <c r="I26" i="91"/>
  <c r="J25" i="91"/>
  <c r="I25" i="91"/>
  <c r="J24" i="91"/>
  <c r="I24" i="91"/>
  <c r="J23" i="91"/>
  <c r="I23" i="91"/>
  <c r="J22" i="91"/>
  <c r="I22" i="91"/>
  <c r="J19" i="91"/>
  <c r="I19" i="91"/>
  <c r="J18" i="91"/>
  <c r="I18" i="91"/>
  <c r="J17" i="91"/>
  <c r="I17" i="91"/>
  <c r="J16" i="91"/>
  <c r="I16" i="91"/>
  <c r="J15" i="91"/>
  <c r="I15" i="91"/>
  <c r="J14" i="91"/>
  <c r="I14" i="91"/>
  <c r="J13" i="91"/>
  <c r="I13" i="91"/>
  <c r="J11" i="91"/>
  <c r="I11" i="91"/>
  <c r="J10" i="91"/>
  <c r="I10" i="91"/>
  <c r="J9" i="91"/>
  <c r="I9" i="91"/>
  <c r="J8" i="91"/>
  <c r="I8" i="91"/>
  <c r="J33" i="90"/>
  <c r="I33" i="90"/>
  <c r="J32" i="90"/>
  <c r="I32" i="90"/>
  <c r="J31" i="90"/>
  <c r="I31" i="90"/>
  <c r="J30" i="90"/>
  <c r="I30" i="90"/>
  <c r="J29" i="90"/>
  <c r="I29" i="90"/>
  <c r="J28" i="90"/>
  <c r="I28" i="90"/>
  <c r="J26" i="90"/>
  <c r="I26" i="90"/>
  <c r="J25" i="90"/>
  <c r="I25" i="90"/>
  <c r="J24" i="90"/>
  <c r="I24" i="90"/>
  <c r="J23" i="90"/>
  <c r="I23" i="90"/>
  <c r="J22" i="90"/>
  <c r="I22" i="90"/>
  <c r="J19" i="90"/>
  <c r="I19" i="90"/>
  <c r="J18" i="90"/>
  <c r="I18" i="90"/>
  <c r="J17" i="90"/>
  <c r="I17" i="90"/>
  <c r="J16" i="90"/>
  <c r="I16" i="90"/>
  <c r="J15" i="90"/>
  <c r="I15" i="90"/>
  <c r="J14" i="90"/>
  <c r="I14" i="90"/>
  <c r="J13" i="90"/>
  <c r="I13" i="90"/>
  <c r="J11" i="90"/>
  <c r="I11" i="90"/>
  <c r="J10" i="90"/>
  <c r="I10" i="90"/>
  <c r="J9" i="90"/>
  <c r="I9" i="90"/>
  <c r="J8" i="90"/>
  <c r="I8" i="90"/>
  <c r="J33" i="89"/>
  <c r="I33" i="89"/>
  <c r="J32" i="89"/>
  <c r="I32" i="89"/>
  <c r="J31" i="89"/>
  <c r="I31" i="89"/>
  <c r="J30" i="89"/>
  <c r="I30" i="89"/>
  <c r="J29" i="89"/>
  <c r="I29" i="89"/>
  <c r="J28" i="89"/>
  <c r="I28" i="89"/>
  <c r="J26" i="89"/>
  <c r="I26" i="89"/>
  <c r="J25" i="89"/>
  <c r="I25" i="89"/>
  <c r="J24" i="89"/>
  <c r="I24" i="89"/>
  <c r="J23" i="89"/>
  <c r="I23" i="89"/>
  <c r="J22" i="89"/>
  <c r="I22" i="89"/>
  <c r="J19" i="89"/>
  <c r="I19" i="89"/>
  <c r="J18" i="89"/>
  <c r="I18" i="89"/>
  <c r="J17" i="89"/>
  <c r="I17" i="89"/>
  <c r="J16" i="89"/>
  <c r="I16" i="89"/>
  <c r="J15" i="89"/>
  <c r="I15" i="89"/>
  <c r="J14" i="89"/>
  <c r="I14" i="89"/>
  <c r="J13" i="89"/>
  <c r="I13" i="89"/>
  <c r="J11" i="89"/>
  <c r="I11" i="89"/>
  <c r="J10" i="89"/>
  <c r="I10" i="89"/>
  <c r="J9" i="89"/>
  <c r="I9" i="89"/>
  <c r="J8" i="89"/>
  <c r="I8" i="89"/>
  <c r="J33" i="88"/>
  <c r="I33" i="88"/>
  <c r="J32" i="88"/>
  <c r="I32" i="88"/>
  <c r="J31" i="88"/>
  <c r="I31" i="88"/>
  <c r="J30" i="88"/>
  <c r="I30" i="88"/>
  <c r="J29" i="88"/>
  <c r="I29" i="88"/>
  <c r="J28" i="88"/>
  <c r="I28" i="88"/>
  <c r="J26" i="88"/>
  <c r="I26" i="88"/>
  <c r="J25" i="88"/>
  <c r="I25" i="88"/>
  <c r="J24" i="88"/>
  <c r="I24" i="88"/>
  <c r="J23" i="88"/>
  <c r="I23" i="88"/>
  <c r="J22" i="88"/>
  <c r="I22" i="88"/>
  <c r="J19" i="88"/>
  <c r="I19" i="88"/>
  <c r="J18" i="88"/>
  <c r="I18" i="88"/>
  <c r="J17" i="88"/>
  <c r="I17" i="88"/>
  <c r="J16" i="88"/>
  <c r="I16" i="88"/>
  <c r="J15" i="88"/>
  <c r="I15" i="88"/>
  <c r="J14" i="88"/>
  <c r="I14" i="88"/>
  <c r="J13" i="88"/>
  <c r="I13" i="88"/>
  <c r="J11" i="88"/>
  <c r="I11" i="88"/>
  <c r="J10" i="88"/>
  <c r="I10" i="88"/>
  <c r="J9" i="88"/>
  <c r="I9" i="88"/>
  <c r="J8" i="88"/>
  <c r="I8" i="88"/>
  <c r="J33" i="87"/>
  <c r="I33" i="87"/>
  <c r="J32" i="87"/>
  <c r="I32" i="87"/>
  <c r="J31" i="87"/>
  <c r="I31" i="87"/>
  <c r="J30" i="87"/>
  <c r="I30" i="87"/>
  <c r="J29" i="87"/>
  <c r="I29" i="87"/>
  <c r="J28" i="87"/>
  <c r="I28" i="87"/>
  <c r="J26" i="87"/>
  <c r="I26" i="87"/>
  <c r="J25" i="87"/>
  <c r="I25" i="87"/>
  <c r="J24" i="87"/>
  <c r="I24" i="87"/>
  <c r="J23" i="87"/>
  <c r="I23" i="87"/>
  <c r="J22" i="87"/>
  <c r="I22" i="87"/>
  <c r="J19" i="87"/>
  <c r="I19" i="87"/>
  <c r="J18" i="87"/>
  <c r="I18" i="87"/>
  <c r="J17" i="87"/>
  <c r="I17" i="87"/>
  <c r="J16" i="87"/>
  <c r="I16" i="87"/>
  <c r="J15" i="87"/>
  <c r="I15" i="87"/>
  <c r="J14" i="87"/>
  <c r="I14" i="87"/>
  <c r="J13" i="87"/>
  <c r="I13" i="87"/>
  <c r="J11" i="87"/>
  <c r="I11" i="87"/>
  <c r="J10" i="87"/>
  <c r="I10" i="87"/>
  <c r="J9" i="87"/>
  <c r="I9" i="87"/>
  <c r="J8" i="87"/>
  <c r="I8" i="87"/>
  <c r="J33" i="86"/>
  <c r="I33" i="86"/>
  <c r="J32" i="86"/>
  <c r="I32" i="86"/>
  <c r="J31" i="86"/>
  <c r="I31" i="86"/>
  <c r="J30" i="86"/>
  <c r="I30" i="86"/>
  <c r="J29" i="86"/>
  <c r="I29" i="86"/>
  <c r="J28" i="86"/>
  <c r="I28" i="86"/>
  <c r="J26" i="86"/>
  <c r="I26" i="86"/>
  <c r="J25" i="86"/>
  <c r="I25" i="86"/>
  <c r="J24" i="86"/>
  <c r="I24" i="86"/>
  <c r="J23" i="86"/>
  <c r="I23" i="86"/>
  <c r="J22" i="86"/>
  <c r="I22" i="86"/>
  <c r="J19" i="86"/>
  <c r="I19" i="86"/>
  <c r="J18" i="86"/>
  <c r="I18" i="86"/>
  <c r="J17" i="86"/>
  <c r="I17" i="86"/>
  <c r="J16" i="86"/>
  <c r="I16" i="86"/>
  <c r="J15" i="86"/>
  <c r="I15" i="86"/>
  <c r="J14" i="86"/>
  <c r="I14" i="86"/>
  <c r="J13" i="86"/>
  <c r="I13" i="86"/>
  <c r="J11" i="86"/>
  <c r="I11" i="86"/>
  <c r="J10" i="86"/>
  <c r="I10" i="86"/>
  <c r="J9" i="86"/>
  <c r="I9" i="86"/>
  <c r="J8" i="86"/>
  <c r="I8" i="86"/>
  <c r="J33" i="85"/>
  <c r="I33" i="85"/>
  <c r="J32" i="85"/>
  <c r="I32" i="85"/>
  <c r="J31" i="85"/>
  <c r="I31" i="85"/>
  <c r="J30" i="85"/>
  <c r="I30" i="85"/>
  <c r="J29" i="85"/>
  <c r="I29" i="85"/>
  <c r="J28" i="85"/>
  <c r="I28" i="85"/>
  <c r="J26" i="85"/>
  <c r="I26" i="85"/>
  <c r="J25" i="85"/>
  <c r="I25" i="85"/>
  <c r="J24" i="85"/>
  <c r="I24" i="85"/>
  <c r="J23" i="85"/>
  <c r="I23" i="85"/>
  <c r="J22" i="85"/>
  <c r="I22" i="85"/>
  <c r="J19" i="85"/>
  <c r="I19" i="85"/>
  <c r="J18" i="85"/>
  <c r="I18" i="85"/>
  <c r="J17" i="85"/>
  <c r="I17" i="85"/>
  <c r="J16" i="85"/>
  <c r="I16" i="85"/>
  <c r="J15" i="85"/>
  <c r="I15" i="85"/>
  <c r="J14" i="85"/>
  <c r="I14" i="85"/>
  <c r="J13" i="85"/>
  <c r="I13" i="85"/>
  <c r="J11" i="85"/>
  <c r="I11" i="85"/>
  <c r="J10" i="85"/>
  <c r="I10" i="85"/>
  <c r="J9" i="85"/>
  <c r="I9" i="85"/>
  <c r="J8" i="85"/>
  <c r="I8" i="85"/>
  <c r="J33" i="84"/>
  <c r="I33" i="84"/>
  <c r="J32" i="84"/>
  <c r="I32" i="84"/>
  <c r="J31" i="84"/>
  <c r="I31" i="84"/>
  <c r="J30" i="84"/>
  <c r="I30" i="84"/>
  <c r="J29" i="84"/>
  <c r="I29" i="84"/>
  <c r="J28" i="84"/>
  <c r="I28" i="84"/>
  <c r="J26" i="84"/>
  <c r="I26" i="84"/>
  <c r="J25" i="84"/>
  <c r="I25" i="84"/>
  <c r="J24" i="84"/>
  <c r="I24" i="84"/>
  <c r="J23" i="84"/>
  <c r="I23" i="84"/>
  <c r="J22" i="84"/>
  <c r="I22" i="84"/>
  <c r="J19" i="84"/>
  <c r="I19" i="84"/>
  <c r="J18" i="84"/>
  <c r="I18" i="84"/>
  <c r="J17" i="84"/>
  <c r="I17" i="84"/>
  <c r="J16" i="84"/>
  <c r="I16" i="84"/>
  <c r="J15" i="84"/>
  <c r="I15" i="84"/>
  <c r="J14" i="84"/>
  <c r="I14" i="84"/>
  <c r="J13" i="84"/>
  <c r="I13" i="84"/>
  <c r="J11" i="84"/>
  <c r="I11" i="84"/>
  <c r="J10" i="84"/>
  <c r="I10" i="84"/>
  <c r="J9" i="84"/>
  <c r="I9" i="84"/>
  <c r="J8" i="84"/>
  <c r="I8" i="84"/>
  <c r="J33" i="83"/>
  <c r="I33" i="83"/>
  <c r="J32" i="83"/>
  <c r="I32" i="83"/>
  <c r="J31" i="83"/>
  <c r="I31" i="83"/>
  <c r="J30" i="83"/>
  <c r="I30" i="83"/>
  <c r="J29" i="83"/>
  <c r="I29" i="83"/>
  <c r="J28" i="83"/>
  <c r="I28" i="83"/>
  <c r="J26" i="83"/>
  <c r="I26" i="83"/>
  <c r="J25" i="83"/>
  <c r="I25" i="83"/>
  <c r="J24" i="83"/>
  <c r="I24" i="83"/>
  <c r="J23" i="83"/>
  <c r="I23" i="83"/>
  <c r="J22" i="83"/>
  <c r="I22" i="83"/>
  <c r="J19" i="83"/>
  <c r="I19" i="83"/>
  <c r="J18" i="83"/>
  <c r="I18" i="83"/>
  <c r="J17" i="83"/>
  <c r="I17" i="83"/>
  <c r="J16" i="83"/>
  <c r="I16" i="83"/>
  <c r="J15" i="83"/>
  <c r="I15" i="83"/>
  <c r="J14" i="83"/>
  <c r="I14" i="83"/>
  <c r="J13" i="83"/>
  <c r="I13" i="83"/>
  <c r="J11" i="83"/>
  <c r="I11" i="83"/>
  <c r="J10" i="83"/>
  <c r="I10" i="83"/>
  <c r="J9" i="83"/>
  <c r="I9" i="83"/>
  <c r="J8" i="83"/>
  <c r="I8" i="83"/>
  <c r="J33" i="82"/>
  <c r="I33" i="82"/>
  <c r="J32" i="82"/>
  <c r="I32" i="82"/>
  <c r="J31" i="82"/>
  <c r="I31" i="82"/>
  <c r="J30" i="82"/>
  <c r="I30" i="82"/>
  <c r="J29" i="82"/>
  <c r="I29" i="82"/>
  <c r="J28" i="82"/>
  <c r="I28" i="82"/>
  <c r="J26" i="82"/>
  <c r="I26" i="82"/>
  <c r="J25" i="82"/>
  <c r="I25" i="82"/>
  <c r="J24" i="82"/>
  <c r="I24" i="82"/>
  <c r="J23" i="82"/>
  <c r="I23" i="82"/>
  <c r="J22" i="82"/>
  <c r="I22" i="82"/>
  <c r="J19" i="82"/>
  <c r="I19" i="82"/>
  <c r="J18" i="82"/>
  <c r="I18" i="82"/>
  <c r="J17" i="82"/>
  <c r="I17" i="82"/>
  <c r="J16" i="82"/>
  <c r="I16" i="82"/>
  <c r="J15" i="82"/>
  <c r="I15" i="82"/>
  <c r="J14" i="82"/>
  <c r="I14" i="82"/>
  <c r="J13" i="82"/>
  <c r="I13" i="82"/>
  <c r="J11" i="82"/>
  <c r="I11" i="82"/>
  <c r="J10" i="82"/>
  <c r="I10" i="82"/>
  <c r="J9" i="82"/>
  <c r="I9" i="82"/>
  <c r="J8" i="82"/>
  <c r="I8" i="82"/>
  <c r="J33" i="81"/>
  <c r="I33" i="81"/>
  <c r="J32" i="81"/>
  <c r="I32" i="81"/>
  <c r="J31" i="81"/>
  <c r="I31" i="81"/>
  <c r="J30" i="81"/>
  <c r="I30" i="81"/>
  <c r="J29" i="81"/>
  <c r="I29" i="81"/>
  <c r="J28" i="81"/>
  <c r="I28" i="81"/>
  <c r="J26" i="81"/>
  <c r="I26" i="81"/>
  <c r="J25" i="81"/>
  <c r="I25" i="81"/>
  <c r="J24" i="81"/>
  <c r="I24" i="81"/>
  <c r="J23" i="81"/>
  <c r="I23" i="81"/>
  <c r="J22" i="81"/>
  <c r="I22" i="81"/>
  <c r="J19" i="81"/>
  <c r="I19" i="81"/>
  <c r="J18" i="81"/>
  <c r="I18" i="81"/>
  <c r="J17" i="81"/>
  <c r="I17" i="81"/>
  <c r="J16" i="81"/>
  <c r="I16" i="81"/>
  <c r="J15" i="81"/>
  <c r="I15" i="81"/>
  <c r="J14" i="81"/>
  <c r="I14" i="81"/>
  <c r="J13" i="81"/>
  <c r="I13" i="81"/>
  <c r="J11" i="81"/>
  <c r="I11" i="81"/>
  <c r="J10" i="81"/>
  <c r="I10" i="81"/>
  <c r="J9" i="81"/>
  <c r="I9" i="81"/>
  <c r="J8" i="81"/>
  <c r="I8" i="81"/>
  <c r="J33" i="80"/>
  <c r="I33" i="80"/>
  <c r="J32" i="80"/>
  <c r="I32" i="80"/>
  <c r="J31" i="80"/>
  <c r="I31" i="80"/>
  <c r="J30" i="80"/>
  <c r="I30" i="80"/>
  <c r="J29" i="80"/>
  <c r="I29" i="80"/>
  <c r="J28" i="80"/>
  <c r="I28" i="80"/>
  <c r="J26" i="80"/>
  <c r="I26" i="80"/>
  <c r="J25" i="80"/>
  <c r="I25" i="80"/>
  <c r="J24" i="80"/>
  <c r="I24" i="80"/>
  <c r="J23" i="80"/>
  <c r="I23" i="80"/>
  <c r="J22" i="80"/>
  <c r="I22" i="80"/>
  <c r="J19" i="80"/>
  <c r="I19" i="80"/>
  <c r="J18" i="80"/>
  <c r="I18" i="80"/>
  <c r="J17" i="80"/>
  <c r="I17" i="80"/>
  <c r="J16" i="80"/>
  <c r="I16" i="80"/>
  <c r="J15" i="80"/>
  <c r="I15" i="80"/>
  <c r="J14" i="80"/>
  <c r="I14" i="80"/>
  <c r="J13" i="80"/>
  <c r="I13" i="80"/>
  <c r="J11" i="80"/>
  <c r="I11" i="80"/>
  <c r="J10" i="80"/>
  <c r="I10" i="80"/>
  <c r="J9" i="80"/>
  <c r="I9" i="80"/>
  <c r="J8" i="80"/>
  <c r="I8" i="80"/>
  <c r="J33" i="79"/>
  <c r="I33" i="79"/>
  <c r="J32" i="79"/>
  <c r="I32" i="79"/>
  <c r="J31" i="79"/>
  <c r="I31" i="79"/>
  <c r="J30" i="79"/>
  <c r="I30" i="79"/>
  <c r="J29" i="79"/>
  <c r="I29" i="79"/>
  <c r="J28" i="79"/>
  <c r="I28" i="79"/>
  <c r="J26" i="79"/>
  <c r="I26" i="79"/>
  <c r="J25" i="79"/>
  <c r="I25" i="79"/>
  <c r="J24" i="79"/>
  <c r="I24" i="79"/>
  <c r="J23" i="79"/>
  <c r="I23" i="79"/>
  <c r="J22" i="79"/>
  <c r="I22" i="79"/>
  <c r="J19" i="79"/>
  <c r="I19" i="79"/>
  <c r="J18" i="79"/>
  <c r="I18" i="79"/>
  <c r="J17" i="79"/>
  <c r="I17" i="79"/>
  <c r="J16" i="79"/>
  <c r="I16" i="79"/>
  <c r="J15" i="79"/>
  <c r="I15" i="79"/>
  <c r="J14" i="79"/>
  <c r="I14" i="79"/>
  <c r="J13" i="79"/>
  <c r="I13" i="79"/>
  <c r="J11" i="79"/>
  <c r="I11" i="79"/>
  <c r="J10" i="79"/>
  <c r="I10" i="79"/>
  <c r="J9" i="79"/>
  <c r="I9" i="79"/>
  <c r="J8" i="79"/>
  <c r="I8" i="79"/>
  <c r="J33" i="78"/>
  <c r="I33" i="78"/>
  <c r="J32" i="78"/>
  <c r="I32" i="78"/>
  <c r="J31" i="78"/>
  <c r="I31" i="78"/>
  <c r="J30" i="78"/>
  <c r="I30" i="78"/>
  <c r="J29" i="78"/>
  <c r="I29" i="78"/>
  <c r="J28" i="78"/>
  <c r="I28" i="78"/>
  <c r="J26" i="78"/>
  <c r="I26" i="78"/>
  <c r="J25" i="78"/>
  <c r="I25" i="78"/>
  <c r="J24" i="78"/>
  <c r="I24" i="78"/>
  <c r="J23" i="78"/>
  <c r="I23" i="78"/>
  <c r="J22" i="78"/>
  <c r="I22" i="78"/>
  <c r="J19" i="78"/>
  <c r="I19" i="78"/>
  <c r="J18" i="78"/>
  <c r="I18" i="78"/>
  <c r="J17" i="78"/>
  <c r="I17" i="78"/>
  <c r="J16" i="78"/>
  <c r="I16" i="78"/>
  <c r="J15" i="78"/>
  <c r="I15" i="78"/>
  <c r="J14" i="78"/>
  <c r="I14" i="78"/>
  <c r="J13" i="78"/>
  <c r="I13" i="78"/>
  <c r="J11" i="78"/>
  <c r="I11" i="78"/>
  <c r="J10" i="78"/>
  <c r="I10" i="78"/>
  <c r="J9" i="78"/>
  <c r="I9" i="78"/>
  <c r="J8" i="78"/>
  <c r="I8" i="78"/>
  <c r="J33" i="77"/>
  <c r="I33" i="77"/>
  <c r="J32" i="77"/>
  <c r="I32" i="77"/>
  <c r="J31" i="77"/>
  <c r="I31" i="77"/>
  <c r="J30" i="77"/>
  <c r="I30" i="77"/>
  <c r="J29" i="77"/>
  <c r="I29" i="77"/>
  <c r="J28" i="77"/>
  <c r="I28" i="77"/>
  <c r="J26" i="77"/>
  <c r="I26" i="77"/>
  <c r="J25" i="77"/>
  <c r="I25" i="77"/>
  <c r="J24" i="77"/>
  <c r="I24" i="77"/>
  <c r="J23" i="77"/>
  <c r="I23" i="77"/>
  <c r="J22" i="77"/>
  <c r="I22" i="77"/>
  <c r="J19" i="77"/>
  <c r="I19" i="77"/>
  <c r="J18" i="77"/>
  <c r="I18" i="77"/>
  <c r="J17" i="77"/>
  <c r="I17" i="77"/>
  <c r="J16" i="77"/>
  <c r="I16" i="77"/>
  <c r="J15" i="77"/>
  <c r="I15" i="77"/>
  <c r="J14" i="77"/>
  <c r="I14" i="77"/>
  <c r="J13" i="77"/>
  <c r="I13" i="77"/>
  <c r="J11" i="77"/>
  <c r="I11" i="77"/>
  <c r="J10" i="77"/>
  <c r="I10" i="77"/>
  <c r="J9" i="77"/>
  <c r="I9" i="77"/>
  <c r="J8" i="77"/>
  <c r="I8" i="77"/>
  <c r="J33" i="76"/>
  <c r="I33" i="76"/>
  <c r="J32" i="76"/>
  <c r="I32" i="76"/>
  <c r="J31" i="76"/>
  <c r="I31" i="76"/>
  <c r="J30" i="76"/>
  <c r="I30" i="76"/>
  <c r="J29" i="76"/>
  <c r="I29" i="76"/>
  <c r="J28" i="76"/>
  <c r="I28" i="76"/>
  <c r="J26" i="76"/>
  <c r="I26" i="76"/>
  <c r="J25" i="76"/>
  <c r="I25" i="76"/>
  <c r="J24" i="76"/>
  <c r="I24" i="76"/>
  <c r="J23" i="76"/>
  <c r="I23" i="76"/>
  <c r="J22" i="76"/>
  <c r="I22" i="76"/>
  <c r="J19" i="76"/>
  <c r="I19" i="76"/>
  <c r="J18" i="76"/>
  <c r="I18" i="76"/>
  <c r="J17" i="76"/>
  <c r="I17" i="76"/>
  <c r="J16" i="76"/>
  <c r="I16" i="76"/>
  <c r="J15" i="76"/>
  <c r="I15" i="76"/>
  <c r="J14" i="76"/>
  <c r="I14" i="76"/>
  <c r="J13" i="76"/>
  <c r="I13" i="76"/>
  <c r="J11" i="76"/>
  <c r="I11" i="76"/>
  <c r="J10" i="76"/>
  <c r="I10" i="76"/>
  <c r="J9" i="76"/>
  <c r="I9" i="76"/>
  <c r="J8" i="76"/>
  <c r="I8" i="76"/>
  <c r="J33" i="75"/>
  <c r="I33" i="75"/>
  <c r="J32" i="75"/>
  <c r="I32" i="75"/>
  <c r="J31" i="75"/>
  <c r="I31" i="75"/>
  <c r="J30" i="75"/>
  <c r="I30" i="75"/>
  <c r="J29" i="75"/>
  <c r="I29" i="75"/>
  <c r="J28" i="75"/>
  <c r="I28" i="75"/>
  <c r="J26" i="75"/>
  <c r="I26" i="75"/>
  <c r="J25" i="75"/>
  <c r="I25" i="75"/>
  <c r="J24" i="75"/>
  <c r="I24" i="75"/>
  <c r="J23" i="75"/>
  <c r="I23" i="75"/>
  <c r="J22" i="75"/>
  <c r="I22" i="75"/>
  <c r="J19" i="75"/>
  <c r="I19" i="75"/>
  <c r="J18" i="75"/>
  <c r="I18" i="75"/>
  <c r="J17" i="75"/>
  <c r="I17" i="75"/>
  <c r="J16" i="75"/>
  <c r="I16" i="75"/>
  <c r="J15" i="75"/>
  <c r="I15" i="75"/>
  <c r="J14" i="75"/>
  <c r="I14" i="75"/>
  <c r="J13" i="75"/>
  <c r="I13" i="75"/>
  <c r="J11" i="75"/>
  <c r="I11" i="75"/>
  <c r="J10" i="75"/>
  <c r="I10" i="75"/>
  <c r="J9" i="75"/>
  <c r="I9" i="75"/>
  <c r="J8" i="75"/>
  <c r="I8" i="75"/>
  <c r="J33" i="74"/>
  <c r="I33" i="74"/>
  <c r="J32" i="74"/>
  <c r="I32" i="74"/>
  <c r="J31" i="74"/>
  <c r="I31" i="74"/>
  <c r="J30" i="74"/>
  <c r="I30" i="74"/>
  <c r="J29" i="74"/>
  <c r="I29" i="74"/>
  <c r="J28" i="74"/>
  <c r="I28" i="74"/>
  <c r="J26" i="74"/>
  <c r="I26" i="74"/>
  <c r="J25" i="74"/>
  <c r="I25" i="74"/>
  <c r="J24" i="74"/>
  <c r="I24" i="74"/>
  <c r="J23" i="74"/>
  <c r="I23" i="74"/>
  <c r="J22" i="74"/>
  <c r="I22" i="74"/>
  <c r="J19" i="74"/>
  <c r="I19" i="74"/>
  <c r="J18" i="74"/>
  <c r="I18" i="74"/>
  <c r="J17" i="74"/>
  <c r="I17" i="74"/>
  <c r="J16" i="74"/>
  <c r="I16" i="74"/>
  <c r="J15" i="74"/>
  <c r="I15" i="74"/>
  <c r="J14" i="74"/>
  <c r="I14" i="74"/>
  <c r="J13" i="74"/>
  <c r="I13" i="74"/>
  <c r="J11" i="74"/>
  <c r="I11" i="74"/>
  <c r="J10" i="74"/>
  <c r="I10" i="74"/>
  <c r="J9" i="74"/>
  <c r="I9" i="74"/>
  <c r="J8" i="74"/>
  <c r="I8" i="74"/>
  <c r="J33" i="73"/>
  <c r="I33" i="73"/>
  <c r="J32" i="73"/>
  <c r="I32" i="73"/>
  <c r="J31" i="73"/>
  <c r="I31" i="73"/>
  <c r="J30" i="73"/>
  <c r="I30" i="73"/>
  <c r="J29" i="73"/>
  <c r="I29" i="73"/>
  <c r="J28" i="73"/>
  <c r="I28" i="73"/>
  <c r="J26" i="73"/>
  <c r="I26" i="73"/>
  <c r="J25" i="73"/>
  <c r="I25" i="73"/>
  <c r="J24" i="73"/>
  <c r="I24" i="73"/>
  <c r="J23" i="73"/>
  <c r="I23" i="73"/>
  <c r="J22" i="73"/>
  <c r="I22" i="73"/>
  <c r="J19" i="73"/>
  <c r="I19" i="73"/>
  <c r="J18" i="73"/>
  <c r="I18" i="73"/>
  <c r="J17" i="73"/>
  <c r="I17" i="73"/>
  <c r="J16" i="73"/>
  <c r="I16" i="73"/>
  <c r="J15" i="73"/>
  <c r="I15" i="73"/>
  <c r="J14" i="73"/>
  <c r="I14" i="73"/>
  <c r="J13" i="73"/>
  <c r="I13" i="73"/>
  <c r="J11" i="73"/>
  <c r="I11" i="73"/>
  <c r="J10" i="73"/>
  <c r="I10" i="73"/>
  <c r="J9" i="73"/>
  <c r="I9" i="73"/>
  <c r="J8" i="73"/>
  <c r="I8" i="73"/>
  <c r="J33" i="72"/>
  <c r="I33" i="72"/>
  <c r="J32" i="72"/>
  <c r="I32" i="72"/>
  <c r="J31" i="72"/>
  <c r="I31" i="72"/>
  <c r="J30" i="72"/>
  <c r="I30" i="72"/>
  <c r="J29" i="72"/>
  <c r="I29" i="72"/>
  <c r="J28" i="72"/>
  <c r="I28" i="72"/>
  <c r="J26" i="72"/>
  <c r="I26" i="72"/>
  <c r="J25" i="72"/>
  <c r="I25" i="72"/>
  <c r="J24" i="72"/>
  <c r="I24" i="72"/>
  <c r="J23" i="72"/>
  <c r="I23" i="72"/>
  <c r="J22" i="72"/>
  <c r="I22" i="72"/>
  <c r="J19" i="72"/>
  <c r="I19" i="72"/>
  <c r="J18" i="72"/>
  <c r="I18" i="72"/>
  <c r="J17" i="72"/>
  <c r="I17" i="72"/>
  <c r="J16" i="72"/>
  <c r="I16" i="72"/>
  <c r="J15" i="72"/>
  <c r="I15" i="72"/>
  <c r="J14" i="72"/>
  <c r="I14" i="72"/>
  <c r="J13" i="72"/>
  <c r="I13" i="72"/>
  <c r="J11" i="72"/>
  <c r="I11" i="72"/>
  <c r="J10" i="72"/>
  <c r="I10" i="72"/>
  <c r="J9" i="72"/>
  <c r="I9" i="72"/>
  <c r="J8" i="72"/>
  <c r="I8" i="72"/>
  <c r="J33" i="71"/>
  <c r="I33" i="71"/>
  <c r="J32" i="71"/>
  <c r="I32" i="71"/>
  <c r="J31" i="71"/>
  <c r="I31" i="71"/>
  <c r="J30" i="71"/>
  <c r="I30" i="71"/>
  <c r="J29" i="71"/>
  <c r="I29" i="71"/>
  <c r="J28" i="71"/>
  <c r="I28" i="71"/>
  <c r="J26" i="71"/>
  <c r="I26" i="71"/>
  <c r="J25" i="71"/>
  <c r="I25" i="71"/>
  <c r="J24" i="71"/>
  <c r="I24" i="71"/>
  <c r="J23" i="71"/>
  <c r="I23" i="71"/>
  <c r="J22" i="71"/>
  <c r="I22" i="71"/>
  <c r="J19" i="71"/>
  <c r="I19" i="71"/>
  <c r="J18" i="71"/>
  <c r="I18" i="71"/>
  <c r="J17" i="71"/>
  <c r="I17" i="71"/>
  <c r="J16" i="71"/>
  <c r="I16" i="71"/>
  <c r="J15" i="71"/>
  <c r="I15" i="71"/>
  <c r="J14" i="71"/>
  <c r="I14" i="71"/>
  <c r="J13" i="71"/>
  <c r="I13" i="71"/>
  <c r="J11" i="71"/>
  <c r="I11" i="71"/>
  <c r="J10" i="71"/>
  <c r="I10" i="71"/>
  <c r="J9" i="71"/>
  <c r="I9" i="71"/>
  <c r="J8" i="71"/>
  <c r="I8" i="71"/>
  <c r="J33" i="70"/>
  <c r="I33" i="70"/>
  <c r="J32" i="70"/>
  <c r="I32" i="70"/>
  <c r="J31" i="70"/>
  <c r="I31" i="70"/>
  <c r="J30" i="70"/>
  <c r="I30" i="70"/>
  <c r="J29" i="70"/>
  <c r="I29" i="70"/>
  <c r="J28" i="70"/>
  <c r="I28" i="70"/>
  <c r="J26" i="70"/>
  <c r="I26" i="70"/>
  <c r="J25" i="70"/>
  <c r="I25" i="70"/>
  <c r="J24" i="70"/>
  <c r="I24" i="70"/>
  <c r="J23" i="70"/>
  <c r="I23" i="70"/>
  <c r="J22" i="70"/>
  <c r="I22" i="70"/>
  <c r="J19" i="70"/>
  <c r="I19" i="70"/>
  <c r="J18" i="70"/>
  <c r="I18" i="70"/>
  <c r="J17" i="70"/>
  <c r="I17" i="70"/>
  <c r="J16" i="70"/>
  <c r="I16" i="70"/>
  <c r="J15" i="70"/>
  <c r="I15" i="70"/>
  <c r="J14" i="70"/>
  <c r="I14" i="70"/>
  <c r="J13" i="70"/>
  <c r="I13" i="70"/>
  <c r="J11" i="70"/>
  <c r="I11" i="70"/>
  <c r="J10" i="70"/>
  <c r="I10" i="70"/>
  <c r="J9" i="70"/>
  <c r="I9" i="70"/>
  <c r="J8" i="70"/>
  <c r="I8" i="70"/>
  <c r="J33" i="69"/>
  <c r="I33" i="69"/>
  <c r="J32" i="69"/>
  <c r="I32" i="69"/>
  <c r="J31" i="69"/>
  <c r="I31" i="69"/>
  <c r="J30" i="69"/>
  <c r="I30" i="69"/>
  <c r="J29" i="69"/>
  <c r="I29" i="69"/>
  <c r="J28" i="69"/>
  <c r="I28" i="69"/>
  <c r="J26" i="69"/>
  <c r="I26" i="69"/>
  <c r="J25" i="69"/>
  <c r="I25" i="69"/>
  <c r="J24" i="69"/>
  <c r="I24" i="69"/>
  <c r="J23" i="69"/>
  <c r="I23" i="69"/>
  <c r="J22" i="69"/>
  <c r="I22" i="69"/>
  <c r="J19" i="69"/>
  <c r="I19" i="69"/>
  <c r="J18" i="69"/>
  <c r="I18" i="69"/>
  <c r="J17" i="69"/>
  <c r="I17" i="69"/>
  <c r="J16" i="69"/>
  <c r="I16" i="69"/>
  <c r="J15" i="69"/>
  <c r="I15" i="69"/>
  <c r="J14" i="69"/>
  <c r="I14" i="69"/>
  <c r="J13" i="69"/>
  <c r="I13" i="69"/>
  <c r="J11" i="69"/>
  <c r="I11" i="69"/>
  <c r="J10" i="69"/>
  <c r="I10" i="69"/>
  <c r="J9" i="69"/>
  <c r="I9" i="69"/>
  <c r="J8" i="69"/>
  <c r="I8" i="69"/>
  <c r="J33" i="68"/>
  <c r="I33" i="68"/>
  <c r="J32" i="68"/>
  <c r="I32" i="68"/>
  <c r="J31" i="68"/>
  <c r="I31" i="68"/>
  <c r="J30" i="68"/>
  <c r="I30" i="68"/>
  <c r="J29" i="68"/>
  <c r="I29" i="68"/>
  <c r="J28" i="68"/>
  <c r="I28" i="68"/>
  <c r="J26" i="68"/>
  <c r="I26" i="68"/>
  <c r="J25" i="68"/>
  <c r="I25" i="68"/>
  <c r="J24" i="68"/>
  <c r="I24" i="68"/>
  <c r="J23" i="68"/>
  <c r="I23" i="68"/>
  <c r="J22" i="68"/>
  <c r="I22" i="68"/>
  <c r="J19" i="68"/>
  <c r="I19" i="68"/>
  <c r="J18" i="68"/>
  <c r="I18" i="68"/>
  <c r="J17" i="68"/>
  <c r="I17" i="68"/>
  <c r="J16" i="68"/>
  <c r="I16" i="68"/>
  <c r="J15" i="68"/>
  <c r="I15" i="68"/>
  <c r="J14" i="68"/>
  <c r="I14" i="68"/>
  <c r="J13" i="68"/>
  <c r="I13" i="68"/>
  <c r="J11" i="68"/>
  <c r="I11" i="68"/>
  <c r="J10" i="68"/>
  <c r="I10" i="68"/>
  <c r="J9" i="68"/>
  <c r="I9" i="68"/>
  <c r="J8" i="68"/>
  <c r="I8" i="68"/>
  <c r="J33" i="67"/>
  <c r="I33" i="67"/>
  <c r="J32" i="67"/>
  <c r="I32" i="67"/>
  <c r="J31" i="67"/>
  <c r="I31" i="67"/>
  <c r="J30" i="67"/>
  <c r="I30" i="67"/>
  <c r="J29" i="67"/>
  <c r="I29" i="67"/>
  <c r="J28" i="67"/>
  <c r="I28" i="67"/>
  <c r="J26" i="67"/>
  <c r="I26" i="67"/>
  <c r="J25" i="67"/>
  <c r="I25" i="67"/>
  <c r="J24" i="67"/>
  <c r="I24" i="67"/>
  <c r="J23" i="67"/>
  <c r="I23" i="67"/>
  <c r="J22" i="67"/>
  <c r="I22" i="67"/>
  <c r="J19" i="67"/>
  <c r="I19" i="67"/>
  <c r="J18" i="67"/>
  <c r="I18" i="67"/>
  <c r="J17" i="67"/>
  <c r="I17" i="67"/>
  <c r="J16" i="67"/>
  <c r="I16" i="67"/>
  <c r="J15" i="67"/>
  <c r="I15" i="67"/>
  <c r="J14" i="67"/>
  <c r="I14" i="67"/>
  <c r="J13" i="67"/>
  <c r="I13" i="67"/>
  <c r="J11" i="67"/>
  <c r="I11" i="67"/>
  <c r="J10" i="67"/>
  <c r="I10" i="67"/>
  <c r="J9" i="67"/>
  <c r="I9" i="67"/>
  <c r="J8" i="67"/>
  <c r="I8" i="67"/>
  <c r="J33" i="66"/>
  <c r="I33" i="66"/>
  <c r="J32" i="66"/>
  <c r="I32" i="66"/>
  <c r="J31" i="66"/>
  <c r="I31" i="66"/>
  <c r="J30" i="66"/>
  <c r="I30" i="66"/>
  <c r="J29" i="66"/>
  <c r="I29" i="66"/>
  <c r="J28" i="66"/>
  <c r="I28" i="66"/>
  <c r="J26" i="66"/>
  <c r="I26" i="66"/>
  <c r="J25" i="66"/>
  <c r="I25" i="66"/>
  <c r="J24" i="66"/>
  <c r="I24" i="66"/>
  <c r="J23" i="66"/>
  <c r="I23" i="66"/>
  <c r="J22" i="66"/>
  <c r="I22" i="66"/>
  <c r="J19" i="66"/>
  <c r="I19" i="66"/>
  <c r="J18" i="66"/>
  <c r="I18" i="66"/>
  <c r="J17" i="66"/>
  <c r="I17" i="66"/>
  <c r="J16" i="66"/>
  <c r="I16" i="66"/>
  <c r="J15" i="66"/>
  <c r="I15" i="66"/>
  <c r="J14" i="66"/>
  <c r="I14" i="66"/>
  <c r="J13" i="66"/>
  <c r="I13" i="66"/>
  <c r="J11" i="66"/>
  <c r="I11" i="66"/>
  <c r="J10" i="66"/>
  <c r="I10" i="66"/>
  <c r="J9" i="66"/>
  <c r="I9" i="66"/>
  <c r="J8" i="66"/>
  <c r="I8" i="66"/>
  <c r="J33" i="65"/>
  <c r="I33" i="65"/>
  <c r="J32" i="65"/>
  <c r="I32" i="65"/>
  <c r="J31" i="65"/>
  <c r="I31" i="65"/>
  <c r="J30" i="65"/>
  <c r="I30" i="65"/>
  <c r="J29" i="65"/>
  <c r="I29" i="65"/>
  <c r="J28" i="65"/>
  <c r="I28" i="65"/>
  <c r="J26" i="65"/>
  <c r="I26" i="65"/>
  <c r="J25" i="65"/>
  <c r="I25" i="65"/>
  <c r="J24" i="65"/>
  <c r="I24" i="65"/>
  <c r="J23" i="65"/>
  <c r="I23" i="65"/>
  <c r="J22" i="65"/>
  <c r="I22" i="65"/>
  <c r="J19" i="65"/>
  <c r="I19" i="65"/>
  <c r="J18" i="65"/>
  <c r="I18" i="65"/>
  <c r="J17" i="65"/>
  <c r="I17" i="65"/>
  <c r="J16" i="65"/>
  <c r="I16" i="65"/>
  <c r="J15" i="65"/>
  <c r="I15" i="65"/>
  <c r="J14" i="65"/>
  <c r="I14" i="65"/>
  <c r="J13" i="65"/>
  <c r="I13" i="65"/>
  <c r="J11" i="65"/>
  <c r="I11" i="65"/>
  <c r="J10" i="65"/>
  <c r="I10" i="65"/>
  <c r="J9" i="65"/>
  <c r="I9" i="65"/>
  <c r="J8" i="65"/>
  <c r="I8" i="65"/>
  <c r="J33" i="64"/>
  <c r="I33" i="64"/>
  <c r="J32" i="64"/>
  <c r="I32" i="64"/>
  <c r="J31" i="64"/>
  <c r="I31" i="64"/>
  <c r="J30" i="64"/>
  <c r="I30" i="64"/>
  <c r="J29" i="64"/>
  <c r="I29" i="64"/>
  <c r="J28" i="64"/>
  <c r="I28" i="64"/>
  <c r="J26" i="64"/>
  <c r="I26" i="64"/>
  <c r="J25" i="64"/>
  <c r="I25" i="64"/>
  <c r="J24" i="64"/>
  <c r="I24" i="64"/>
  <c r="J23" i="64"/>
  <c r="I23" i="64"/>
  <c r="J22" i="64"/>
  <c r="I22" i="64"/>
  <c r="J19" i="64"/>
  <c r="I19" i="64"/>
  <c r="J18" i="64"/>
  <c r="I18" i="64"/>
  <c r="J17" i="64"/>
  <c r="I17" i="64"/>
  <c r="J16" i="64"/>
  <c r="I16" i="64"/>
  <c r="J15" i="64"/>
  <c r="I15" i="64"/>
  <c r="J14" i="64"/>
  <c r="I14" i="64"/>
  <c r="J13" i="64"/>
  <c r="I13" i="64"/>
  <c r="J11" i="64"/>
  <c r="I11" i="64"/>
  <c r="J10" i="64"/>
  <c r="I10" i="64"/>
  <c r="J9" i="64"/>
  <c r="I9" i="64"/>
  <c r="J8" i="64"/>
  <c r="I8" i="64"/>
  <c r="J33" i="63"/>
  <c r="I33" i="63"/>
  <c r="J32" i="63"/>
  <c r="I32" i="63"/>
  <c r="J31" i="63"/>
  <c r="I31" i="63"/>
  <c r="J30" i="63"/>
  <c r="I30" i="63"/>
  <c r="J29" i="63"/>
  <c r="I29" i="63"/>
  <c r="J28" i="63"/>
  <c r="I28" i="63"/>
  <c r="J26" i="63"/>
  <c r="I26" i="63"/>
  <c r="J25" i="63"/>
  <c r="I25" i="63"/>
  <c r="J24" i="63"/>
  <c r="I24" i="63"/>
  <c r="J23" i="63"/>
  <c r="I23" i="63"/>
  <c r="J22" i="63"/>
  <c r="I22" i="63"/>
  <c r="J19" i="63"/>
  <c r="I19" i="63"/>
  <c r="J18" i="63"/>
  <c r="I18" i="63"/>
  <c r="J17" i="63"/>
  <c r="I17" i="63"/>
  <c r="J16" i="63"/>
  <c r="I16" i="63"/>
  <c r="J15" i="63"/>
  <c r="I15" i="63"/>
  <c r="J14" i="63"/>
  <c r="I14" i="63"/>
  <c r="J13" i="63"/>
  <c r="I13" i="63"/>
  <c r="J11" i="63"/>
  <c r="I11" i="63"/>
  <c r="J10" i="63"/>
  <c r="I10" i="63"/>
  <c r="J9" i="63"/>
  <c r="I9" i="63"/>
  <c r="J8" i="63"/>
  <c r="I8" i="63"/>
  <c r="J33" i="62"/>
  <c r="I33" i="62"/>
  <c r="J32" i="62"/>
  <c r="I32" i="62"/>
  <c r="J31" i="62"/>
  <c r="I31" i="62"/>
  <c r="J30" i="62"/>
  <c r="I30" i="62"/>
  <c r="J29" i="62"/>
  <c r="I29" i="62"/>
  <c r="J28" i="62"/>
  <c r="I28" i="62"/>
  <c r="J26" i="62"/>
  <c r="I26" i="62"/>
  <c r="J25" i="62"/>
  <c r="I25" i="62"/>
  <c r="J24" i="62"/>
  <c r="I24" i="62"/>
  <c r="J23" i="62"/>
  <c r="I23" i="62"/>
  <c r="J22" i="62"/>
  <c r="I22" i="62"/>
  <c r="J19" i="62"/>
  <c r="I19" i="62"/>
  <c r="J18" i="62"/>
  <c r="I18" i="62"/>
  <c r="J17" i="62"/>
  <c r="I17" i="62"/>
  <c r="J16" i="62"/>
  <c r="I16" i="62"/>
  <c r="J15" i="62"/>
  <c r="I15" i="62"/>
  <c r="J14" i="62"/>
  <c r="I14" i="62"/>
  <c r="J13" i="62"/>
  <c r="I13" i="62"/>
  <c r="J11" i="62"/>
  <c r="I11" i="62"/>
  <c r="J10" i="62"/>
  <c r="I10" i="62"/>
  <c r="J9" i="62"/>
  <c r="I9" i="62"/>
  <c r="J8" i="62"/>
  <c r="I8" i="62"/>
  <c r="J33" i="61"/>
  <c r="I33" i="61"/>
  <c r="J32" i="61"/>
  <c r="I32" i="61"/>
  <c r="J31" i="61"/>
  <c r="I31" i="61"/>
  <c r="J30" i="61"/>
  <c r="I30" i="61"/>
  <c r="J29" i="61"/>
  <c r="I29" i="61"/>
  <c r="J28" i="61"/>
  <c r="I28" i="61"/>
  <c r="J26" i="61"/>
  <c r="I26" i="61"/>
  <c r="J25" i="61"/>
  <c r="I25" i="61"/>
  <c r="J24" i="61"/>
  <c r="I24" i="61"/>
  <c r="J23" i="61"/>
  <c r="I23" i="61"/>
  <c r="J22" i="61"/>
  <c r="I22" i="61"/>
  <c r="J19" i="61"/>
  <c r="I19" i="61"/>
  <c r="J18" i="61"/>
  <c r="I18" i="61"/>
  <c r="J17" i="61"/>
  <c r="I17" i="61"/>
  <c r="J16" i="61"/>
  <c r="I16" i="61"/>
  <c r="J15" i="61"/>
  <c r="I15" i="61"/>
  <c r="J14" i="61"/>
  <c r="I14" i="61"/>
  <c r="J13" i="61"/>
  <c r="I13" i="61"/>
  <c r="J11" i="61"/>
  <c r="I11" i="61"/>
  <c r="J10" i="61"/>
  <c r="I10" i="61"/>
  <c r="J9" i="61"/>
  <c r="I9" i="61"/>
  <c r="J8" i="61"/>
  <c r="I8" i="61"/>
  <c r="J33" i="60"/>
  <c r="I33" i="60"/>
  <c r="J32" i="60"/>
  <c r="I32" i="60"/>
  <c r="J31" i="60"/>
  <c r="I31" i="60"/>
  <c r="J30" i="60"/>
  <c r="I30" i="60"/>
  <c r="J29" i="60"/>
  <c r="I29" i="60"/>
  <c r="J28" i="60"/>
  <c r="I28" i="60"/>
  <c r="J26" i="60"/>
  <c r="I26" i="60"/>
  <c r="J25" i="60"/>
  <c r="I25" i="60"/>
  <c r="J24" i="60"/>
  <c r="I24" i="60"/>
  <c r="J23" i="60"/>
  <c r="I23" i="60"/>
  <c r="J22" i="60"/>
  <c r="I22" i="60"/>
  <c r="J19" i="60"/>
  <c r="I19" i="60"/>
  <c r="J18" i="60"/>
  <c r="I18" i="60"/>
  <c r="J17" i="60"/>
  <c r="I17" i="60"/>
  <c r="J16" i="60"/>
  <c r="I16" i="60"/>
  <c r="J15" i="60"/>
  <c r="I15" i="60"/>
  <c r="J14" i="60"/>
  <c r="I14" i="60"/>
  <c r="J13" i="60"/>
  <c r="I13" i="60"/>
  <c r="J11" i="60"/>
  <c r="I11" i="60"/>
  <c r="J10" i="60"/>
  <c r="I10" i="60"/>
  <c r="J9" i="60"/>
  <c r="I9" i="60"/>
  <c r="J8" i="60"/>
  <c r="I8" i="60"/>
  <c r="J33" i="59"/>
  <c r="I33" i="59"/>
  <c r="J32" i="59"/>
  <c r="I32" i="59"/>
  <c r="J31" i="59"/>
  <c r="I31" i="59"/>
  <c r="J30" i="59"/>
  <c r="I30" i="59"/>
  <c r="J29" i="59"/>
  <c r="I29" i="59"/>
  <c r="J28" i="59"/>
  <c r="I28" i="59"/>
  <c r="J26" i="59"/>
  <c r="I26" i="59"/>
  <c r="J25" i="59"/>
  <c r="I25" i="59"/>
  <c r="J24" i="59"/>
  <c r="I24" i="59"/>
  <c r="J23" i="59"/>
  <c r="I23" i="59"/>
  <c r="J22" i="59"/>
  <c r="I22" i="59"/>
  <c r="J19" i="59"/>
  <c r="I19" i="59"/>
  <c r="J18" i="59"/>
  <c r="I18" i="59"/>
  <c r="J17" i="59"/>
  <c r="I17" i="59"/>
  <c r="J16" i="59"/>
  <c r="I16" i="59"/>
  <c r="J15" i="59"/>
  <c r="I15" i="59"/>
  <c r="J14" i="59"/>
  <c r="I14" i="59"/>
  <c r="J13" i="59"/>
  <c r="I13" i="59"/>
  <c r="J11" i="59"/>
  <c r="I11" i="59"/>
  <c r="J10" i="59"/>
  <c r="I10" i="59"/>
  <c r="J9" i="59"/>
  <c r="I9" i="59"/>
  <c r="J8" i="59"/>
  <c r="I8" i="59"/>
  <c r="J33" i="58"/>
  <c r="I33" i="58"/>
  <c r="J32" i="58"/>
  <c r="I32" i="58"/>
  <c r="J31" i="58"/>
  <c r="I31" i="58"/>
  <c r="J30" i="58"/>
  <c r="I30" i="58"/>
  <c r="J29" i="58"/>
  <c r="I29" i="58"/>
  <c r="J28" i="58"/>
  <c r="I28" i="58"/>
  <c r="J26" i="58"/>
  <c r="I26" i="58"/>
  <c r="J25" i="58"/>
  <c r="I25" i="58"/>
  <c r="J24" i="58"/>
  <c r="I24" i="58"/>
  <c r="J23" i="58"/>
  <c r="I23" i="58"/>
  <c r="J22" i="58"/>
  <c r="I22" i="58"/>
  <c r="J19" i="58"/>
  <c r="I19" i="58"/>
  <c r="J18" i="58"/>
  <c r="I18" i="58"/>
  <c r="J17" i="58"/>
  <c r="I17" i="58"/>
  <c r="J16" i="58"/>
  <c r="I16" i="58"/>
  <c r="J15" i="58"/>
  <c r="I15" i="58"/>
  <c r="J14" i="58"/>
  <c r="I14" i="58"/>
  <c r="J13" i="58"/>
  <c r="I13" i="58"/>
  <c r="J11" i="58"/>
  <c r="I11" i="58"/>
  <c r="J10" i="58"/>
  <c r="I10" i="58"/>
  <c r="J9" i="58"/>
  <c r="I9" i="58"/>
  <c r="J8" i="58"/>
  <c r="I8" i="58"/>
  <c r="J33" i="57"/>
  <c r="I33" i="57"/>
  <c r="J32" i="57"/>
  <c r="I32" i="57"/>
  <c r="J31" i="57"/>
  <c r="I31" i="57"/>
  <c r="J30" i="57"/>
  <c r="I30" i="57"/>
  <c r="J29" i="57"/>
  <c r="I29" i="57"/>
  <c r="J28" i="57"/>
  <c r="I28" i="57"/>
  <c r="J26" i="57"/>
  <c r="I26" i="57"/>
  <c r="J25" i="57"/>
  <c r="I25" i="57"/>
  <c r="J24" i="57"/>
  <c r="I24" i="57"/>
  <c r="J23" i="57"/>
  <c r="I23" i="57"/>
  <c r="J22" i="57"/>
  <c r="I22" i="57"/>
  <c r="J19" i="57"/>
  <c r="I19" i="57"/>
  <c r="J18" i="57"/>
  <c r="I18" i="57"/>
  <c r="J17" i="57"/>
  <c r="I17" i="57"/>
  <c r="J16" i="57"/>
  <c r="I16" i="57"/>
  <c r="J15" i="57"/>
  <c r="I15" i="57"/>
  <c r="J14" i="57"/>
  <c r="I14" i="57"/>
  <c r="J13" i="57"/>
  <c r="I13" i="57"/>
  <c r="J11" i="57"/>
  <c r="I11" i="57"/>
  <c r="J10" i="57"/>
  <c r="I10" i="57"/>
  <c r="J9" i="57"/>
  <c r="I9" i="57"/>
  <c r="J8" i="57"/>
  <c r="I8" i="57"/>
  <c r="J33" i="56"/>
  <c r="I33" i="56"/>
  <c r="J32" i="56"/>
  <c r="I32" i="56"/>
  <c r="J31" i="56"/>
  <c r="I31" i="56"/>
  <c r="J30" i="56"/>
  <c r="I30" i="56"/>
  <c r="J29" i="56"/>
  <c r="I29" i="56"/>
  <c r="J28" i="56"/>
  <c r="I28" i="56"/>
  <c r="J26" i="56"/>
  <c r="I26" i="56"/>
  <c r="J25" i="56"/>
  <c r="I25" i="56"/>
  <c r="J24" i="56"/>
  <c r="I24" i="56"/>
  <c r="J23" i="56"/>
  <c r="I23" i="56"/>
  <c r="J22" i="56"/>
  <c r="I22" i="56"/>
  <c r="J19" i="56"/>
  <c r="I19" i="56"/>
  <c r="J18" i="56"/>
  <c r="I18" i="56"/>
  <c r="J17" i="56"/>
  <c r="I17" i="56"/>
  <c r="J16" i="56"/>
  <c r="I16" i="56"/>
  <c r="J15" i="56"/>
  <c r="I15" i="56"/>
  <c r="J14" i="56"/>
  <c r="I14" i="56"/>
  <c r="J13" i="56"/>
  <c r="I13" i="56"/>
  <c r="J11" i="56"/>
  <c r="I11" i="56"/>
  <c r="J10" i="56"/>
  <c r="I10" i="56"/>
  <c r="J9" i="56"/>
  <c r="I9" i="56"/>
  <c r="J8" i="56"/>
  <c r="I8" i="56"/>
  <c r="J33" i="55"/>
  <c r="I33" i="55"/>
  <c r="J32" i="55"/>
  <c r="I32" i="55"/>
  <c r="J31" i="55"/>
  <c r="I31" i="55"/>
  <c r="J30" i="55"/>
  <c r="I30" i="55"/>
  <c r="J29" i="55"/>
  <c r="I29" i="55"/>
  <c r="J28" i="55"/>
  <c r="I28" i="55"/>
  <c r="J26" i="55"/>
  <c r="I26" i="55"/>
  <c r="J25" i="55"/>
  <c r="I25" i="55"/>
  <c r="J24" i="55"/>
  <c r="I24" i="55"/>
  <c r="J23" i="55"/>
  <c r="I23" i="55"/>
  <c r="J22" i="55"/>
  <c r="I22" i="55"/>
  <c r="J19" i="55"/>
  <c r="I19" i="55"/>
  <c r="J18" i="55"/>
  <c r="I18" i="55"/>
  <c r="J17" i="55"/>
  <c r="I17" i="55"/>
  <c r="J16" i="55"/>
  <c r="I16" i="55"/>
  <c r="J15" i="55"/>
  <c r="I15" i="55"/>
  <c r="J14" i="55"/>
  <c r="I14" i="55"/>
  <c r="J13" i="55"/>
  <c r="I13" i="55"/>
  <c r="J11" i="55"/>
  <c r="I11" i="55"/>
  <c r="J10" i="55"/>
  <c r="I10" i="55"/>
  <c r="J9" i="55"/>
  <c r="I9" i="55"/>
  <c r="J8" i="55"/>
  <c r="I8" i="55"/>
  <c r="J33" i="54"/>
  <c r="I33" i="54"/>
  <c r="J32" i="54"/>
  <c r="I32" i="54"/>
  <c r="J31" i="54"/>
  <c r="I31" i="54"/>
  <c r="J30" i="54"/>
  <c r="I30" i="54"/>
  <c r="J29" i="54"/>
  <c r="I29" i="54"/>
  <c r="J28" i="54"/>
  <c r="I28" i="54"/>
  <c r="J26" i="54"/>
  <c r="I26" i="54"/>
  <c r="J25" i="54"/>
  <c r="I25" i="54"/>
  <c r="J24" i="54"/>
  <c r="I24" i="54"/>
  <c r="J23" i="54"/>
  <c r="I23" i="54"/>
  <c r="J22" i="54"/>
  <c r="I22" i="54"/>
  <c r="J19" i="54"/>
  <c r="I19" i="54"/>
  <c r="J18" i="54"/>
  <c r="I18" i="54"/>
  <c r="J17" i="54"/>
  <c r="I17" i="54"/>
  <c r="J16" i="54"/>
  <c r="I16" i="54"/>
  <c r="J15" i="54"/>
  <c r="I15" i="54"/>
  <c r="J14" i="54"/>
  <c r="I14" i="54"/>
  <c r="J13" i="54"/>
  <c r="I13" i="54"/>
  <c r="J11" i="54"/>
  <c r="I11" i="54"/>
  <c r="J10" i="54"/>
  <c r="I10" i="54"/>
  <c r="J9" i="54"/>
  <c r="I9" i="54"/>
  <c r="J8" i="54"/>
  <c r="I8" i="54"/>
  <c r="J33" i="53"/>
  <c r="I33" i="53"/>
  <c r="J32" i="53"/>
  <c r="I32" i="53"/>
  <c r="J31" i="53"/>
  <c r="I31" i="53"/>
  <c r="J30" i="53"/>
  <c r="I30" i="53"/>
  <c r="J29" i="53"/>
  <c r="I29" i="53"/>
  <c r="J28" i="53"/>
  <c r="I28" i="53"/>
  <c r="J26" i="53"/>
  <c r="I26" i="53"/>
  <c r="J25" i="53"/>
  <c r="I25" i="53"/>
  <c r="J24" i="53"/>
  <c r="I24" i="53"/>
  <c r="J23" i="53"/>
  <c r="I23" i="53"/>
  <c r="J22" i="53"/>
  <c r="I22" i="53"/>
  <c r="J19" i="53"/>
  <c r="I19" i="53"/>
  <c r="J18" i="53"/>
  <c r="I18" i="53"/>
  <c r="J17" i="53"/>
  <c r="I17" i="53"/>
  <c r="J16" i="53"/>
  <c r="I16" i="53"/>
  <c r="J15" i="53"/>
  <c r="I15" i="53"/>
  <c r="J14" i="53"/>
  <c r="I14" i="53"/>
  <c r="J13" i="53"/>
  <c r="I13" i="53"/>
  <c r="J11" i="53"/>
  <c r="I11" i="53"/>
  <c r="J10" i="53"/>
  <c r="I10" i="53"/>
  <c r="J9" i="53"/>
  <c r="I9" i="53"/>
  <c r="J8" i="53"/>
  <c r="I8" i="53"/>
  <c r="J33" i="52"/>
  <c r="I33" i="52"/>
  <c r="J32" i="52"/>
  <c r="I32" i="52"/>
  <c r="J31" i="52"/>
  <c r="I31" i="52"/>
  <c r="J30" i="52"/>
  <c r="I30" i="52"/>
  <c r="J29" i="52"/>
  <c r="I29" i="52"/>
  <c r="J28" i="52"/>
  <c r="I28" i="52"/>
  <c r="J26" i="52"/>
  <c r="I26" i="52"/>
  <c r="J25" i="52"/>
  <c r="I25" i="52"/>
  <c r="J24" i="52"/>
  <c r="I24" i="52"/>
  <c r="J23" i="52"/>
  <c r="I23" i="52"/>
  <c r="J22" i="52"/>
  <c r="I22" i="52"/>
  <c r="J19" i="52"/>
  <c r="I19" i="52"/>
  <c r="J18" i="52"/>
  <c r="I18" i="52"/>
  <c r="J17" i="52"/>
  <c r="I17" i="52"/>
  <c r="J16" i="52"/>
  <c r="I16" i="52"/>
  <c r="J15" i="52"/>
  <c r="I15" i="52"/>
  <c r="J14" i="52"/>
  <c r="I14" i="52"/>
  <c r="J13" i="52"/>
  <c r="I13" i="52"/>
  <c r="J11" i="52"/>
  <c r="I11" i="52"/>
  <c r="J10" i="52"/>
  <c r="I10" i="52"/>
  <c r="J9" i="52"/>
  <c r="I9" i="52"/>
  <c r="J8" i="52"/>
  <c r="I8" i="52"/>
  <c r="J33" i="51"/>
  <c r="I33" i="51"/>
  <c r="J32" i="51"/>
  <c r="I32" i="51"/>
  <c r="J31" i="51"/>
  <c r="I31" i="51"/>
  <c r="J30" i="51"/>
  <c r="I30" i="51"/>
  <c r="J29" i="51"/>
  <c r="I29" i="51"/>
  <c r="J28" i="51"/>
  <c r="I28" i="51"/>
  <c r="J26" i="51"/>
  <c r="I26" i="51"/>
  <c r="J25" i="51"/>
  <c r="I25" i="51"/>
  <c r="J24" i="51"/>
  <c r="I24" i="51"/>
  <c r="J23" i="51"/>
  <c r="I23" i="51"/>
  <c r="J22" i="51"/>
  <c r="I22" i="51"/>
  <c r="J19" i="51"/>
  <c r="I19" i="51"/>
  <c r="J18" i="51"/>
  <c r="I18" i="51"/>
  <c r="J17" i="51"/>
  <c r="I17" i="51"/>
  <c r="J16" i="51"/>
  <c r="I16" i="51"/>
  <c r="J15" i="51"/>
  <c r="I15" i="51"/>
  <c r="J14" i="51"/>
  <c r="I14" i="51"/>
  <c r="J13" i="51"/>
  <c r="I13" i="51"/>
  <c r="J11" i="51"/>
  <c r="I11" i="51"/>
  <c r="J10" i="51"/>
  <c r="I10" i="51"/>
  <c r="J9" i="51"/>
  <c r="I9" i="51"/>
  <c r="J8" i="51"/>
  <c r="I8" i="51"/>
  <c r="J33" i="50"/>
  <c r="I33" i="50"/>
  <c r="J32" i="50"/>
  <c r="I32" i="50"/>
  <c r="J31" i="50"/>
  <c r="I31" i="50"/>
  <c r="J30" i="50"/>
  <c r="I30" i="50"/>
  <c r="J29" i="50"/>
  <c r="I29" i="50"/>
  <c r="J28" i="50"/>
  <c r="I28" i="50"/>
  <c r="J26" i="50"/>
  <c r="I26" i="50"/>
  <c r="J25" i="50"/>
  <c r="I25" i="50"/>
  <c r="J24" i="50"/>
  <c r="I24" i="50"/>
  <c r="J23" i="50"/>
  <c r="I23" i="50"/>
  <c r="J22" i="50"/>
  <c r="I22" i="50"/>
  <c r="J19" i="50"/>
  <c r="I19" i="50"/>
  <c r="J18" i="50"/>
  <c r="I18" i="50"/>
  <c r="J17" i="50"/>
  <c r="I17" i="50"/>
  <c r="J16" i="50"/>
  <c r="I16" i="50"/>
  <c r="J15" i="50"/>
  <c r="I15" i="50"/>
  <c r="J14" i="50"/>
  <c r="I14" i="50"/>
  <c r="J13" i="50"/>
  <c r="I13" i="50"/>
  <c r="J11" i="50"/>
  <c r="I11" i="50"/>
  <c r="J10" i="50"/>
  <c r="I10" i="50"/>
  <c r="J9" i="50"/>
  <c r="I9" i="50"/>
  <c r="J8" i="50"/>
  <c r="I8" i="50"/>
  <c r="J33" i="49"/>
  <c r="I33" i="49"/>
  <c r="J32" i="49"/>
  <c r="I32" i="49"/>
  <c r="J31" i="49"/>
  <c r="I31" i="49"/>
  <c r="J30" i="49"/>
  <c r="I30" i="49"/>
  <c r="J29" i="49"/>
  <c r="I29" i="49"/>
  <c r="J28" i="49"/>
  <c r="I28" i="49"/>
  <c r="J26" i="49"/>
  <c r="I26" i="49"/>
  <c r="J25" i="49"/>
  <c r="I25" i="49"/>
  <c r="J24" i="49"/>
  <c r="I24" i="49"/>
  <c r="J23" i="49"/>
  <c r="I23" i="49"/>
  <c r="J22" i="49"/>
  <c r="I22" i="49"/>
  <c r="J19" i="49"/>
  <c r="I19" i="49"/>
  <c r="J18" i="49"/>
  <c r="I18" i="49"/>
  <c r="J17" i="49"/>
  <c r="I17" i="49"/>
  <c r="J16" i="49"/>
  <c r="I16" i="49"/>
  <c r="J15" i="49"/>
  <c r="I15" i="49"/>
  <c r="J14" i="49"/>
  <c r="I14" i="49"/>
  <c r="J13" i="49"/>
  <c r="I13" i="49"/>
  <c r="J11" i="49"/>
  <c r="I11" i="49"/>
  <c r="J10" i="49"/>
  <c r="I10" i="49"/>
  <c r="J9" i="49"/>
  <c r="I9" i="49"/>
  <c r="J8" i="49"/>
  <c r="I8" i="49"/>
  <c r="J33" i="48"/>
  <c r="I33" i="48"/>
  <c r="J32" i="48"/>
  <c r="I32" i="48"/>
  <c r="J31" i="48"/>
  <c r="I31" i="48"/>
  <c r="J30" i="48"/>
  <c r="I30" i="48"/>
  <c r="J29" i="48"/>
  <c r="I29" i="48"/>
  <c r="J28" i="48"/>
  <c r="I28" i="48"/>
  <c r="J26" i="48"/>
  <c r="I26" i="48"/>
  <c r="J25" i="48"/>
  <c r="I25" i="48"/>
  <c r="J24" i="48"/>
  <c r="I24" i="48"/>
  <c r="J23" i="48"/>
  <c r="I23" i="48"/>
  <c r="J22" i="48"/>
  <c r="I22" i="48"/>
  <c r="J19" i="48"/>
  <c r="I19" i="48"/>
  <c r="J18" i="48"/>
  <c r="I18" i="48"/>
  <c r="J17" i="48"/>
  <c r="I17" i="48"/>
  <c r="J16" i="48"/>
  <c r="I16" i="48"/>
  <c r="J15" i="48"/>
  <c r="I15" i="48"/>
  <c r="J14" i="48"/>
  <c r="I14" i="48"/>
  <c r="J13" i="48"/>
  <c r="I13" i="48"/>
  <c r="J11" i="48"/>
  <c r="I11" i="48"/>
  <c r="J10" i="48"/>
  <c r="I10" i="48"/>
  <c r="J9" i="48"/>
  <c r="I9" i="48"/>
  <c r="J8" i="48"/>
  <c r="I8" i="48"/>
  <c r="J33" i="47"/>
  <c r="I33" i="47"/>
  <c r="J32" i="47"/>
  <c r="I32" i="47"/>
  <c r="J31" i="47"/>
  <c r="I31" i="47"/>
  <c r="J30" i="47"/>
  <c r="I30" i="47"/>
  <c r="J29" i="47"/>
  <c r="I29" i="47"/>
  <c r="J28" i="47"/>
  <c r="I28" i="47"/>
  <c r="J26" i="47"/>
  <c r="I26" i="47"/>
  <c r="J25" i="47"/>
  <c r="I25" i="47"/>
  <c r="J24" i="47"/>
  <c r="I24" i="47"/>
  <c r="J23" i="47"/>
  <c r="I23" i="47"/>
  <c r="J22" i="47"/>
  <c r="I22" i="47"/>
  <c r="J19" i="47"/>
  <c r="I19" i="47"/>
  <c r="J18" i="47"/>
  <c r="I18" i="47"/>
  <c r="J17" i="47"/>
  <c r="I17" i="47"/>
  <c r="J16" i="47"/>
  <c r="I16" i="47"/>
  <c r="J15" i="47"/>
  <c r="I15" i="47"/>
  <c r="J14" i="47"/>
  <c r="I14" i="47"/>
  <c r="J13" i="47"/>
  <c r="I13" i="47"/>
  <c r="J11" i="47"/>
  <c r="I11" i="47"/>
  <c r="J10" i="47"/>
  <c r="I10" i="47"/>
  <c r="J9" i="47"/>
  <c r="I9" i="47"/>
  <c r="J8" i="47"/>
  <c r="I8" i="47"/>
  <c r="J33" i="46"/>
  <c r="I33" i="46"/>
  <c r="J32" i="46"/>
  <c r="I32" i="46"/>
  <c r="J31" i="46"/>
  <c r="I31" i="46"/>
  <c r="J30" i="46"/>
  <c r="I30" i="46"/>
  <c r="J29" i="46"/>
  <c r="I29" i="46"/>
  <c r="J28" i="46"/>
  <c r="I28" i="46"/>
  <c r="J26" i="46"/>
  <c r="I26" i="46"/>
  <c r="J25" i="46"/>
  <c r="I25" i="46"/>
  <c r="J24" i="46"/>
  <c r="I24" i="46"/>
  <c r="J23" i="46"/>
  <c r="I23" i="46"/>
  <c r="J22" i="46"/>
  <c r="I22" i="46"/>
  <c r="J19" i="46"/>
  <c r="I19" i="46"/>
  <c r="J18" i="46"/>
  <c r="I18" i="46"/>
  <c r="J17" i="46"/>
  <c r="I17" i="46"/>
  <c r="J16" i="46"/>
  <c r="I16" i="46"/>
  <c r="J15" i="46"/>
  <c r="I15" i="46"/>
  <c r="J14" i="46"/>
  <c r="I14" i="46"/>
  <c r="J13" i="46"/>
  <c r="I13" i="46"/>
  <c r="J11" i="46"/>
  <c r="I11" i="46"/>
  <c r="J10" i="46"/>
  <c r="I10" i="46"/>
  <c r="J9" i="46"/>
  <c r="I9" i="46"/>
  <c r="J8" i="46"/>
  <c r="I8" i="46"/>
  <c r="J33" i="45"/>
  <c r="I33" i="45"/>
  <c r="J32" i="45"/>
  <c r="I32" i="45"/>
  <c r="J31" i="45"/>
  <c r="I31" i="45"/>
  <c r="J30" i="45"/>
  <c r="I30" i="45"/>
  <c r="J29" i="45"/>
  <c r="I29" i="45"/>
  <c r="J28" i="45"/>
  <c r="I28" i="45"/>
  <c r="J26" i="45"/>
  <c r="I26" i="45"/>
  <c r="J25" i="45"/>
  <c r="I25" i="45"/>
  <c r="J24" i="45"/>
  <c r="I24" i="45"/>
  <c r="J23" i="45"/>
  <c r="I23" i="45"/>
  <c r="J22" i="45"/>
  <c r="I22" i="45"/>
  <c r="J19" i="45"/>
  <c r="I19" i="45"/>
  <c r="J18" i="45"/>
  <c r="I18" i="45"/>
  <c r="J17" i="45"/>
  <c r="I17" i="45"/>
  <c r="J16" i="45"/>
  <c r="I16" i="45"/>
  <c r="J15" i="45"/>
  <c r="I15" i="45"/>
  <c r="J14" i="45"/>
  <c r="I14" i="45"/>
  <c r="J13" i="45"/>
  <c r="I13" i="45"/>
  <c r="J11" i="45"/>
  <c r="I11" i="45"/>
  <c r="J10" i="45"/>
  <c r="I10" i="45"/>
  <c r="J9" i="45"/>
  <c r="I9" i="45"/>
  <c r="J8" i="45"/>
  <c r="I8" i="45"/>
  <c r="J33" i="44"/>
  <c r="I33" i="44"/>
  <c r="J32" i="44"/>
  <c r="I32" i="44"/>
  <c r="J31" i="44"/>
  <c r="I31" i="44"/>
  <c r="J30" i="44"/>
  <c r="I30" i="44"/>
  <c r="J29" i="44"/>
  <c r="I29" i="44"/>
  <c r="J28" i="44"/>
  <c r="I28" i="44"/>
  <c r="J26" i="44"/>
  <c r="I26" i="44"/>
  <c r="J25" i="44"/>
  <c r="I25" i="44"/>
  <c r="J24" i="44"/>
  <c r="I24" i="44"/>
  <c r="J23" i="44"/>
  <c r="I23" i="44"/>
  <c r="J22" i="44"/>
  <c r="I22" i="44"/>
  <c r="J19" i="44"/>
  <c r="I19" i="44"/>
  <c r="J18" i="44"/>
  <c r="I18" i="44"/>
  <c r="J17" i="44"/>
  <c r="I17" i="44"/>
  <c r="J16" i="44"/>
  <c r="I16" i="44"/>
  <c r="J15" i="44"/>
  <c r="I15" i="44"/>
  <c r="J14" i="44"/>
  <c r="I14" i="44"/>
  <c r="J13" i="44"/>
  <c r="I13" i="44"/>
  <c r="J11" i="44"/>
  <c r="I11" i="44"/>
  <c r="J10" i="44"/>
  <c r="I10" i="44"/>
  <c r="J9" i="44"/>
  <c r="I9" i="44"/>
  <c r="J8" i="44"/>
  <c r="I8" i="44"/>
  <c r="J33" i="43"/>
  <c r="I33" i="43"/>
  <c r="J32" i="43"/>
  <c r="I32" i="43"/>
  <c r="J31" i="43"/>
  <c r="I31" i="43"/>
  <c r="J30" i="43"/>
  <c r="I30" i="43"/>
  <c r="J29" i="43"/>
  <c r="I29" i="43"/>
  <c r="J28" i="43"/>
  <c r="I28" i="43"/>
  <c r="J26" i="43"/>
  <c r="I26" i="43"/>
  <c r="J25" i="43"/>
  <c r="I25" i="43"/>
  <c r="J24" i="43"/>
  <c r="I24" i="43"/>
  <c r="J23" i="43"/>
  <c r="I23" i="43"/>
  <c r="J22" i="43"/>
  <c r="I22" i="43"/>
  <c r="J19" i="43"/>
  <c r="I19" i="43"/>
  <c r="J18" i="43"/>
  <c r="I18" i="43"/>
  <c r="J17" i="43"/>
  <c r="I17" i="43"/>
  <c r="J16" i="43"/>
  <c r="I16" i="43"/>
  <c r="J15" i="43"/>
  <c r="I15" i="43"/>
  <c r="J14" i="43"/>
  <c r="I14" i="43"/>
  <c r="J13" i="43"/>
  <c r="I13" i="43"/>
  <c r="J11" i="43"/>
  <c r="I11" i="43"/>
  <c r="J10" i="43"/>
  <c r="I10" i="43"/>
  <c r="J9" i="43"/>
  <c r="I9" i="43"/>
  <c r="J8" i="43"/>
  <c r="I8" i="43"/>
  <c r="J33" i="42"/>
  <c r="I33" i="42"/>
  <c r="J32" i="42"/>
  <c r="I32" i="42"/>
  <c r="J31" i="42"/>
  <c r="I31" i="42"/>
  <c r="J30" i="42"/>
  <c r="I30" i="42"/>
  <c r="J29" i="42"/>
  <c r="I29" i="42"/>
  <c r="J28" i="42"/>
  <c r="I28" i="42"/>
  <c r="J26" i="42"/>
  <c r="I26" i="42"/>
  <c r="J25" i="42"/>
  <c r="I25" i="42"/>
  <c r="J24" i="42"/>
  <c r="I24" i="42"/>
  <c r="J23" i="42"/>
  <c r="I23" i="42"/>
  <c r="J22" i="42"/>
  <c r="I22" i="42"/>
  <c r="J19" i="42"/>
  <c r="I19" i="42"/>
  <c r="J18" i="42"/>
  <c r="I18" i="42"/>
  <c r="J17" i="42"/>
  <c r="I17" i="42"/>
  <c r="J16" i="42"/>
  <c r="I16" i="42"/>
  <c r="J15" i="42"/>
  <c r="I15" i="42"/>
  <c r="J14" i="42"/>
  <c r="I14" i="42"/>
  <c r="J13" i="42"/>
  <c r="I13" i="42"/>
  <c r="J11" i="42"/>
  <c r="I11" i="42"/>
  <c r="J10" i="42"/>
  <c r="I10" i="42"/>
  <c r="J9" i="42"/>
  <c r="I9" i="42"/>
  <c r="J8" i="42"/>
  <c r="I8" i="42"/>
  <c r="J33" i="41"/>
  <c r="I33" i="41"/>
  <c r="J32" i="41"/>
  <c r="I32" i="41"/>
  <c r="J31" i="41"/>
  <c r="I31" i="41"/>
  <c r="J30" i="41"/>
  <c r="I30" i="41"/>
  <c r="J29" i="41"/>
  <c r="I29" i="41"/>
  <c r="J28" i="41"/>
  <c r="I28" i="41"/>
  <c r="J26" i="41"/>
  <c r="I26" i="41"/>
  <c r="J25" i="41"/>
  <c r="I25" i="41"/>
  <c r="J24" i="41"/>
  <c r="I24" i="41"/>
  <c r="J23" i="41"/>
  <c r="I23" i="41"/>
  <c r="J22" i="41"/>
  <c r="I22" i="41"/>
  <c r="J19" i="41"/>
  <c r="I19" i="41"/>
  <c r="J18" i="41"/>
  <c r="I18" i="41"/>
  <c r="J17" i="41"/>
  <c r="I17" i="41"/>
  <c r="J16" i="41"/>
  <c r="I16" i="41"/>
  <c r="J15" i="41"/>
  <c r="I15" i="41"/>
  <c r="J14" i="41"/>
  <c r="I14" i="41"/>
  <c r="J13" i="41"/>
  <c r="I13" i="41"/>
  <c r="J11" i="41"/>
  <c r="I11" i="41"/>
  <c r="J10" i="41"/>
  <c r="I10" i="41"/>
  <c r="J9" i="41"/>
  <c r="I9" i="41"/>
  <c r="J8" i="41"/>
  <c r="I8" i="41"/>
  <c r="J33" i="40"/>
  <c r="I33" i="40"/>
  <c r="J32" i="40"/>
  <c r="I32" i="40"/>
  <c r="J31" i="40"/>
  <c r="I31" i="40"/>
  <c r="J30" i="40"/>
  <c r="I30" i="40"/>
  <c r="J29" i="40"/>
  <c r="I29" i="40"/>
  <c r="J28" i="40"/>
  <c r="I28" i="40"/>
  <c r="J26" i="40"/>
  <c r="I26" i="40"/>
  <c r="J25" i="40"/>
  <c r="I25" i="40"/>
  <c r="J24" i="40"/>
  <c r="I24" i="40"/>
  <c r="J23" i="40"/>
  <c r="I23" i="40"/>
  <c r="J22" i="40"/>
  <c r="I22" i="40"/>
  <c r="J19" i="40"/>
  <c r="I19" i="40"/>
  <c r="J18" i="40"/>
  <c r="I18" i="40"/>
  <c r="J17" i="40"/>
  <c r="I17" i="40"/>
  <c r="J16" i="40"/>
  <c r="I16" i="40"/>
  <c r="J15" i="40"/>
  <c r="I15" i="40"/>
  <c r="J14" i="40"/>
  <c r="I14" i="40"/>
  <c r="J13" i="40"/>
  <c r="I13" i="40"/>
  <c r="J11" i="40"/>
  <c r="I11" i="40"/>
  <c r="J10" i="40"/>
  <c r="I10" i="40"/>
  <c r="J9" i="40"/>
  <c r="I9" i="40"/>
  <c r="J8" i="40"/>
  <c r="I8" i="40"/>
  <c r="J33" i="39"/>
  <c r="I33" i="39"/>
  <c r="J32" i="39"/>
  <c r="I32" i="39"/>
  <c r="J31" i="39"/>
  <c r="I31" i="39"/>
  <c r="J30" i="39"/>
  <c r="I30" i="39"/>
  <c r="J29" i="39"/>
  <c r="I29" i="39"/>
  <c r="J28" i="39"/>
  <c r="I28" i="39"/>
  <c r="J26" i="39"/>
  <c r="I26" i="39"/>
  <c r="J25" i="39"/>
  <c r="I25" i="39"/>
  <c r="J24" i="39"/>
  <c r="I24" i="39"/>
  <c r="J23" i="39"/>
  <c r="I23" i="39"/>
  <c r="J22" i="39"/>
  <c r="I22" i="39"/>
  <c r="J19" i="39"/>
  <c r="I19" i="39"/>
  <c r="J18" i="39"/>
  <c r="I18" i="39"/>
  <c r="J17" i="39"/>
  <c r="I17" i="39"/>
  <c r="J16" i="39"/>
  <c r="I16" i="39"/>
  <c r="J15" i="39"/>
  <c r="I15" i="39"/>
  <c r="J14" i="39"/>
  <c r="I14" i="39"/>
  <c r="J13" i="39"/>
  <c r="I13" i="39"/>
  <c r="J11" i="39"/>
  <c r="I11" i="39"/>
  <c r="J10" i="39"/>
  <c r="I10" i="39"/>
  <c r="J9" i="39"/>
  <c r="I9" i="39"/>
  <c r="J8" i="39"/>
  <c r="I8" i="39"/>
  <c r="J33" i="38"/>
  <c r="I33" i="38"/>
  <c r="J32" i="38"/>
  <c r="I32" i="38"/>
  <c r="J31" i="38"/>
  <c r="I31" i="38"/>
  <c r="J30" i="38"/>
  <c r="I30" i="38"/>
  <c r="J29" i="38"/>
  <c r="I29" i="38"/>
  <c r="J28" i="38"/>
  <c r="I28" i="38"/>
  <c r="J26" i="38"/>
  <c r="I26" i="38"/>
  <c r="J25" i="38"/>
  <c r="I25" i="38"/>
  <c r="J24" i="38"/>
  <c r="I24" i="38"/>
  <c r="J23" i="38"/>
  <c r="I23" i="38"/>
  <c r="J22" i="38"/>
  <c r="I22" i="38"/>
  <c r="J19" i="38"/>
  <c r="I19" i="38"/>
  <c r="J18" i="38"/>
  <c r="I18" i="38"/>
  <c r="J17" i="38"/>
  <c r="I17" i="38"/>
  <c r="J16" i="38"/>
  <c r="I16" i="38"/>
  <c r="J15" i="38"/>
  <c r="I15" i="38"/>
  <c r="J14" i="38"/>
  <c r="I14" i="38"/>
  <c r="J13" i="38"/>
  <c r="I13" i="38"/>
  <c r="J11" i="38"/>
  <c r="I11" i="38"/>
  <c r="J10" i="38"/>
  <c r="I10" i="38"/>
  <c r="J9" i="38"/>
  <c r="I9" i="38"/>
  <c r="J8" i="38"/>
  <c r="I8" i="38"/>
  <c r="J33" i="37"/>
  <c r="I33" i="37"/>
  <c r="J32" i="37"/>
  <c r="I32" i="37"/>
  <c r="J31" i="37"/>
  <c r="I31" i="37"/>
  <c r="J30" i="37"/>
  <c r="I30" i="37"/>
  <c r="J29" i="37"/>
  <c r="I29" i="37"/>
  <c r="J28" i="37"/>
  <c r="I28" i="37"/>
  <c r="J26" i="37"/>
  <c r="I26" i="37"/>
  <c r="J25" i="37"/>
  <c r="I25" i="37"/>
  <c r="J24" i="37"/>
  <c r="I24" i="37"/>
  <c r="J23" i="37"/>
  <c r="I23" i="37"/>
  <c r="J22" i="37"/>
  <c r="I22" i="37"/>
  <c r="J19" i="37"/>
  <c r="I19" i="37"/>
  <c r="J18" i="37"/>
  <c r="I18" i="37"/>
  <c r="J17" i="37"/>
  <c r="I17" i="37"/>
  <c r="J16" i="37"/>
  <c r="I16" i="37"/>
  <c r="J15" i="37"/>
  <c r="I15" i="37"/>
  <c r="J14" i="37"/>
  <c r="I14" i="37"/>
  <c r="J13" i="37"/>
  <c r="I13" i="37"/>
  <c r="J11" i="37"/>
  <c r="I11" i="37"/>
  <c r="J10" i="37"/>
  <c r="I10" i="37"/>
  <c r="J9" i="37"/>
  <c r="I9" i="37"/>
  <c r="J8" i="37"/>
  <c r="I8" i="37"/>
  <c r="J33" i="36"/>
  <c r="I33" i="36"/>
  <c r="J32" i="36"/>
  <c r="I32" i="36"/>
  <c r="J31" i="36"/>
  <c r="I31" i="36"/>
  <c r="J30" i="36"/>
  <c r="I30" i="36"/>
  <c r="J29" i="36"/>
  <c r="I29" i="36"/>
  <c r="J28" i="36"/>
  <c r="I28" i="36"/>
  <c r="J26" i="36"/>
  <c r="I26" i="36"/>
  <c r="J25" i="36"/>
  <c r="I25" i="36"/>
  <c r="J24" i="36"/>
  <c r="I24" i="36"/>
  <c r="J23" i="36"/>
  <c r="I23" i="36"/>
  <c r="J22" i="36"/>
  <c r="I22" i="36"/>
  <c r="J19" i="36"/>
  <c r="I19" i="36"/>
  <c r="J18" i="36"/>
  <c r="I18" i="36"/>
  <c r="J17" i="36"/>
  <c r="I17" i="36"/>
  <c r="J16" i="36"/>
  <c r="I16" i="36"/>
  <c r="J15" i="36"/>
  <c r="I15" i="36"/>
  <c r="J14" i="36"/>
  <c r="I14" i="36"/>
  <c r="J13" i="36"/>
  <c r="I13" i="36"/>
  <c r="J11" i="36"/>
  <c r="I11" i="36"/>
  <c r="J10" i="36"/>
  <c r="I10" i="36"/>
  <c r="J9" i="36"/>
  <c r="I9" i="36"/>
  <c r="J8" i="36"/>
  <c r="I8" i="36"/>
  <c r="J33" i="35"/>
  <c r="I33" i="35"/>
  <c r="J32" i="35"/>
  <c r="I32" i="35"/>
  <c r="J31" i="35"/>
  <c r="I31" i="35"/>
  <c r="J30" i="35"/>
  <c r="I30" i="35"/>
  <c r="J29" i="35"/>
  <c r="I29" i="35"/>
  <c r="J28" i="35"/>
  <c r="I28" i="35"/>
  <c r="J26" i="35"/>
  <c r="I26" i="35"/>
  <c r="J25" i="35"/>
  <c r="I25" i="35"/>
  <c r="J24" i="35"/>
  <c r="I24" i="35"/>
  <c r="J23" i="35"/>
  <c r="I23" i="35"/>
  <c r="J22" i="35"/>
  <c r="I22" i="35"/>
  <c r="J19" i="35"/>
  <c r="I19" i="35"/>
  <c r="J18" i="35"/>
  <c r="I18" i="35"/>
  <c r="J17" i="35"/>
  <c r="I17" i="35"/>
  <c r="J16" i="35"/>
  <c r="I16" i="35"/>
  <c r="J15" i="35"/>
  <c r="I15" i="35"/>
  <c r="J14" i="35"/>
  <c r="I14" i="35"/>
  <c r="J13" i="35"/>
  <c r="I13" i="35"/>
  <c r="J11" i="35"/>
  <c r="I11" i="35"/>
  <c r="J10" i="35"/>
  <c r="I10" i="35"/>
  <c r="J9" i="35"/>
  <c r="I9" i="35"/>
  <c r="J8" i="35"/>
  <c r="I8" i="35"/>
  <c r="J33" i="34"/>
  <c r="I33" i="34"/>
  <c r="J32" i="34"/>
  <c r="I32" i="34"/>
  <c r="J31" i="34"/>
  <c r="I31" i="34"/>
  <c r="J30" i="34"/>
  <c r="I30" i="34"/>
  <c r="J29" i="34"/>
  <c r="I29" i="34"/>
  <c r="J28" i="34"/>
  <c r="I28" i="34"/>
  <c r="J26" i="34"/>
  <c r="I26" i="34"/>
  <c r="J25" i="34"/>
  <c r="I25" i="34"/>
  <c r="J24" i="34"/>
  <c r="I24" i="34"/>
  <c r="J23" i="34"/>
  <c r="I23" i="34"/>
  <c r="J22" i="34"/>
  <c r="I22" i="34"/>
  <c r="J19" i="34"/>
  <c r="I19" i="34"/>
  <c r="J18" i="34"/>
  <c r="I18" i="34"/>
  <c r="J17" i="34"/>
  <c r="I17" i="34"/>
  <c r="J16" i="34"/>
  <c r="I16" i="34"/>
  <c r="J15" i="34"/>
  <c r="I15" i="34"/>
  <c r="J14" i="34"/>
  <c r="I14" i="34"/>
  <c r="J13" i="34"/>
  <c r="I13" i="34"/>
  <c r="J11" i="34"/>
  <c r="I11" i="34"/>
  <c r="J10" i="34"/>
  <c r="I10" i="34"/>
  <c r="J9" i="34"/>
  <c r="I9" i="34"/>
  <c r="J8" i="34"/>
  <c r="I8" i="34"/>
  <c r="J33" i="33"/>
  <c r="I33" i="33"/>
  <c r="J32" i="33"/>
  <c r="I32" i="33"/>
  <c r="J31" i="33"/>
  <c r="I31" i="33"/>
  <c r="J30" i="33"/>
  <c r="I30" i="33"/>
  <c r="J29" i="33"/>
  <c r="I29" i="33"/>
  <c r="J28" i="33"/>
  <c r="I28" i="33"/>
  <c r="J26" i="33"/>
  <c r="I26" i="33"/>
  <c r="J25" i="33"/>
  <c r="I25" i="33"/>
  <c r="J24" i="33"/>
  <c r="I24" i="33"/>
  <c r="J23" i="33"/>
  <c r="I23" i="33"/>
  <c r="J22" i="33"/>
  <c r="I22" i="33"/>
  <c r="J19" i="33"/>
  <c r="I19" i="33"/>
  <c r="J18" i="33"/>
  <c r="I18" i="33"/>
  <c r="J17" i="33"/>
  <c r="I17" i="33"/>
  <c r="J16" i="33"/>
  <c r="I16" i="33"/>
  <c r="J15" i="33"/>
  <c r="I15" i="33"/>
  <c r="J14" i="33"/>
  <c r="I14" i="33"/>
  <c r="J13" i="33"/>
  <c r="I13" i="33"/>
  <c r="J11" i="33"/>
  <c r="I11" i="33"/>
  <c r="J10" i="33"/>
  <c r="I10" i="33"/>
  <c r="J9" i="33"/>
  <c r="I9" i="33"/>
  <c r="J8" i="33"/>
  <c r="I8" i="33"/>
  <c r="J33" i="32"/>
  <c r="I33" i="32"/>
  <c r="J32" i="32"/>
  <c r="I32" i="32"/>
  <c r="J31" i="32"/>
  <c r="I31" i="32"/>
  <c r="J30" i="32"/>
  <c r="I30" i="32"/>
  <c r="J29" i="32"/>
  <c r="I29" i="32"/>
  <c r="J28" i="32"/>
  <c r="I28" i="32"/>
  <c r="J26" i="32"/>
  <c r="I26" i="32"/>
  <c r="J25" i="32"/>
  <c r="I25" i="32"/>
  <c r="J24" i="32"/>
  <c r="I24" i="32"/>
  <c r="J23" i="32"/>
  <c r="I23" i="32"/>
  <c r="J22" i="32"/>
  <c r="I22" i="32"/>
  <c r="J19" i="32"/>
  <c r="I19" i="32"/>
  <c r="J18" i="32"/>
  <c r="I18" i="32"/>
  <c r="J17" i="32"/>
  <c r="I17" i="32"/>
  <c r="J16" i="32"/>
  <c r="I16" i="32"/>
  <c r="J15" i="32"/>
  <c r="I15" i="32"/>
  <c r="J14" i="32"/>
  <c r="I14" i="32"/>
  <c r="J13" i="32"/>
  <c r="I13" i="32"/>
  <c r="J11" i="32"/>
  <c r="I11" i="32"/>
  <c r="J10" i="32"/>
  <c r="I10" i="32"/>
  <c r="J9" i="32"/>
  <c r="I9" i="32"/>
  <c r="J8" i="32"/>
  <c r="I8" i="32"/>
  <c r="J33" i="31"/>
  <c r="I33" i="31"/>
  <c r="J32" i="31"/>
  <c r="I32" i="31"/>
  <c r="J31" i="31"/>
  <c r="I31" i="31"/>
  <c r="J30" i="31"/>
  <c r="I30" i="31"/>
  <c r="J29" i="31"/>
  <c r="I29" i="31"/>
  <c r="J28" i="31"/>
  <c r="I28" i="31"/>
  <c r="J26" i="31"/>
  <c r="I26" i="31"/>
  <c r="J25" i="31"/>
  <c r="I25" i="31"/>
  <c r="J24" i="31"/>
  <c r="I24" i="31"/>
  <c r="J23" i="31"/>
  <c r="I23" i="31"/>
  <c r="J22" i="31"/>
  <c r="I22" i="31"/>
  <c r="J19" i="31"/>
  <c r="I19" i="31"/>
  <c r="J18" i="31"/>
  <c r="I18" i="31"/>
  <c r="J17" i="31"/>
  <c r="I17" i="31"/>
  <c r="J16" i="31"/>
  <c r="I16" i="31"/>
  <c r="J15" i="31"/>
  <c r="I15" i="31"/>
  <c r="J14" i="31"/>
  <c r="I14" i="31"/>
  <c r="J13" i="31"/>
  <c r="I13" i="31"/>
  <c r="J11" i="31"/>
  <c r="I11" i="31"/>
  <c r="J10" i="31"/>
  <c r="I10" i="31"/>
  <c r="J9" i="31"/>
  <c r="I9" i="31"/>
  <c r="J8" i="31"/>
  <c r="I8" i="31"/>
  <c r="J33" i="30"/>
  <c r="I33" i="30"/>
  <c r="J32" i="30"/>
  <c r="I32" i="30"/>
  <c r="J31" i="30"/>
  <c r="I31" i="30"/>
  <c r="J30" i="30"/>
  <c r="I30" i="30"/>
  <c r="J29" i="30"/>
  <c r="I29" i="30"/>
  <c r="J28" i="30"/>
  <c r="I28" i="30"/>
  <c r="J26" i="30"/>
  <c r="I26" i="30"/>
  <c r="J25" i="30"/>
  <c r="I25" i="30"/>
  <c r="J24" i="30"/>
  <c r="I24" i="30"/>
  <c r="J23" i="30"/>
  <c r="I23" i="30"/>
  <c r="J22" i="30"/>
  <c r="I22" i="30"/>
  <c r="J19" i="30"/>
  <c r="I19" i="30"/>
  <c r="J18" i="30"/>
  <c r="I18" i="30"/>
  <c r="J17" i="30"/>
  <c r="I17" i="30"/>
  <c r="J16" i="30"/>
  <c r="I16" i="30"/>
  <c r="J15" i="30"/>
  <c r="I15" i="30"/>
  <c r="J14" i="30"/>
  <c r="I14" i="30"/>
  <c r="J13" i="30"/>
  <c r="I13" i="30"/>
  <c r="J11" i="30"/>
  <c r="I11" i="30"/>
  <c r="J10" i="30"/>
  <c r="I10" i="30"/>
  <c r="J9" i="30"/>
  <c r="I9" i="30"/>
  <c r="J8" i="30"/>
  <c r="I8" i="30"/>
  <c r="J33" i="29"/>
  <c r="I33" i="29"/>
  <c r="J32" i="29"/>
  <c r="I32" i="29"/>
  <c r="J31" i="29"/>
  <c r="I31" i="29"/>
  <c r="J30" i="29"/>
  <c r="I30" i="29"/>
  <c r="J29" i="29"/>
  <c r="I29" i="29"/>
  <c r="J28" i="29"/>
  <c r="I28" i="29"/>
  <c r="J26" i="29"/>
  <c r="I26" i="29"/>
  <c r="J25" i="29"/>
  <c r="I25" i="29"/>
  <c r="J24" i="29"/>
  <c r="I24" i="29"/>
  <c r="J23" i="29"/>
  <c r="I23" i="29"/>
  <c r="J22" i="29"/>
  <c r="I22" i="29"/>
  <c r="J19" i="29"/>
  <c r="I19" i="29"/>
  <c r="J18" i="29"/>
  <c r="I18" i="29"/>
  <c r="J17" i="29"/>
  <c r="I17" i="29"/>
  <c r="J16" i="29"/>
  <c r="I16" i="29"/>
  <c r="J15" i="29"/>
  <c r="I15" i="29"/>
  <c r="J14" i="29"/>
  <c r="I14" i="29"/>
  <c r="J13" i="29"/>
  <c r="I13" i="29"/>
  <c r="J11" i="29"/>
  <c r="I11" i="29"/>
  <c r="J10" i="29"/>
  <c r="I10" i="29"/>
  <c r="J9" i="29"/>
  <c r="I9" i="29"/>
  <c r="J8" i="29"/>
  <c r="I8" i="29"/>
  <c r="J33" i="28"/>
  <c r="I33" i="28"/>
  <c r="J32" i="28"/>
  <c r="I32" i="28"/>
  <c r="J31" i="28"/>
  <c r="I31" i="28"/>
  <c r="J30" i="28"/>
  <c r="I30" i="28"/>
  <c r="J29" i="28"/>
  <c r="I29" i="28"/>
  <c r="J28" i="28"/>
  <c r="I28" i="28"/>
  <c r="J26" i="28"/>
  <c r="I26" i="28"/>
  <c r="J25" i="28"/>
  <c r="I25" i="28"/>
  <c r="J24" i="28"/>
  <c r="I24" i="28"/>
  <c r="J23" i="28"/>
  <c r="I23" i="28"/>
  <c r="J22" i="28"/>
  <c r="I22" i="28"/>
  <c r="J19" i="28"/>
  <c r="I19" i="28"/>
  <c r="J18" i="28"/>
  <c r="I18" i="28"/>
  <c r="J17" i="28"/>
  <c r="I17" i="28"/>
  <c r="J16" i="28"/>
  <c r="I16" i="28"/>
  <c r="J15" i="28"/>
  <c r="I15" i="28"/>
  <c r="J14" i="28"/>
  <c r="I14" i="28"/>
  <c r="J13" i="28"/>
  <c r="I13" i="28"/>
  <c r="J11" i="28"/>
  <c r="I11" i="28"/>
  <c r="J10" i="28"/>
  <c r="I10" i="28"/>
  <c r="J9" i="28"/>
  <c r="I9" i="28"/>
  <c r="J8" i="28"/>
  <c r="I8" i="28"/>
  <c r="J33" i="27"/>
  <c r="I33" i="27"/>
  <c r="J32" i="27"/>
  <c r="I32" i="27"/>
  <c r="J31" i="27"/>
  <c r="I31" i="27"/>
  <c r="J30" i="27"/>
  <c r="I30" i="27"/>
  <c r="J29" i="27"/>
  <c r="I29" i="27"/>
  <c r="J28" i="27"/>
  <c r="I28" i="27"/>
  <c r="J26" i="27"/>
  <c r="I26" i="27"/>
  <c r="J25" i="27"/>
  <c r="I25" i="27"/>
  <c r="J24" i="27"/>
  <c r="I24" i="27"/>
  <c r="J23" i="27"/>
  <c r="I23" i="27"/>
  <c r="J22" i="27"/>
  <c r="I22" i="27"/>
  <c r="J19" i="27"/>
  <c r="I19" i="27"/>
  <c r="J18" i="27"/>
  <c r="I18" i="27"/>
  <c r="J17" i="27"/>
  <c r="I17" i="27"/>
  <c r="J16" i="27"/>
  <c r="I16" i="27"/>
  <c r="J15" i="27"/>
  <c r="I15" i="27"/>
  <c r="J14" i="27"/>
  <c r="I14" i="27"/>
  <c r="J13" i="27"/>
  <c r="I13" i="27"/>
  <c r="J11" i="27"/>
  <c r="I11" i="27"/>
  <c r="J10" i="27"/>
  <c r="I10" i="27"/>
  <c r="J9" i="27"/>
  <c r="I9" i="27"/>
  <c r="J8" i="27"/>
  <c r="I8" i="27"/>
  <c r="J33" i="26"/>
  <c r="I33" i="26"/>
  <c r="J32" i="26"/>
  <c r="I32" i="26"/>
  <c r="J31" i="26"/>
  <c r="I31" i="26"/>
  <c r="J30" i="26"/>
  <c r="I30" i="26"/>
  <c r="J29" i="26"/>
  <c r="I29" i="26"/>
  <c r="J28" i="26"/>
  <c r="I28" i="26"/>
  <c r="J26" i="26"/>
  <c r="I26" i="26"/>
  <c r="J25" i="26"/>
  <c r="I25" i="26"/>
  <c r="J24" i="26"/>
  <c r="I24" i="26"/>
  <c r="J23" i="26"/>
  <c r="I23" i="26"/>
  <c r="J22" i="26"/>
  <c r="I22" i="26"/>
  <c r="J19" i="26"/>
  <c r="I19" i="26"/>
  <c r="J18" i="26"/>
  <c r="I18" i="26"/>
  <c r="J17" i="26"/>
  <c r="I17" i="26"/>
  <c r="J16" i="26"/>
  <c r="I16" i="26"/>
  <c r="J15" i="26"/>
  <c r="I15" i="26"/>
  <c r="J14" i="26"/>
  <c r="I14" i="26"/>
  <c r="J13" i="26"/>
  <c r="I13" i="26"/>
  <c r="J11" i="26"/>
  <c r="I11" i="26"/>
  <c r="J10" i="26"/>
  <c r="I10" i="26"/>
  <c r="J9" i="26"/>
  <c r="I9" i="26"/>
  <c r="J8" i="26"/>
  <c r="I8" i="26"/>
  <c r="J33" i="25"/>
  <c r="I33" i="25"/>
  <c r="J32" i="25"/>
  <c r="I32" i="25"/>
  <c r="J31" i="25"/>
  <c r="I31" i="25"/>
  <c r="J30" i="25"/>
  <c r="I30" i="25"/>
  <c r="J29" i="25"/>
  <c r="I29" i="25"/>
  <c r="J28" i="25"/>
  <c r="I28" i="25"/>
  <c r="J26" i="25"/>
  <c r="I26" i="25"/>
  <c r="J25" i="25"/>
  <c r="I25" i="25"/>
  <c r="J24" i="25"/>
  <c r="I24" i="25"/>
  <c r="J23" i="25"/>
  <c r="I23" i="25"/>
  <c r="J22" i="25"/>
  <c r="I22" i="25"/>
  <c r="J19" i="25"/>
  <c r="I19" i="25"/>
  <c r="J18" i="25"/>
  <c r="I18" i="25"/>
  <c r="J17" i="25"/>
  <c r="I17" i="25"/>
  <c r="J16" i="25"/>
  <c r="I16" i="25"/>
  <c r="J15" i="25"/>
  <c r="I15" i="25"/>
  <c r="J14" i="25"/>
  <c r="I14" i="25"/>
  <c r="J13" i="25"/>
  <c r="I13" i="25"/>
  <c r="J11" i="25"/>
  <c r="I11" i="25"/>
  <c r="J10" i="25"/>
  <c r="I10" i="25"/>
  <c r="J9" i="25"/>
  <c r="I9" i="25"/>
  <c r="J8" i="25"/>
  <c r="I8" i="25"/>
  <c r="J33" i="24"/>
  <c r="I33" i="24"/>
  <c r="J32" i="24"/>
  <c r="I32" i="24"/>
  <c r="J31" i="24"/>
  <c r="I31" i="24"/>
  <c r="J30" i="24"/>
  <c r="I30" i="24"/>
  <c r="J29" i="24"/>
  <c r="I29" i="24"/>
  <c r="J28" i="24"/>
  <c r="I28" i="24"/>
  <c r="J26" i="24"/>
  <c r="I26" i="24"/>
  <c r="J25" i="24"/>
  <c r="I25" i="24"/>
  <c r="J24" i="24"/>
  <c r="I24" i="24"/>
  <c r="J23" i="24"/>
  <c r="I23" i="24"/>
  <c r="J22" i="24"/>
  <c r="I22" i="24"/>
  <c r="J19" i="24"/>
  <c r="I19" i="24"/>
  <c r="J18" i="24"/>
  <c r="I18" i="24"/>
  <c r="J17" i="24"/>
  <c r="I17" i="24"/>
  <c r="J16" i="24"/>
  <c r="I16" i="24"/>
  <c r="J15" i="24"/>
  <c r="I15" i="24"/>
  <c r="J14" i="24"/>
  <c r="I14" i="24"/>
  <c r="J13" i="24"/>
  <c r="I13" i="24"/>
  <c r="J11" i="24"/>
  <c r="I11" i="24"/>
  <c r="J10" i="24"/>
  <c r="I10" i="24"/>
  <c r="J9" i="24"/>
  <c r="I9" i="24"/>
  <c r="J8" i="24"/>
  <c r="I8" i="24"/>
  <c r="J33" i="23"/>
  <c r="I33" i="23"/>
  <c r="J32" i="23"/>
  <c r="I32" i="23"/>
  <c r="J31" i="23"/>
  <c r="I31" i="23"/>
  <c r="J30" i="23"/>
  <c r="I30" i="23"/>
  <c r="J29" i="23"/>
  <c r="I29" i="23"/>
  <c r="J28" i="23"/>
  <c r="I28" i="23"/>
  <c r="J26" i="23"/>
  <c r="I26" i="23"/>
  <c r="J25" i="23"/>
  <c r="I25" i="23"/>
  <c r="J24" i="23"/>
  <c r="I24" i="23"/>
  <c r="J23" i="23"/>
  <c r="I23" i="23"/>
  <c r="J22" i="23"/>
  <c r="I22" i="23"/>
  <c r="J19" i="23"/>
  <c r="I19" i="23"/>
  <c r="J18" i="23"/>
  <c r="I18" i="23"/>
  <c r="J17" i="23"/>
  <c r="I17" i="23"/>
  <c r="J16" i="23"/>
  <c r="I16" i="23"/>
  <c r="J15" i="23"/>
  <c r="I15" i="23"/>
  <c r="J14" i="23"/>
  <c r="I14" i="23"/>
  <c r="J13" i="23"/>
  <c r="I13" i="23"/>
  <c r="J11" i="23"/>
  <c r="I11" i="23"/>
  <c r="J10" i="23"/>
  <c r="I10" i="23"/>
  <c r="J9" i="23"/>
  <c r="I9" i="23"/>
  <c r="J8" i="23"/>
  <c r="I8" i="23"/>
  <c r="J33" i="22"/>
  <c r="I33" i="22"/>
  <c r="J32" i="22"/>
  <c r="I32" i="22"/>
  <c r="J31" i="22"/>
  <c r="I31" i="22"/>
  <c r="J30" i="22"/>
  <c r="I30" i="22"/>
  <c r="J29" i="22"/>
  <c r="I29" i="22"/>
  <c r="J28" i="22"/>
  <c r="I28" i="22"/>
  <c r="J26" i="22"/>
  <c r="I26" i="22"/>
  <c r="J25" i="22"/>
  <c r="I25" i="22"/>
  <c r="J24" i="22"/>
  <c r="I24" i="22"/>
  <c r="J23" i="22"/>
  <c r="I23" i="22"/>
  <c r="J22" i="22"/>
  <c r="I22" i="22"/>
  <c r="J19" i="22"/>
  <c r="I19" i="22"/>
  <c r="J18" i="22"/>
  <c r="I18" i="22"/>
  <c r="J17" i="22"/>
  <c r="I17" i="22"/>
  <c r="J16" i="22"/>
  <c r="I16" i="22"/>
  <c r="J15" i="22"/>
  <c r="I15" i="22"/>
  <c r="J14" i="22"/>
  <c r="I14" i="22"/>
  <c r="J13" i="22"/>
  <c r="I13" i="22"/>
  <c r="J11" i="22"/>
  <c r="I11" i="22"/>
  <c r="J10" i="22"/>
  <c r="I10" i="22"/>
  <c r="J9" i="22"/>
  <c r="I9" i="22"/>
  <c r="J8" i="22"/>
  <c r="I8" i="22"/>
  <c r="J33" i="21"/>
  <c r="I33" i="21"/>
  <c r="J32" i="21"/>
  <c r="I32" i="21"/>
  <c r="J31" i="21"/>
  <c r="I31" i="21"/>
  <c r="J30" i="21"/>
  <c r="I30" i="21"/>
  <c r="J29" i="21"/>
  <c r="I29" i="21"/>
  <c r="J28" i="21"/>
  <c r="I28" i="21"/>
  <c r="J26" i="21"/>
  <c r="I26" i="21"/>
  <c r="J25" i="21"/>
  <c r="I25" i="21"/>
  <c r="J24" i="21"/>
  <c r="I24" i="21"/>
  <c r="J23" i="21"/>
  <c r="I23" i="21"/>
  <c r="J22" i="21"/>
  <c r="I22" i="21"/>
  <c r="J19" i="21"/>
  <c r="I19" i="21"/>
  <c r="J18" i="21"/>
  <c r="I18" i="21"/>
  <c r="J17" i="21"/>
  <c r="I17" i="21"/>
  <c r="J16" i="21"/>
  <c r="I16" i="21"/>
  <c r="J15" i="21"/>
  <c r="I15" i="21"/>
  <c r="J14" i="21"/>
  <c r="I14" i="21"/>
  <c r="J13" i="21"/>
  <c r="I13" i="21"/>
  <c r="J11" i="21"/>
  <c r="I11" i="21"/>
  <c r="J10" i="21"/>
  <c r="I10" i="21"/>
  <c r="J9" i="21"/>
  <c r="I9" i="21"/>
  <c r="J8" i="21"/>
  <c r="I8" i="21"/>
  <c r="J33" i="20"/>
  <c r="I33" i="20"/>
  <c r="J32" i="20"/>
  <c r="I32" i="20"/>
  <c r="J31" i="20"/>
  <c r="I31" i="20"/>
  <c r="J30" i="20"/>
  <c r="I30" i="20"/>
  <c r="J29" i="20"/>
  <c r="I29" i="20"/>
  <c r="J28" i="20"/>
  <c r="I28" i="20"/>
  <c r="J26" i="20"/>
  <c r="I26" i="20"/>
  <c r="J25" i="20"/>
  <c r="I25" i="20"/>
  <c r="J24" i="20"/>
  <c r="I24" i="20"/>
  <c r="J23" i="20"/>
  <c r="I23" i="20"/>
  <c r="J22" i="20"/>
  <c r="I22" i="20"/>
  <c r="J19" i="20"/>
  <c r="I19" i="20"/>
  <c r="J18" i="20"/>
  <c r="I18" i="20"/>
  <c r="J17" i="20"/>
  <c r="I17" i="20"/>
  <c r="J16" i="20"/>
  <c r="I16" i="20"/>
  <c r="J15" i="20"/>
  <c r="I15" i="20"/>
  <c r="J14" i="20"/>
  <c r="I14" i="20"/>
  <c r="J13" i="20"/>
  <c r="I13" i="20"/>
  <c r="J11" i="20"/>
  <c r="I11" i="20"/>
  <c r="J10" i="20"/>
  <c r="I10" i="20"/>
  <c r="J9" i="20"/>
  <c r="I9" i="20"/>
  <c r="J8" i="20"/>
  <c r="I8" i="20"/>
  <c r="J33" i="19"/>
  <c r="I33" i="19"/>
  <c r="J32" i="19"/>
  <c r="I32" i="19"/>
  <c r="J31" i="19"/>
  <c r="I31" i="19"/>
  <c r="J30" i="19"/>
  <c r="I30" i="19"/>
  <c r="J29" i="19"/>
  <c r="I29" i="19"/>
  <c r="J28" i="19"/>
  <c r="I28" i="19"/>
  <c r="J26" i="19"/>
  <c r="I26" i="19"/>
  <c r="J25" i="19"/>
  <c r="I25" i="19"/>
  <c r="J24" i="19"/>
  <c r="I24" i="19"/>
  <c r="J23" i="19"/>
  <c r="I23" i="19"/>
  <c r="J22" i="19"/>
  <c r="I22" i="19"/>
  <c r="J19" i="19"/>
  <c r="I19" i="19"/>
  <c r="J18" i="19"/>
  <c r="I18" i="19"/>
  <c r="J17" i="19"/>
  <c r="I17" i="19"/>
  <c r="J16" i="19"/>
  <c r="I16" i="19"/>
  <c r="J15" i="19"/>
  <c r="I15" i="19"/>
  <c r="J14" i="19"/>
  <c r="I14" i="19"/>
  <c r="J13" i="19"/>
  <c r="I13" i="19"/>
  <c r="J11" i="19"/>
  <c r="I11" i="19"/>
  <c r="J10" i="19"/>
  <c r="I10" i="19"/>
  <c r="J9" i="19"/>
  <c r="I9" i="19"/>
  <c r="J8" i="19"/>
  <c r="I8" i="19"/>
  <c r="J33" i="18"/>
  <c r="I33" i="18"/>
  <c r="J32" i="18"/>
  <c r="I32" i="18"/>
  <c r="J31" i="18"/>
  <c r="I31" i="18"/>
  <c r="J30" i="18"/>
  <c r="I30" i="18"/>
  <c r="J29" i="18"/>
  <c r="I29" i="18"/>
  <c r="J28" i="18"/>
  <c r="I28" i="18"/>
  <c r="J26" i="18"/>
  <c r="I26" i="18"/>
  <c r="J25" i="18"/>
  <c r="I25" i="18"/>
  <c r="J24" i="18"/>
  <c r="I24" i="18"/>
  <c r="J23" i="18"/>
  <c r="I23" i="18"/>
  <c r="J22" i="18"/>
  <c r="I22" i="18"/>
  <c r="J19" i="18"/>
  <c r="I19" i="18"/>
  <c r="J18" i="18"/>
  <c r="I18" i="18"/>
  <c r="J17" i="18"/>
  <c r="I17" i="18"/>
  <c r="J16" i="18"/>
  <c r="I16" i="18"/>
  <c r="J15" i="18"/>
  <c r="I15" i="18"/>
  <c r="J14" i="18"/>
  <c r="I14" i="18"/>
  <c r="J13" i="18"/>
  <c r="I13" i="18"/>
  <c r="J11" i="18"/>
  <c r="I11" i="18"/>
  <c r="J10" i="18"/>
  <c r="I10" i="18"/>
  <c r="J9" i="18"/>
  <c r="I9" i="18"/>
  <c r="J8" i="18"/>
  <c r="I8" i="18"/>
  <c r="J33" i="17"/>
  <c r="I33" i="17"/>
  <c r="J32" i="17"/>
  <c r="I32" i="17"/>
  <c r="J31" i="17"/>
  <c r="I31" i="17"/>
  <c r="J30" i="17"/>
  <c r="I30" i="17"/>
  <c r="J29" i="17"/>
  <c r="I29" i="17"/>
  <c r="J28" i="17"/>
  <c r="I28" i="17"/>
  <c r="J26" i="17"/>
  <c r="I26" i="17"/>
  <c r="J25" i="17"/>
  <c r="I25" i="17"/>
  <c r="J24" i="17"/>
  <c r="I24" i="17"/>
  <c r="J23" i="17"/>
  <c r="I23" i="17"/>
  <c r="J22" i="17"/>
  <c r="I22" i="17"/>
  <c r="J19" i="17"/>
  <c r="I19" i="17"/>
  <c r="J18" i="17"/>
  <c r="I18" i="17"/>
  <c r="J17" i="17"/>
  <c r="I17" i="17"/>
  <c r="J16" i="17"/>
  <c r="I16" i="17"/>
  <c r="J15" i="17"/>
  <c r="I15" i="17"/>
  <c r="J14" i="17"/>
  <c r="I14" i="17"/>
  <c r="J13" i="17"/>
  <c r="I13" i="17"/>
  <c r="J11" i="17"/>
  <c r="I11" i="17"/>
  <c r="J10" i="17"/>
  <c r="I10" i="17"/>
  <c r="J9" i="17"/>
  <c r="I9" i="17"/>
  <c r="J8" i="17"/>
  <c r="I8" i="17"/>
  <c r="J33" i="16"/>
  <c r="I33" i="16"/>
  <c r="J32" i="16"/>
  <c r="I32" i="16"/>
  <c r="J31" i="16"/>
  <c r="I31" i="16"/>
  <c r="J30" i="16"/>
  <c r="I30" i="16"/>
  <c r="J29" i="16"/>
  <c r="I29" i="16"/>
  <c r="J28" i="16"/>
  <c r="I28" i="16"/>
  <c r="J26" i="16"/>
  <c r="I26" i="16"/>
  <c r="J25" i="16"/>
  <c r="I25" i="16"/>
  <c r="J24" i="16"/>
  <c r="I24" i="16"/>
  <c r="J23" i="16"/>
  <c r="I23" i="16"/>
  <c r="J22" i="16"/>
  <c r="I22" i="16"/>
  <c r="J19" i="16"/>
  <c r="I19" i="16"/>
  <c r="J18" i="16"/>
  <c r="I18" i="16"/>
  <c r="J17" i="16"/>
  <c r="I17" i="16"/>
  <c r="J16" i="16"/>
  <c r="I16" i="16"/>
  <c r="J15" i="16"/>
  <c r="I15" i="16"/>
  <c r="J14" i="16"/>
  <c r="I14" i="16"/>
  <c r="J13" i="16"/>
  <c r="I13" i="16"/>
  <c r="J11" i="16"/>
  <c r="I11" i="16"/>
  <c r="J10" i="16"/>
  <c r="I10" i="16"/>
  <c r="J9" i="16"/>
  <c r="I9" i="16"/>
  <c r="J8" i="16"/>
  <c r="I8" i="16"/>
  <c r="J33" i="15"/>
  <c r="I33" i="15"/>
  <c r="J32" i="15"/>
  <c r="I32" i="15"/>
  <c r="J31" i="15"/>
  <c r="I31" i="15"/>
  <c r="J30" i="15"/>
  <c r="I30" i="15"/>
  <c r="J29" i="15"/>
  <c r="I29" i="15"/>
  <c r="J28" i="15"/>
  <c r="I28" i="15"/>
  <c r="J26" i="15"/>
  <c r="I26" i="15"/>
  <c r="J25" i="15"/>
  <c r="I25" i="15"/>
  <c r="J24" i="15"/>
  <c r="I24" i="15"/>
  <c r="J23" i="15"/>
  <c r="I23" i="15"/>
  <c r="J22" i="15"/>
  <c r="I22" i="15"/>
  <c r="J19" i="15"/>
  <c r="I19" i="15"/>
  <c r="J18" i="15"/>
  <c r="I18" i="15"/>
  <c r="J17" i="15"/>
  <c r="I17" i="15"/>
  <c r="J16" i="15"/>
  <c r="I16" i="15"/>
  <c r="J15" i="15"/>
  <c r="I15" i="15"/>
  <c r="J14" i="15"/>
  <c r="I14" i="15"/>
  <c r="J13" i="15"/>
  <c r="I13" i="15"/>
  <c r="J11" i="15"/>
  <c r="I11" i="15"/>
  <c r="J10" i="15"/>
  <c r="I10" i="15"/>
  <c r="J9" i="15"/>
  <c r="I9" i="15"/>
  <c r="J8" i="15"/>
  <c r="I8" i="15"/>
  <c r="J33" i="14"/>
  <c r="I33" i="14"/>
  <c r="J32" i="14"/>
  <c r="I32" i="14"/>
  <c r="J31" i="14"/>
  <c r="I31" i="14"/>
  <c r="J30" i="14"/>
  <c r="I30" i="14"/>
  <c r="J29" i="14"/>
  <c r="I29" i="14"/>
  <c r="J28" i="14"/>
  <c r="I28" i="14"/>
  <c r="J26" i="14"/>
  <c r="I26" i="14"/>
  <c r="J25" i="14"/>
  <c r="I25" i="14"/>
  <c r="J24" i="14"/>
  <c r="I24" i="14"/>
  <c r="J23" i="14"/>
  <c r="I23" i="14"/>
  <c r="J22" i="14"/>
  <c r="I22" i="14"/>
  <c r="J19" i="14"/>
  <c r="I19" i="14"/>
  <c r="J18" i="14"/>
  <c r="I18" i="14"/>
  <c r="J17" i="14"/>
  <c r="I17" i="14"/>
  <c r="J16" i="14"/>
  <c r="I16" i="14"/>
  <c r="J15" i="14"/>
  <c r="I15" i="14"/>
  <c r="J14" i="14"/>
  <c r="I14" i="14"/>
  <c r="J13" i="14"/>
  <c r="I13" i="14"/>
  <c r="J11" i="14"/>
  <c r="I11" i="14"/>
  <c r="J10" i="14"/>
  <c r="I10" i="14"/>
  <c r="J9" i="14"/>
  <c r="I9" i="14"/>
  <c r="J8" i="14"/>
  <c r="I8" i="14"/>
  <c r="J33" i="13"/>
  <c r="I33" i="13"/>
  <c r="J32" i="13"/>
  <c r="I32" i="13"/>
  <c r="J31" i="13"/>
  <c r="I31" i="13"/>
  <c r="J30" i="13"/>
  <c r="I30" i="13"/>
  <c r="J29" i="13"/>
  <c r="I29" i="13"/>
  <c r="J28" i="13"/>
  <c r="I28" i="13"/>
  <c r="J26" i="13"/>
  <c r="I26" i="13"/>
  <c r="J25" i="13"/>
  <c r="I25" i="13"/>
  <c r="J24" i="13"/>
  <c r="I24" i="13"/>
  <c r="J23" i="13"/>
  <c r="I23" i="13"/>
  <c r="J22" i="13"/>
  <c r="I22" i="13"/>
  <c r="J19" i="13"/>
  <c r="I19" i="13"/>
  <c r="J18" i="13"/>
  <c r="I18" i="13"/>
  <c r="J17" i="13"/>
  <c r="I17" i="13"/>
  <c r="J16" i="13"/>
  <c r="I16" i="13"/>
  <c r="J15" i="13"/>
  <c r="I15" i="13"/>
  <c r="J14" i="13"/>
  <c r="I14" i="13"/>
  <c r="J13" i="13"/>
  <c r="I13" i="13"/>
  <c r="J11" i="13"/>
  <c r="I11" i="13"/>
  <c r="J10" i="13"/>
  <c r="I10" i="13"/>
  <c r="J9" i="13"/>
  <c r="I9" i="13"/>
  <c r="J8" i="13"/>
  <c r="I8" i="13"/>
  <c r="J33" i="12"/>
  <c r="I33" i="12"/>
  <c r="J32" i="12"/>
  <c r="I32" i="12"/>
  <c r="J31" i="12"/>
  <c r="I31" i="12"/>
  <c r="J30" i="12"/>
  <c r="I30" i="12"/>
  <c r="J29" i="12"/>
  <c r="I29" i="12"/>
  <c r="J28" i="12"/>
  <c r="I28" i="12"/>
  <c r="J26" i="12"/>
  <c r="I26" i="12"/>
  <c r="J25" i="12"/>
  <c r="I25" i="12"/>
  <c r="J24" i="12"/>
  <c r="I24" i="12"/>
  <c r="J23" i="12"/>
  <c r="I23" i="12"/>
  <c r="J22" i="12"/>
  <c r="I22" i="12"/>
  <c r="J19" i="12"/>
  <c r="I19" i="12"/>
  <c r="J18" i="12"/>
  <c r="I18" i="12"/>
  <c r="J17" i="12"/>
  <c r="I17" i="12"/>
  <c r="J16" i="12"/>
  <c r="I16" i="12"/>
  <c r="J15" i="12"/>
  <c r="I15" i="12"/>
  <c r="J14" i="12"/>
  <c r="I14" i="12"/>
  <c r="J13" i="12"/>
  <c r="I13" i="12"/>
  <c r="J11" i="12"/>
  <c r="I11" i="12"/>
  <c r="J10" i="12"/>
  <c r="I10" i="12"/>
  <c r="J9" i="12"/>
  <c r="I9" i="12"/>
  <c r="J8" i="12"/>
  <c r="I8" i="12"/>
  <c r="J33" i="11"/>
  <c r="I33" i="11"/>
  <c r="J32" i="11"/>
  <c r="I32" i="11"/>
  <c r="J31" i="11"/>
  <c r="I31" i="11"/>
  <c r="J30" i="11"/>
  <c r="I30" i="11"/>
  <c r="J29" i="11"/>
  <c r="I29" i="11"/>
  <c r="J28" i="11"/>
  <c r="I28" i="11"/>
  <c r="J26" i="11"/>
  <c r="I26" i="11"/>
  <c r="J25" i="11"/>
  <c r="I25" i="11"/>
  <c r="J24" i="11"/>
  <c r="I24" i="11"/>
  <c r="J23" i="11"/>
  <c r="I23" i="11"/>
  <c r="J22" i="11"/>
  <c r="I22" i="11"/>
  <c r="J19" i="11"/>
  <c r="I19" i="11"/>
  <c r="J18" i="11"/>
  <c r="I18" i="11"/>
  <c r="J17" i="11"/>
  <c r="I17" i="11"/>
  <c r="J16" i="11"/>
  <c r="I16" i="11"/>
  <c r="J15" i="11"/>
  <c r="I15" i="11"/>
  <c r="J14" i="11"/>
  <c r="I14" i="11"/>
  <c r="J13" i="11"/>
  <c r="I13" i="11"/>
  <c r="J11" i="11"/>
  <c r="I11" i="11"/>
  <c r="J10" i="11"/>
  <c r="I10" i="11"/>
  <c r="J9" i="11"/>
  <c r="I9" i="11"/>
  <c r="J8" i="11"/>
  <c r="I8" i="11"/>
  <c r="J33" i="10"/>
  <c r="I33" i="10"/>
  <c r="J32" i="10"/>
  <c r="I32" i="10"/>
  <c r="J31" i="10"/>
  <c r="I31" i="10"/>
  <c r="J30" i="10"/>
  <c r="I30" i="10"/>
  <c r="J29" i="10"/>
  <c r="I29" i="10"/>
  <c r="J28" i="10"/>
  <c r="I28" i="10"/>
  <c r="J26" i="10"/>
  <c r="I26" i="10"/>
  <c r="J25" i="10"/>
  <c r="I25" i="10"/>
  <c r="J24" i="10"/>
  <c r="I24" i="10"/>
  <c r="J23" i="10"/>
  <c r="I23" i="10"/>
  <c r="J22" i="10"/>
  <c r="I22" i="10"/>
  <c r="J19" i="10"/>
  <c r="I19" i="10"/>
  <c r="J18" i="10"/>
  <c r="I18" i="10"/>
  <c r="J17" i="10"/>
  <c r="I17" i="10"/>
  <c r="J16" i="10"/>
  <c r="I16" i="10"/>
  <c r="J15" i="10"/>
  <c r="I15" i="10"/>
  <c r="J14" i="10"/>
  <c r="I14" i="10"/>
  <c r="J13" i="10"/>
  <c r="I13" i="10"/>
  <c r="J11" i="10"/>
  <c r="I11" i="10"/>
  <c r="J10" i="10"/>
  <c r="I10" i="10"/>
  <c r="J9" i="10"/>
  <c r="I9" i="10"/>
  <c r="J8" i="10"/>
  <c r="I8" i="10"/>
  <c r="J33" i="9"/>
  <c r="I33" i="9"/>
  <c r="J32" i="9"/>
  <c r="I32" i="9"/>
  <c r="J31" i="9"/>
  <c r="I31" i="9"/>
  <c r="J30" i="9"/>
  <c r="I30" i="9"/>
  <c r="J29" i="9"/>
  <c r="I29" i="9"/>
  <c r="J28" i="9"/>
  <c r="I28" i="9"/>
  <c r="J26" i="9"/>
  <c r="I26" i="9"/>
  <c r="J25" i="9"/>
  <c r="I25" i="9"/>
  <c r="J24" i="9"/>
  <c r="I24" i="9"/>
  <c r="J23" i="9"/>
  <c r="I23" i="9"/>
  <c r="J22" i="9"/>
  <c r="I22" i="9"/>
  <c r="J19" i="9"/>
  <c r="I19" i="9"/>
  <c r="J18" i="9"/>
  <c r="I18" i="9"/>
  <c r="J17" i="9"/>
  <c r="I17" i="9"/>
  <c r="J16" i="9"/>
  <c r="I16" i="9"/>
  <c r="J15" i="9"/>
  <c r="I15" i="9"/>
  <c r="J14" i="9"/>
  <c r="I14" i="9"/>
  <c r="J13" i="9"/>
  <c r="I13" i="9"/>
  <c r="J11" i="9"/>
  <c r="I11" i="9"/>
  <c r="J10" i="9"/>
  <c r="I10" i="9"/>
  <c r="J9" i="9"/>
  <c r="I9" i="9"/>
  <c r="J8" i="9"/>
  <c r="I8" i="9"/>
  <c r="J33" i="8"/>
  <c r="I33" i="8"/>
  <c r="J32" i="8"/>
  <c r="I32" i="8"/>
  <c r="J31" i="8"/>
  <c r="I31" i="8"/>
  <c r="J30" i="8"/>
  <c r="I30" i="8"/>
  <c r="J29" i="8"/>
  <c r="I29" i="8"/>
  <c r="J28" i="8"/>
  <c r="I28" i="8"/>
  <c r="J26" i="8"/>
  <c r="I26" i="8"/>
  <c r="J25" i="8"/>
  <c r="I25" i="8"/>
  <c r="J24" i="8"/>
  <c r="I24" i="8"/>
  <c r="J23" i="8"/>
  <c r="I23" i="8"/>
  <c r="J22" i="8"/>
  <c r="I22" i="8"/>
  <c r="J19" i="8"/>
  <c r="I19" i="8"/>
  <c r="J18" i="8"/>
  <c r="I18" i="8"/>
  <c r="J17" i="8"/>
  <c r="I17" i="8"/>
  <c r="J16" i="8"/>
  <c r="I16" i="8"/>
  <c r="J15" i="8"/>
  <c r="I15" i="8"/>
  <c r="J14" i="8"/>
  <c r="I14" i="8"/>
  <c r="J13" i="8"/>
  <c r="I13" i="8"/>
  <c r="J11" i="8"/>
  <c r="I11" i="8"/>
  <c r="J10" i="8"/>
  <c r="I10" i="8"/>
  <c r="J9" i="8"/>
  <c r="I9" i="8"/>
  <c r="J8" i="8"/>
  <c r="I8" i="8"/>
  <c r="J33" i="7"/>
  <c r="I33" i="7"/>
  <c r="J32" i="7"/>
  <c r="I32" i="7"/>
  <c r="J31" i="7"/>
  <c r="I31" i="7"/>
  <c r="J30" i="7"/>
  <c r="I30" i="7"/>
  <c r="J29" i="7"/>
  <c r="I29" i="7"/>
  <c r="J28" i="7"/>
  <c r="I28" i="7"/>
  <c r="J26" i="7"/>
  <c r="I26" i="7"/>
  <c r="J25" i="7"/>
  <c r="I25" i="7"/>
  <c r="J24" i="7"/>
  <c r="I24" i="7"/>
  <c r="J23" i="7"/>
  <c r="I23" i="7"/>
  <c r="J22" i="7"/>
  <c r="I22" i="7"/>
  <c r="J19" i="7"/>
  <c r="I19" i="7"/>
  <c r="J18" i="7"/>
  <c r="I18" i="7"/>
  <c r="J17" i="7"/>
  <c r="I17" i="7"/>
  <c r="J16" i="7"/>
  <c r="I16" i="7"/>
  <c r="J15" i="7"/>
  <c r="I15" i="7"/>
  <c r="J14" i="7"/>
  <c r="I14" i="7"/>
  <c r="J13" i="7"/>
  <c r="I13" i="7"/>
  <c r="J11" i="7"/>
  <c r="I11" i="7"/>
  <c r="J10" i="7"/>
  <c r="I10" i="7"/>
  <c r="J9" i="7"/>
  <c r="I9" i="7"/>
  <c r="J8" i="7"/>
  <c r="I8" i="7"/>
  <c r="J33" i="6"/>
  <c r="I33" i="6"/>
  <c r="J32" i="6"/>
  <c r="I32" i="6"/>
  <c r="J31" i="6"/>
  <c r="I31" i="6"/>
  <c r="J30" i="6"/>
  <c r="I30" i="6"/>
  <c r="J29" i="6"/>
  <c r="I29" i="6"/>
  <c r="J28" i="6"/>
  <c r="I28" i="6"/>
  <c r="J26" i="6"/>
  <c r="I26" i="6"/>
  <c r="J25" i="6"/>
  <c r="I25" i="6"/>
  <c r="J24" i="6"/>
  <c r="I24" i="6"/>
  <c r="J23" i="6"/>
  <c r="I23" i="6"/>
  <c r="J22" i="6"/>
  <c r="I22" i="6"/>
  <c r="J19" i="6"/>
  <c r="I19" i="6"/>
  <c r="J18" i="6"/>
  <c r="I18" i="6"/>
  <c r="J17" i="6"/>
  <c r="I17" i="6"/>
  <c r="J16" i="6"/>
  <c r="I16" i="6"/>
  <c r="J15" i="6"/>
  <c r="I15" i="6"/>
  <c r="J14" i="6"/>
  <c r="I14" i="6"/>
  <c r="J13" i="6"/>
  <c r="I13" i="6"/>
  <c r="J11" i="6"/>
  <c r="I11" i="6"/>
  <c r="J10" i="6"/>
  <c r="I10" i="6"/>
  <c r="J9" i="6"/>
  <c r="I9" i="6"/>
  <c r="J8" i="6"/>
  <c r="I8" i="6"/>
  <c r="J33" i="5"/>
  <c r="I33" i="5"/>
  <c r="J32" i="5"/>
  <c r="I32" i="5"/>
  <c r="J31" i="5"/>
  <c r="I31" i="5"/>
  <c r="J30" i="5"/>
  <c r="I30" i="5"/>
  <c r="J29" i="5"/>
  <c r="I29" i="5"/>
  <c r="J28" i="5"/>
  <c r="I28" i="5"/>
  <c r="J26" i="5"/>
  <c r="I26" i="5"/>
  <c r="J25" i="5"/>
  <c r="I25" i="5"/>
  <c r="J24" i="5"/>
  <c r="I24" i="5"/>
  <c r="J23" i="5"/>
  <c r="I23" i="5"/>
  <c r="J22" i="5"/>
  <c r="I22" i="5"/>
  <c r="J19" i="5"/>
  <c r="I19" i="5"/>
  <c r="J18" i="5"/>
  <c r="I18" i="5"/>
  <c r="J17" i="5"/>
  <c r="I17" i="5"/>
  <c r="J16" i="5"/>
  <c r="I16" i="5"/>
  <c r="J15" i="5"/>
  <c r="I15" i="5"/>
  <c r="J14" i="5"/>
  <c r="I14" i="5"/>
  <c r="J13" i="5"/>
  <c r="I13" i="5"/>
  <c r="J11" i="5"/>
  <c r="I11" i="5"/>
  <c r="J10" i="5"/>
  <c r="I10" i="5"/>
  <c r="J9" i="5"/>
  <c r="I9" i="5"/>
  <c r="J8" i="5"/>
  <c r="I8" i="5"/>
  <c r="J33" i="4"/>
  <c r="I33" i="4"/>
  <c r="J32" i="4"/>
  <c r="I32" i="4"/>
  <c r="J31" i="4"/>
  <c r="I31" i="4"/>
  <c r="J30" i="4"/>
  <c r="I30" i="4"/>
  <c r="J29" i="4"/>
  <c r="I29" i="4"/>
  <c r="J28" i="4"/>
  <c r="I28" i="4"/>
  <c r="J26" i="4"/>
  <c r="I26" i="4"/>
  <c r="J25" i="4"/>
  <c r="I25" i="4"/>
  <c r="J24" i="4"/>
  <c r="I24" i="4"/>
  <c r="J23" i="4"/>
  <c r="I23" i="4"/>
  <c r="J22" i="4"/>
  <c r="I22" i="4"/>
  <c r="J19" i="4"/>
  <c r="I19" i="4"/>
  <c r="J18" i="4"/>
  <c r="I18" i="4"/>
  <c r="J17" i="4"/>
  <c r="I17" i="4"/>
  <c r="J16" i="4"/>
  <c r="I16" i="4"/>
  <c r="J15" i="4"/>
  <c r="I15" i="4"/>
  <c r="J14" i="4"/>
  <c r="I14" i="4"/>
  <c r="J13" i="4"/>
  <c r="I13" i="4"/>
  <c r="J11" i="4"/>
  <c r="I11" i="4"/>
  <c r="J10" i="4"/>
  <c r="I10" i="4"/>
  <c r="J9" i="4"/>
  <c r="I9" i="4"/>
  <c r="J8" i="4"/>
  <c r="I8" i="4"/>
  <c r="J33" i="3"/>
  <c r="I33" i="3"/>
  <c r="J32" i="3"/>
  <c r="I32" i="3"/>
  <c r="J31" i="3"/>
  <c r="I31" i="3"/>
  <c r="J30" i="3"/>
  <c r="I30" i="3"/>
  <c r="J29" i="3"/>
  <c r="I29" i="3"/>
  <c r="J28" i="3"/>
  <c r="I28" i="3"/>
  <c r="J26" i="3"/>
  <c r="I26" i="3"/>
  <c r="J25" i="3"/>
  <c r="I25" i="3"/>
  <c r="J24" i="3"/>
  <c r="I24" i="3"/>
  <c r="J23" i="3"/>
  <c r="I23" i="3"/>
  <c r="J22" i="3"/>
  <c r="I22" i="3"/>
  <c r="J19" i="3"/>
  <c r="I19" i="3"/>
  <c r="J18" i="3"/>
  <c r="I18" i="3"/>
  <c r="J17" i="3"/>
  <c r="I17" i="3"/>
  <c r="J16" i="3"/>
  <c r="I16" i="3"/>
  <c r="J15" i="3"/>
  <c r="I15" i="3"/>
  <c r="J14" i="3"/>
  <c r="I14" i="3"/>
  <c r="J13" i="3"/>
  <c r="I13" i="3"/>
  <c r="J11" i="3"/>
  <c r="I11" i="3"/>
  <c r="J10" i="3"/>
  <c r="I10" i="3"/>
  <c r="J9" i="3"/>
  <c r="I9" i="3"/>
  <c r="J8" i="3"/>
  <c r="I8" i="3"/>
  <c r="J33" i="2"/>
  <c r="I33" i="2"/>
  <c r="J32" i="2"/>
  <c r="I32" i="2"/>
  <c r="J31" i="2"/>
  <c r="I31" i="2"/>
  <c r="J30" i="2"/>
  <c r="I30" i="2"/>
  <c r="J29" i="2"/>
  <c r="I29" i="2"/>
  <c r="J28" i="2"/>
  <c r="I28" i="2"/>
  <c r="J26" i="2"/>
  <c r="I26" i="2"/>
  <c r="J25" i="2"/>
  <c r="I25" i="2"/>
  <c r="J24" i="2"/>
  <c r="I24" i="2"/>
  <c r="J23" i="2"/>
  <c r="I23" i="2"/>
  <c r="J22" i="2"/>
  <c r="I22" i="2"/>
  <c r="J19" i="2"/>
  <c r="I19" i="2"/>
  <c r="J18" i="2"/>
  <c r="I18" i="2"/>
  <c r="J17" i="2"/>
  <c r="I17" i="2"/>
  <c r="J16" i="2"/>
  <c r="I16" i="2"/>
  <c r="J15" i="2"/>
  <c r="I15" i="2"/>
  <c r="J14" i="2"/>
  <c r="I14" i="2"/>
  <c r="J13" i="2"/>
  <c r="I13" i="2"/>
  <c r="J11" i="2"/>
  <c r="I11" i="2"/>
  <c r="J10" i="2"/>
  <c r="I10" i="2"/>
  <c r="J9" i="2"/>
  <c r="I9" i="2"/>
  <c r="J8" i="2"/>
  <c r="I8" i="2"/>
  <c r="J33" i="1"/>
  <c r="I33" i="1"/>
  <c r="J32" i="1"/>
  <c r="I32" i="1"/>
  <c r="J31" i="1"/>
  <c r="I31" i="1"/>
  <c r="J30" i="1"/>
  <c r="I30" i="1"/>
  <c r="J29" i="1"/>
  <c r="I29" i="1"/>
  <c r="J28" i="1"/>
  <c r="I28" i="1"/>
  <c r="J26" i="1"/>
  <c r="I26" i="1"/>
  <c r="J25" i="1"/>
  <c r="I25" i="1"/>
  <c r="J24" i="1"/>
  <c r="I24" i="1"/>
  <c r="J23" i="1"/>
  <c r="I23" i="1"/>
  <c r="J22" i="1"/>
  <c r="I22" i="1"/>
  <c r="J19" i="1"/>
  <c r="I19" i="1"/>
  <c r="J18" i="1"/>
  <c r="I18" i="1"/>
  <c r="J17" i="1"/>
  <c r="I17" i="1"/>
  <c r="J16" i="1"/>
  <c r="I16" i="1"/>
  <c r="J15" i="1"/>
  <c r="I15" i="1"/>
  <c r="J14" i="1"/>
  <c r="I14" i="1"/>
  <c r="J13" i="1"/>
  <c r="I13" i="1"/>
  <c r="J11" i="1"/>
  <c r="I11" i="1"/>
  <c r="J10" i="1"/>
  <c r="I10" i="1"/>
  <c r="J9" i="1"/>
  <c r="I9" i="1"/>
  <c r="J8" i="1"/>
  <c r="I8" i="1"/>
</calcChain>
</file>

<file path=xl/sharedStrings.xml><?xml version="1.0" encoding="utf-8"?>
<sst xmlns="http://schemas.openxmlformats.org/spreadsheetml/2006/main" count="20382" uniqueCount="300">
  <si>
    <t/>
  </si>
  <si>
    <t/>
  </si>
  <si>
    <t>Eastern Cape: Buffalo City (BUF)</t>
  </si>
  <si>
    <t>STATEMENT OF CAPITAL AND OPERATING EXPENDITURE</t>
  </si>
  <si>
    <t>Growth in municipal budgets compared to S71 Preliminary Outcome for 2022/23</t>
  </si>
  <si>
    <t>2022/23</t>
  </si>
  <si>
    <t>2023/24</t>
  </si>
  <si>
    <t>2024/25</t>
  </si>
  <si>
    <t>2025/26</t>
  </si>
  <si>
    <t>% Growth rates: Estimated actual (Nominal)</t>
  </si>
  <si>
    <t>R thousands</t>
  </si>
  <si>
    <t>Adopted Budget</t>
  </si>
  <si>
    <t>Revised Budget</t>
  </si>
  <si>
    <t>Preliminary outcome</t>
  </si>
  <si>
    <t>Medium term estimates</t>
  </si>
  <si>
    <t>2022/23- 2023/24</t>
  </si>
  <si>
    <t>2022/23- 2025/26</t>
  </si>
  <si>
    <t xml:space="preserve"> </t>
  </si>
  <si>
    <t>Operating Revenue</t>
  </si>
  <si>
    <t>Property rates</t>
  </si>
  <si>
    <t>Service charges</t>
  </si>
  <si>
    <t>Other own revenue</t>
  </si>
  <si>
    <t>Total Revenue</t>
  </si>
  <si>
    <t>Operating Expenditure</t>
  </si>
  <si>
    <t>Employee related costs</t>
  </si>
  <si>
    <t>Debt impairment</t>
  </si>
  <si>
    <t>Bulk purchases</t>
  </si>
  <si>
    <t>Other expenditure</t>
  </si>
  <si>
    <t>Total Expenditure</t>
  </si>
  <si>
    <t>Operating Surplus/(Deficit)</t>
  </si>
  <si>
    <t>Capital Funding</t>
  </si>
  <si>
    <t>External loans</t>
  </si>
  <si>
    <t>Internal contributions</t>
  </si>
  <si>
    <t>Transfers and subsidies</t>
  </si>
  <si>
    <t>Other</t>
  </si>
  <si>
    <t>Total funding</t>
  </si>
  <si>
    <t>Capital Expenditure</t>
  </si>
  <si>
    <t>Water supply infrastructure</t>
  </si>
  <si>
    <t>Electrical infrastructure</t>
  </si>
  <si>
    <t>Housing</t>
  </si>
  <si>
    <t>Roads and storm water infrastructure</t>
  </si>
  <si>
    <t>Total expenditure</t>
  </si>
  <si>
    <t>Source: MSCOA submitted to National Treasury, Adopted Budget, Revised Budget  and Adopted Budget Estimates,  Preliminary Outcome = Actuals</t>
  </si>
  <si>
    <t>Eastern Cape: Nelson Mandela Bay (NMA)</t>
  </si>
  <si>
    <t>Eastern Cape: Dr Beyers Naude (EC101)</t>
  </si>
  <si>
    <t>Eastern Cape: Blue Crane Route (EC102)</t>
  </si>
  <si>
    <t>Eastern Cape: Makana (EC104)</t>
  </si>
  <si>
    <t>Eastern Cape: Ndlambe (EC105)</t>
  </si>
  <si>
    <t>Eastern Cape: Sundays River Valley (EC106)</t>
  </si>
  <si>
    <t>Eastern Cape: Kouga (EC108)</t>
  </si>
  <si>
    <t>Eastern Cape: Kou-Kamma (EC109)</t>
  </si>
  <si>
    <t>Eastern Cape: Sarah Baartman (DC10)</t>
  </si>
  <si>
    <t>Eastern Cape: Mbhashe (EC121)</t>
  </si>
  <si>
    <t>Eastern Cape: Mnquma (EC122)</t>
  </si>
  <si>
    <t>Eastern Cape: Great Kei (EC123)</t>
  </si>
  <si>
    <t>Eastern Cape: Amahlathi (EC124)</t>
  </si>
  <si>
    <t>Eastern Cape: Ngqushwa (EC126)</t>
  </si>
  <si>
    <t>Eastern Cape: Raymond Mhlaba (EC129)</t>
  </si>
  <si>
    <t>Eastern Cape: Amathole (DC12)</t>
  </si>
  <si>
    <t>Eastern Cape: Inxuba Yethemba (EC131)</t>
  </si>
  <si>
    <t>Eastern Cape: Intsika Yethu (EC135)</t>
  </si>
  <si>
    <t>Eastern Cape: Emalahleni (EC) (EC136)</t>
  </si>
  <si>
    <t>Eastern Cape: Dr. A.B. Xuma (EC137)</t>
  </si>
  <si>
    <t>Eastern Cape: Sakhisizwe (EC138)</t>
  </si>
  <si>
    <t>Eastern Cape: Enoch Mgijima (EC139)</t>
  </si>
  <si>
    <t>Eastern Cape: Chris Hani (DC13)</t>
  </si>
  <si>
    <t>Eastern Cape: Elundini (EC141)</t>
  </si>
  <si>
    <t>Eastern Cape: Senqu (EC142)</t>
  </si>
  <si>
    <t>Eastern Cape: Walter Sisulu (EC145)</t>
  </si>
  <si>
    <t>Eastern Cape: Joe Gqabi (DC14)</t>
  </si>
  <si>
    <t>Eastern Cape: Ngquza Hills (EC153)</t>
  </si>
  <si>
    <t>Eastern Cape: Port St Johns (EC154)</t>
  </si>
  <si>
    <t>Eastern Cape: Nyandeni (EC155)</t>
  </si>
  <si>
    <t>Eastern Cape: Mhlontlo (EC156)</t>
  </si>
  <si>
    <t>Eastern Cape: King Sabata Dalindyebo (EC157)</t>
  </si>
  <si>
    <t>Eastern Cape: O R Tambo (DC15)</t>
  </si>
  <si>
    <t>Eastern Cape: Matatiele (EC441)</t>
  </si>
  <si>
    <t>Eastern Cape: Umzimvubu (EC442)</t>
  </si>
  <si>
    <t>Eastern Cape: Winnie Madikizela-Mandela (EC443)</t>
  </si>
  <si>
    <t>Eastern Cape: Ntabankulu (EC444)</t>
  </si>
  <si>
    <t>Eastern Cape: Alfred Nzo (DC44)</t>
  </si>
  <si>
    <t>Free State: Mangaung (MAN)</t>
  </si>
  <si>
    <t>Free State: Letsemeng (FS161)</t>
  </si>
  <si>
    <t>Free State: Kopanong (FS162)</t>
  </si>
  <si>
    <t>Free State: Mohokare (FS163)</t>
  </si>
  <si>
    <t>Free State: Xhariep (DC16)</t>
  </si>
  <si>
    <t>Free State: Masilonyana (FS181)</t>
  </si>
  <si>
    <t>Free State: Tokologo (FS182)</t>
  </si>
  <si>
    <t>Free State: Tswelopele (FS183)</t>
  </si>
  <si>
    <t>Free State: Matjhabeng (FS184)</t>
  </si>
  <si>
    <t>Free State: Nala (FS185)</t>
  </si>
  <si>
    <t>Free State: Lejweleputswa (DC18)</t>
  </si>
  <si>
    <t>Free State: Setsoto (FS191)</t>
  </si>
  <si>
    <t>Free State: Dihlabeng (FS192)</t>
  </si>
  <si>
    <t>Free State: Nketoana (FS193)</t>
  </si>
  <si>
    <t>Free State: Maluti-a-Phofung (FS194)</t>
  </si>
  <si>
    <t>Free State: Phumelela (FS195)</t>
  </si>
  <si>
    <t>Free State: Mantsopa (FS196)</t>
  </si>
  <si>
    <t>Free State: Thabo Mofutsanyana (DC19)</t>
  </si>
  <si>
    <t>Free State: Moqhaka (FS201)</t>
  </si>
  <si>
    <t>Free State: Ngwathe (FS203)</t>
  </si>
  <si>
    <t>Free State: Metsimaholo (FS204)</t>
  </si>
  <si>
    <t>Free State: Mafube (FS205)</t>
  </si>
  <si>
    <t>Free State: Fezile Dabi (DC20)</t>
  </si>
  <si>
    <t>Gauteng: City of Ekurhuleni (EKU)</t>
  </si>
  <si>
    <t>Gauteng: City of Johannesburg (JHB)</t>
  </si>
  <si>
    <t>Gauteng: City of Tshwane (TSH)</t>
  </si>
  <si>
    <t>Gauteng: Emfuleni (GT421)</t>
  </si>
  <si>
    <t>Gauteng: Midvaal (GT422)</t>
  </si>
  <si>
    <t>Gauteng: Lesedi (GT423)</t>
  </si>
  <si>
    <t>Gauteng: Sedibeng (DC42)</t>
  </si>
  <si>
    <t>Gauteng: Mogale City (GT481)</t>
  </si>
  <si>
    <t>Gauteng: Merafong City (GT484)</t>
  </si>
  <si>
    <t>Gauteng: Rand West City (GT485)</t>
  </si>
  <si>
    <t>Gauteng: West Rand (DC48)</t>
  </si>
  <si>
    <t>Kwazulu-Natal: eThekwini (ETH)</t>
  </si>
  <si>
    <t>Kwazulu-Natal: Umdoni (KZN212)</t>
  </si>
  <si>
    <t>Kwazulu-Natal: Umzumbe (KZN213)</t>
  </si>
  <si>
    <t>Kwazulu-Natal: uMuziwabantu (KZN214)</t>
  </si>
  <si>
    <t>Kwazulu-Natal: Ray Nkonyeni (KZN216)</t>
  </si>
  <si>
    <t>Kwazulu-Natal: Ugu (DC21)</t>
  </si>
  <si>
    <t>Kwazulu-Natal: uMshwathi (KZN221)</t>
  </si>
  <si>
    <t>Kwazulu-Natal: uMngeni (KZN222)</t>
  </si>
  <si>
    <t>Kwazulu-Natal: Mpofana (KZN223)</t>
  </si>
  <si>
    <t>Kwazulu-Natal: Impendle (KZN224)</t>
  </si>
  <si>
    <t>Kwazulu-Natal: Msunduzi (KZN225)</t>
  </si>
  <si>
    <t>Kwazulu-Natal: Mkhambathini (KZN226)</t>
  </si>
  <si>
    <t>Kwazulu-Natal: Richmond (KZN227)</t>
  </si>
  <si>
    <t>Kwazulu-Natal: uMgungundlovu (DC22)</t>
  </si>
  <si>
    <t>Kwazulu-Natal: Okhahlamba (KZN235)</t>
  </si>
  <si>
    <t>Kwazulu-Natal: Inkosi Langalibalele (KZN237)</t>
  </si>
  <si>
    <t>Kwazulu-Natal: Alfred Duma (KZN238)</t>
  </si>
  <si>
    <t>Kwazulu-Natal: Uthukela (DC23)</t>
  </si>
  <si>
    <t>Kwazulu-Natal: Endumeni (KZN241)</t>
  </si>
  <si>
    <t>Kwazulu-Natal: Nquthu (KZN242)</t>
  </si>
  <si>
    <t>Kwazulu-Natal: Msinga (KZN244)</t>
  </si>
  <si>
    <t>Kwazulu-Natal: Umvoti (KZN245)</t>
  </si>
  <si>
    <t>Kwazulu-Natal: Umzinyathi (DC24)</t>
  </si>
  <si>
    <t>Kwazulu-Natal: Newcastle (KZN252)</t>
  </si>
  <si>
    <t>Kwazulu-Natal: Emadlangeni (KZN253)</t>
  </si>
  <si>
    <t>Kwazulu-Natal: Dannhauser (KZN254)</t>
  </si>
  <si>
    <t>Kwazulu-Natal: Amajuba (DC25)</t>
  </si>
  <si>
    <t>Kwazulu-Natal: eDumbe (KZN261)</t>
  </si>
  <si>
    <t>Kwazulu-Natal: uPhongolo (KZN262)</t>
  </si>
  <si>
    <t>Kwazulu-Natal: Abaqulusi (KZN263)</t>
  </si>
  <si>
    <t>Kwazulu-Natal: Nongoma (KZN265)</t>
  </si>
  <si>
    <t>Kwazulu-Natal: Ulundi (KZN266)</t>
  </si>
  <si>
    <t>Kwazulu-Natal: Zululand (DC26)</t>
  </si>
  <si>
    <t>Kwazulu-Natal: Umhlabuyalingana (KZN271)</t>
  </si>
  <si>
    <t>Kwazulu-Natal: Jozini (KZN272)</t>
  </si>
  <si>
    <t>Kwazulu-Natal: Mtubatuba (KZN275)</t>
  </si>
  <si>
    <t>Kwazulu-Natal: Hlabisa Big Five (KZN276)</t>
  </si>
  <si>
    <t>Kwazulu-Natal: Umkhanyakude (DC27)</t>
  </si>
  <si>
    <t>Kwazulu-Natal: Mfolozi (KZN281)</t>
  </si>
  <si>
    <t>Kwazulu-Natal: uMhlathuze (KZN282)</t>
  </si>
  <si>
    <t>Kwazulu-Natal: uMlalazi (KZN284)</t>
  </si>
  <si>
    <t>Kwazulu-Natal: Mthonjaneni (KZN285)</t>
  </si>
  <si>
    <t>Kwazulu-Natal: Nkandla (KZN286)</t>
  </si>
  <si>
    <t>Kwazulu-Natal: King Cetshwayo (DC28)</t>
  </si>
  <si>
    <t>Kwazulu-Natal: Mandeni (KZN291)</t>
  </si>
  <si>
    <t>Kwazulu-Natal: KwaDukuza (KZN292)</t>
  </si>
  <si>
    <t>Kwazulu-Natal: Ndwedwe (KZN293)</t>
  </si>
  <si>
    <t>Kwazulu-Natal: Maphumulo (KZN294)</t>
  </si>
  <si>
    <t>Kwazulu-Natal: iLembe (DC29)</t>
  </si>
  <si>
    <t>Kwazulu-Natal: Greater Kokstad (KZN433)</t>
  </si>
  <si>
    <t>Kwazulu-Natal: Ubuhlebezwe (KZN434)</t>
  </si>
  <si>
    <t>Kwazulu-Natal: Umzimkhulu (KZN435)</t>
  </si>
  <si>
    <t>Kwazulu-Natal: Dr Nkosazana Dlamini Zuma (KZN436)</t>
  </si>
  <si>
    <t>Kwazulu-Natal: Harry Gwala (DC43)</t>
  </si>
  <si>
    <t>Limpopo: Greater Giyani (LIM331)</t>
  </si>
  <si>
    <t>Limpopo: Greater Letaba (LIM332)</t>
  </si>
  <si>
    <t>Limpopo: Greater Tzaneen (LIM333)</t>
  </si>
  <si>
    <t>Limpopo: Ba-Phalaborwa (LIM334)</t>
  </si>
  <si>
    <t>Limpopo: Maruleng (LIM335)</t>
  </si>
  <si>
    <t>Limpopo: Mopani (DC33)</t>
  </si>
  <si>
    <t>Limpopo: Musina (LIM341)</t>
  </si>
  <si>
    <t>Limpopo: Thulamela (LIM343)</t>
  </si>
  <si>
    <t>Limpopo: Makhado (LIM344)</t>
  </si>
  <si>
    <t>Limpopo: Collins Chabane (LIM345)</t>
  </si>
  <si>
    <t>Limpopo: Vhembe (DC34)</t>
  </si>
  <si>
    <t>Limpopo: Blouberg (LIM351)</t>
  </si>
  <si>
    <t>Limpopo: Molemole (LIM353)</t>
  </si>
  <si>
    <t>Limpopo: Polokwane (LIM354)</t>
  </si>
  <si>
    <t>Limpopo: Lepelle-Nkumpi (LIM355)</t>
  </si>
  <si>
    <t>Limpopo: Capricorn (DC35)</t>
  </si>
  <si>
    <t>Limpopo: Thabazimbi (LIM361)</t>
  </si>
  <si>
    <t>Limpopo: Lephalale (LIM362)</t>
  </si>
  <si>
    <t>Limpopo: Bela Bela (LIM366)</t>
  </si>
  <si>
    <t>Limpopo: Mogalakwena (LIM367)</t>
  </si>
  <si>
    <t>Limpopo: Modimolle-Mookgopong (LIM368)</t>
  </si>
  <si>
    <t>Limpopo: Waterberg (DC36)</t>
  </si>
  <si>
    <t>Limpopo: Ephraim Mogale (LIM471)</t>
  </si>
  <si>
    <t>Limpopo: Elias Motsoaledi (LIM472)</t>
  </si>
  <si>
    <t>Limpopo: Makhuduthamaga (LIM473)</t>
  </si>
  <si>
    <t>Limpopo: Tubatse Fetakgomo (LIM476)</t>
  </si>
  <si>
    <t>Limpopo: Sekhukhune (DC47)</t>
  </si>
  <si>
    <t>Mpumalanga: Albert Luthuli (MP301)</t>
  </si>
  <si>
    <t>Mpumalanga: Msukaligwa (MP302)</t>
  </si>
  <si>
    <t>Mpumalanga: Mkhondo (MP303)</t>
  </si>
  <si>
    <t>Mpumalanga: Pixley Ka Seme (MP) (MP304)</t>
  </si>
  <si>
    <t>Mpumalanga: Lekwa (MP305)</t>
  </si>
  <si>
    <t>Mpumalanga: Dipaleseng (MP306)</t>
  </si>
  <si>
    <t>Mpumalanga: Govan Mbeki (MP307)</t>
  </si>
  <si>
    <t>Mpumalanga: Gert Sibande (DC30)</t>
  </si>
  <si>
    <t>Mpumalanga: Victor Khanye (MP311)</t>
  </si>
  <si>
    <t>Mpumalanga: Emalahleni (MP) (MP312)</t>
  </si>
  <si>
    <t>Mpumalanga: Steve Tshwete (MP313)</t>
  </si>
  <si>
    <t>Mpumalanga: Emakhazeni (MP314)</t>
  </si>
  <si>
    <t>Mpumalanga: Thembisile Hani (MP315)</t>
  </si>
  <si>
    <t>Mpumalanga: Dr J.S. Moroka (MP316)</t>
  </si>
  <si>
    <t>Mpumalanga: Nkangala (DC31)</t>
  </si>
  <si>
    <t>Mpumalanga: Thaba Chweu (MP321)</t>
  </si>
  <si>
    <t>Mpumalanga: Nkomazi (MP324)</t>
  </si>
  <si>
    <t>Mpumalanga: Bushbuckridge (MP325)</t>
  </si>
  <si>
    <t>Mpumalanga: City of Mbombela (MP326)</t>
  </si>
  <si>
    <t>Mpumalanga: Ehlanzeni (DC32)</t>
  </si>
  <si>
    <t>Northern Cape: Joe Morolong (NC451)</t>
  </si>
  <si>
    <t>Northern Cape: Ga-Segonyana (NC452)</t>
  </si>
  <si>
    <t>Northern Cape: Gamagara (NC453)</t>
  </si>
  <si>
    <t>Northern Cape: John Taolo Gaetsewe (DC45)</t>
  </si>
  <si>
    <t>Northern Cape: Richtersveld (NC061)</t>
  </si>
  <si>
    <t>Northern Cape: Nama Khoi (NC062)</t>
  </si>
  <si>
    <t>Northern Cape: Kamiesberg (NC064)</t>
  </si>
  <si>
    <t>Northern Cape: Hantam (NC065)</t>
  </si>
  <si>
    <t>Northern Cape: Karoo Hoogland (NC066)</t>
  </si>
  <si>
    <t>Northern Cape: Khai-Ma (NC067)</t>
  </si>
  <si>
    <t>Northern Cape: Namakwa (DC6)</t>
  </si>
  <si>
    <t>Northern Cape: Ubuntu (NC071)</t>
  </si>
  <si>
    <t>Northern Cape: Umsobomvu (NC072)</t>
  </si>
  <si>
    <t>Northern Cape: Emthanjeni (NC073)</t>
  </si>
  <si>
    <t>Northern Cape: Kareeberg (NC074)</t>
  </si>
  <si>
    <t>Northern Cape: Renosterberg (NC075)</t>
  </si>
  <si>
    <t>Northern Cape: Thembelihle (NC076)</t>
  </si>
  <si>
    <t>Northern Cape: Siyathemba (NC077)</t>
  </si>
  <si>
    <t>Northern Cape: Siyancuma (NC078)</t>
  </si>
  <si>
    <t>Northern Cape: Pixley Ka Seme (NC) (DC7)</t>
  </si>
  <si>
    <t>Northern Cape: !Kai! Garib (NC082)</t>
  </si>
  <si>
    <t>Northern Cape: !Kheis (NC084)</t>
  </si>
  <si>
    <t>Northern Cape: Tsantsabane (NC085)</t>
  </si>
  <si>
    <t>Northern Cape: Kgatelopele (NC086)</t>
  </si>
  <si>
    <t>Northern Cape: Dawid Kruiper (NC087)</t>
  </si>
  <si>
    <t>Northern Cape: Z F Mgcawu (DC8)</t>
  </si>
  <si>
    <t>Northern Cape: Sol Plaatje (NC091)</t>
  </si>
  <si>
    <t>Northern Cape: Dikgatlong (NC092)</t>
  </si>
  <si>
    <t>Northern Cape: Magareng (NC093)</t>
  </si>
  <si>
    <t>Northern Cape: Phokwane (NC094)</t>
  </si>
  <si>
    <t>Northern Cape: Frances Baard (DC9)</t>
  </si>
  <si>
    <t>North West: Moretele (NW371)</t>
  </si>
  <si>
    <t>North West: Madibeng (NW372)</t>
  </si>
  <si>
    <t>North West: Rustenburg (NW373)</t>
  </si>
  <si>
    <t>North West: Kgetlengrivier (NW374)</t>
  </si>
  <si>
    <t>North West: Moses Kotane (NW375)</t>
  </si>
  <si>
    <t>North West: Bojanala Platinum (DC37)</t>
  </si>
  <si>
    <t>North West: Ratlou (NW381)</t>
  </si>
  <si>
    <t>North West: Tswaing (NW382)</t>
  </si>
  <si>
    <t>North West: Mafikeng (NW383)</t>
  </si>
  <si>
    <t>North West: Ditsobotla (NW384)</t>
  </si>
  <si>
    <t>North West: Ramotshere Moiloa (NW385)</t>
  </si>
  <si>
    <t>North West: Ngaka Modiri Molema (DC38)</t>
  </si>
  <si>
    <t>North West: Naledi (NW) (NW392)</t>
  </si>
  <si>
    <t>North West: Mamusa (NW393)</t>
  </si>
  <si>
    <t>North West: Greater Taung (NW394)</t>
  </si>
  <si>
    <t>North West: Lekwa-Teemane (NW396)</t>
  </si>
  <si>
    <t>North West: Kagisano-Molopo (NW397)</t>
  </si>
  <si>
    <t>North West: Dr Ruth Segomotsi Mompati (DC39)</t>
  </si>
  <si>
    <t>North West: City of Matlosana (NW403)</t>
  </si>
  <si>
    <t>North West: Maquassi Hills (NW404)</t>
  </si>
  <si>
    <t>North West: J B Marks (NW405)</t>
  </si>
  <si>
    <t>North West: Dr Kenneth Kaunda (DC40)</t>
  </si>
  <si>
    <t>Western Cape: Cape Town (CPT)</t>
  </si>
  <si>
    <t>Western Cape: Matzikama (WC011)</t>
  </si>
  <si>
    <t>Western Cape: Cederberg (WC012)</t>
  </si>
  <si>
    <t>Western Cape: Bergrivier (WC013)</t>
  </si>
  <si>
    <t>Western Cape: Saldanha Bay (WC014)</t>
  </si>
  <si>
    <t>Western Cape: Swartland (WC015)</t>
  </si>
  <si>
    <t>Western Cape: West Coast (DC1)</t>
  </si>
  <si>
    <t>Western Cape: Witzenberg (WC022)</t>
  </si>
  <si>
    <t>Western Cape: Drakenstein (WC023)</t>
  </si>
  <si>
    <t>Western Cape: Stellenbosch (WC024)</t>
  </si>
  <si>
    <t>Western Cape: Breede Valley (WC025)</t>
  </si>
  <si>
    <t>Western Cape: Langeberg (WC026)</t>
  </si>
  <si>
    <t>Western Cape: Cape Winelands DM (DC2)</t>
  </si>
  <si>
    <t>Western Cape: Theewaterskloof (WC031)</t>
  </si>
  <si>
    <t>Western Cape: Overstrand (WC032)</t>
  </si>
  <si>
    <t>Western Cape: Cape Agulhas (WC033)</t>
  </si>
  <si>
    <t>Western Cape: Swellendam (WC034)</t>
  </si>
  <si>
    <t>Western Cape: Overberg (DC3)</t>
  </si>
  <si>
    <t>Western Cape: Kannaland (WC041)</t>
  </si>
  <si>
    <t>Western Cape: Hessequa (WC042)</t>
  </si>
  <si>
    <t>Western Cape: Mossel Bay (WC043)</t>
  </si>
  <si>
    <t>Western Cape: George (WC044)</t>
  </si>
  <si>
    <t>Western Cape: Oudtshoorn (WC045)</t>
  </si>
  <si>
    <t>Western Cape: Bitou (WC047)</t>
  </si>
  <si>
    <t>Western Cape: Knysna (WC048)</t>
  </si>
  <si>
    <t>Western Cape: Garden Route (DC4)</t>
  </si>
  <si>
    <t>Western Cape: Laingsburg (WC051)</t>
  </si>
  <si>
    <t>Western Cape: Prince Albert (WC052)</t>
  </si>
  <si>
    <t>Western Cape: Beaufort West (WC053)</t>
  </si>
  <si>
    <t>Western Cape: Central Karoo (DC5)</t>
  </si>
  <si>
    <t>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</si>
</sst>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_ ;_ * \-#,##0_ ;_ * &quot;-&quot;_ ;_ @_ "/>
    <numFmt numFmtId="165" formatCode="0.0%;_(* &quot;–&quot;_)"/>
    <numFmt numFmtId="166" formatCode="0.0\%;\(0.0\%\);_(* &quot;–&quot;_)"/>
    <numFmt numFmtId="167" formatCode="_(* #,##0,_);_(* \(#,##0,\);_(* &quot;- &quot;?_);_(@_)"/>
  </numFmts>
  <fonts count="15" x14ac:knownFonts="1">
    <font>
      <sz val="10"/>
      <color rgb="FF000000"/>
      <name val="ARIAL"/>
    </font>
    <font>
      <sz val="10"/>
      <color rgb="FF000000"/>
      <name val="ARIAL"/>
    </font>
    <font>
      <b/>
      <sz val="11"/>
      <color indexed="8"/>
      <name val="ARIAL NARROW"/>
    </font>
    <font>
      <b/>
      <sz val="12"/>
      <color indexed="8"/>
      <name val="ARIAL"/>
    </font>
    <font>
      <b/>
      <sz val="11"/>
      <color indexed="8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color indexed="8"/>
      <name val="Arial"/>
      <family val="2"/>
    </font>
    <font>
      <b/>
      <sz val="8"/>
      <name val="Arial"/>
    </font>
    <font>
      <b/>
      <i/>
      <sz val="8"/>
      <name val="Arial"/>
      <family val="2"/>
    </font>
    <font>
      <b/>
      <i/>
      <sz val="8"/>
      <name val="Arial"/>
    </font>
    <font>
      <b/>
      <i/>
      <sz val="8"/>
      <color indexed="9"/>
      <name val="Arial"/>
      <family val="2"/>
    </font>
    <font>
      <i/>
      <sz val="8"/>
      <name val="Arial"/>
      <family val="2"/>
    </font>
    <font>
      <b/>
      <sz val="8"/>
      <color indexed="8"/>
      <name val="ARIAL"/>
    </font>
    <font>
      <sz val="8"/>
      <color indexed="8"/>
      <name val="Arial Narrow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5" fillId="0" borderId="1" xfId="0" applyFont="1" applyBorder="1" applyAlignment="1">
      <alignment vertical="center"/>
    </xf>
    <xf numFmtId="0" fontId="6" fillId="0" borderId="2" xfId="0" applyFont="1" applyBorder="1" applyAlignment="1">
      <alignment horizontal="left" wrapText="1"/>
    </xf>
    <xf numFmtId="17" fontId="6" fillId="0" borderId="6" xfId="0" quotePrefix="1" applyNumberFormat="1" applyFont="1" applyBorder="1" applyAlignment="1">
      <alignment horizontal="center" vertical="top"/>
    </xf>
    <xf numFmtId="17" fontId="6" fillId="0" borderId="7" xfId="0" quotePrefix="1" applyNumberFormat="1" applyFont="1" applyBorder="1" applyAlignment="1">
      <alignment horizontal="center" vertical="top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Continuous" vertical="top" wrapText="1"/>
    </xf>
    <xf numFmtId="0" fontId="7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10" fillId="0" borderId="14" xfId="0" applyFont="1" applyBorder="1" applyAlignment="1">
      <alignment horizontal="left" vertical="center" wrapText="1"/>
    </xf>
    <xf numFmtId="165" fontId="11" fillId="0" borderId="15" xfId="0" applyNumberFormat="1" applyFont="1" applyBorder="1" applyAlignment="1">
      <alignment horizontal="center" vertical="center" wrapText="1"/>
    </xf>
    <xf numFmtId="165" fontId="11" fillId="0" borderId="16" xfId="0" applyNumberFormat="1" applyFont="1" applyBorder="1" applyAlignment="1">
      <alignment horizontal="center" vertical="center" wrapText="1"/>
    </xf>
    <xf numFmtId="165" fontId="11" fillId="0" borderId="17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164" fontId="5" fillId="0" borderId="14" xfId="0" applyNumberFormat="1" applyFont="1" applyBorder="1" applyAlignment="1">
      <alignment horizontal="left" vertical="center" indent="1"/>
    </xf>
    <xf numFmtId="166" fontId="12" fillId="0" borderId="0" xfId="1" applyNumberFormat="1" applyFont="1" applyFill="1" applyBorder="1" applyAlignment="1" applyProtection="1">
      <alignment horizontal="center" vertical="center"/>
    </xf>
    <xf numFmtId="166" fontId="12" fillId="0" borderId="1" xfId="1" applyNumberFormat="1" applyFont="1" applyFill="1" applyBorder="1" applyAlignment="1" applyProtection="1">
      <alignment horizontal="center" vertical="center"/>
    </xf>
    <xf numFmtId="49" fontId="6" fillId="0" borderId="20" xfId="0" applyNumberFormat="1" applyFont="1" applyBorder="1" applyAlignment="1">
      <alignment vertical="center"/>
    </xf>
    <xf numFmtId="166" fontId="9" fillId="0" borderId="22" xfId="1" applyNumberFormat="1" applyFont="1" applyFill="1" applyBorder="1" applyAlignment="1" applyProtection="1">
      <alignment horizontal="center" vertical="center"/>
    </xf>
    <xf numFmtId="166" fontId="9" fillId="0" borderId="24" xfId="1" applyNumberFormat="1" applyFont="1" applyFill="1" applyBorder="1" applyAlignment="1" applyProtection="1">
      <alignment horizontal="center" vertical="center"/>
    </xf>
    <xf numFmtId="0" fontId="9" fillId="0" borderId="0" xfId="1" applyNumberFormat="1" applyFont="1" applyFill="1" applyBorder="1" applyAlignment="1" applyProtection="1">
      <alignment horizontal="center" vertical="center"/>
    </xf>
    <xf numFmtId="0" fontId="9" fillId="0" borderId="1" xfId="1" applyNumberFormat="1" applyFont="1" applyFill="1" applyBorder="1" applyAlignment="1" applyProtection="1">
      <alignment horizontal="center" vertical="center"/>
    </xf>
    <xf numFmtId="166" fontId="12" fillId="0" borderId="0" xfId="0" applyNumberFormat="1" applyFont="1" applyAlignment="1">
      <alignment horizontal="center" vertical="center"/>
    </xf>
    <xf numFmtId="166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164" fontId="9" fillId="0" borderId="2" xfId="0" applyNumberFormat="1" applyFont="1" applyBorder="1" applyAlignment="1">
      <alignment horizontal="left" vertical="center" wrapText="1"/>
    </xf>
    <xf numFmtId="166" fontId="9" fillId="0" borderId="6" xfId="1" applyNumberFormat="1" applyFont="1" applyFill="1" applyBorder="1" applyAlignment="1" applyProtection="1">
      <alignment horizontal="center" vertical="center"/>
    </xf>
    <xf numFmtId="166" fontId="9" fillId="0" borderId="8" xfId="1" applyNumberFormat="1" applyFont="1" applyFill="1" applyBorder="1" applyAlignment="1" applyProtection="1">
      <alignment horizontal="center" vertical="center"/>
    </xf>
    <xf numFmtId="49" fontId="6" fillId="0" borderId="14" xfId="0" applyNumberFormat="1" applyFont="1" applyBorder="1" applyAlignment="1">
      <alignment vertical="center"/>
    </xf>
    <xf numFmtId="166" fontId="12" fillId="0" borderId="13" xfId="1" applyNumberFormat="1" applyFont="1" applyFill="1" applyBorder="1" applyAlignment="1" applyProtection="1">
      <alignment horizontal="center" vertical="center"/>
    </xf>
    <xf numFmtId="49" fontId="6" fillId="0" borderId="26" xfId="0" applyNumberFormat="1" applyFont="1" applyBorder="1" applyAlignment="1">
      <alignment vertical="center"/>
    </xf>
    <xf numFmtId="166" fontId="9" fillId="0" borderId="28" xfId="1" applyNumberFormat="1" applyFont="1" applyFill="1" applyBorder="1" applyAlignment="1" applyProtection="1">
      <alignment horizontal="center" vertical="center"/>
    </xf>
    <xf numFmtId="166" fontId="9" fillId="0" borderId="30" xfId="1" applyNumberFormat="1" applyFont="1" applyFill="1" applyBorder="1" applyAlignment="1" applyProtection="1">
      <alignment horizontal="center" vertical="center"/>
    </xf>
    <xf numFmtId="0" fontId="13" fillId="0" borderId="0" xfId="0" applyFont="1" applyAlignment="1">
      <alignment wrapText="1"/>
    </xf>
    <xf numFmtId="167" fontId="5" fillId="0" borderId="13" xfId="0" applyNumberFormat="1" applyFont="1" applyBorder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7" fontId="5" fillId="0" borderId="19" xfId="0" applyNumberFormat="1" applyFont="1" applyBorder="1" applyAlignment="1">
      <alignment horizontal="right" vertical="center"/>
    </xf>
    <xf numFmtId="167" fontId="6" fillId="0" borderId="21" xfId="0" applyNumberFormat="1" applyFont="1" applyBorder="1" applyAlignment="1">
      <alignment horizontal="right" vertical="center"/>
    </xf>
    <xf numFmtId="167" fontId="6" fillId="0" borderId="22" xfId="0" applyNumberFormat="1" applyFont="1" applyBorder="1" applyAlignment="1">
      <alignment horizontal="right" vertical="center"/>
    </xf>
    <xf numFmtId="167" fontId="6" fillId="0" borderId="23" xfId="0" applyNumberFormat="1" applyFont="1" applyBorder="1" applyAlignment="1">
      <alignment horizontal="right" vertical="center"/>
    </xf>
    <xf numFmtId="167" fontId="6" fillId="0" borderId="13" xfId="0" applyNumberFormat="1" applyFont="1" applyBorder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7" fontId="6" fillId="0" borderId="19" xfId="0" applyNumberFormat="1" applyFont="1" applyBorder="1" applyAlignment="1">
      <alignment horizontal="right" vertical="center"/>
    </xf>
    <xf numFmtId="167" fontId="9" fillId="0" borderId="13" xfId="0" applyNumberFormat="1" applyFont="1" applyBorder="1" applyAlignment="1">
      <alignment horizontal="right" vertical="center"/>
    </xf>
    <xf numFmtId="167" fontId="9" fillId="0" borderId="6" xfId="0" applyNumberFormat="1" applyFont="1" applyBorder="1" applyAlignment="1">
      <alignment horizontal="right" vertical="center"/>
    </xf>
    <xf numFmtId="167" fontId="9" fillId="0" borderId="7" xfId="0" applyNumberFormat="1" applyFont="1" applyBorder="1" applyAlignment="1">
      <alignment horizontal="right" vertical="center"/>
    </xf>
    <xf numFmtId="167" fontId="9" fillId="0" borderId="25" xfId="0" applyNumberFormat="1" applyFont="1" applyBorder="1" applyAlignment="1">
      <alignment horizontal="right" vertical="center"/>
    </xf>
    <xf numFmtId="167" fontId="11" fillId="0" borderId="6" xfId="0" applyNumberFormat="1" applyFont="1" applyBorder="1" applyAlignment="1">
      <alignment horizontal="center" vertical="center" wrapText="1"/>
    </xf>
    <xf numFmtId="167" fontId="11" fillId="0" borderId="7" xfId="0" applyNumberFormat="1" applyFont="1" applyBorder="1" applyAlignment="1">
      <alignment horizontal="center" vertical="center" wrapText="1"/>
    </xf>
    <xf numFmtId="167" fontId="11" fillId="0" borderId="25" xfId="0" applyNumberFormat="1" applyFont="1" applyBorder="1" applyAlignment="1">
      <alignment horizontal="center" vertical="center" wrapText="1"/>
    </xf>
    <xf numFmtId="167" fontId="6" fillId="0" borderId="27" xfId="0" applyNumberFormat="1" applyFont="1" applyBorder="1" applyAlignment="1">
      <alignment horizontal="right" vertical="center"/>
    </xf>
    <xf numFmtId="167" fontId="6" fillId="0" borderId="28" xfId="0" applyNumberFormat="1" applyFont="1" applyBorder="1" applyAlignment="1">
      <alignment horizontal="right" vertical="center"/>
    </xf>
    <xf numFmtId="167" fontId="6" fillId="0" borderId="29" xfId="0" applyNumberFormat="1" applyFont="1" applyBorder="1" applyAlignment="1">
      <alignment horizontal="right" vertical="center"/>
    </xf>
    <xf numFmtId="0" fontId="8" fillId="0" borderId="10" xfId="0" applyFont="1" applyBorder="1" applyAlignment="1">
      <alignment horizontal="center" vertical="top"/>
    </xf>
    <xf numFmtId="0" fontId="8" fillId="0" borderId="11" xfId="0" applyFont="1" applyBorder="1" applyAlignment="1">
      <alignment horizontal="center" vertical="top"/>
    </xf>
    <xf numFmtId="0" fontId="8" fillId="0" borderId="12" xfId="0" applyFont="1" applyBorder="1" applyAlignment="1">
      <alignment horizontal="center" vertical="top"/>
    </xf>
    <xf numFmtId="0" fontId="14" fillId="0" borderId="0" xfId="0" applyFont="1" applyAlignment="1">
      <alignment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wrapText="1"/>
    </xf>
    <xf numFmtId="164" fontId="6" fillId="0" borderId="3" xfId="0" quotePrefix="1" applyNumberFormat="1" applyFont="1" applyBorder="1" applyAlignment="1">
      <alignment horizontal="center" vertical="top"/>
    </xf>
    <xf numFmtId="164" fontId="6" fillId="0" borderId="4" xfId="0" quotePrefix="1" applyNumberFormat="1" applyFont="1" applyBorder="1" applyAlignment="1">
      <alignment horizontal="center" vertical="top"/>
    </xf>
    <xf numFmtId="164" fontId="6" fillId="0" borderId="5" xfId="0" quotePrefix="1" applyNumberFormat="1" applyFont="1" applyBorder="1" applyAlignment="1">
      <alignment horizontal="center" vertical="top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dimension ref="A1:K34"/>
  <sheetViews>
    <sheetView showGridLines="0" tabSelected="1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299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85409250199</v>
      </c>
      <c r="D8" s="41">
        <v>86552452064</v>
      </c>
      <c r="E8" s="41">
        <v>84214892349</v>
      </c>
      <c r="F8" s="41">
        <v>92381803620</v>
      </c>
      <c r="G8" s="42">
        <v>97935807753</v>
      </c>
      <c r="H8" s="43">
        <v>103302614229</v>
      </c>
      <c r="I8" s="22">
        <f>IF(($E8       =0),0,((($F8       /$E8       )-1)*100))</f>
        <v>9.6977043408842825</v>
      </c>
      <c r="J8" s="23">
        <f>IF(($E8       =0),0,(((($H8       /$E8       )^(1/3))-1)*100))</f>
        <v>7.0469106334866805</v>
      </c>
    </row>
    <row r="9" spans="1:11" x14ac:dyDescent="0.2">
      <c r="A9" s="3" t="s">
        <v>17</v>
      </c>
      <c r="B9" s="21" t="s">
        <v>20</v>
      </c>
      <c r="C9" s="41">
        <v>243512259656</v>
      </c>
      <c r="D9" s="41">
        <v>242022684190</v>
      </c>
      <c r="E9" s="41">
        <v>229364121808</v>
      </c>
      <c r="F9" s="41">
        <v>269222102078</v>
      </c>
      <c r="G9" s="42">
        <v>296788958398</v>
      </c>
      <c r="H9" s="43">
        <v>326719761317</v>
      </c>
      <c r="I9" s="22">
        <f>IF(($E9       =0),0,((($F9       /$E9       )-1)*100))</f>
        <v>17.377600278462467</v>
      </c>
      <c r="J9" s="23">
        <f>IF(($E9       =0),0,(((($H9       /$E9       )^(1/3))-1)*100))</f>
        <v>12.516610168838071</v>
      </c>
    </row>
    <row r="10" spans="1:11" x14ac:dyDescent="0.2">
      <c r="A10" s="3" t="s">
        <v>17</v>
      </c>
      <c r="B10" s="21" t="s">
        <v>21</v>
      </c>
      <c r="C10" s="41">
        <v>158390559372</v>
      </c>
      <c r="D10" s="41">
        <v>162829431880</v>
      </c>
      <c r="E10" s="41">
        <v>156759477698</v>
      </c>
      <c r="F10" s="41">
        <v>174387100876</v>
      </c>
      <c r="G10" s="42">
        <v>182323329503</v>
      </c>
      <c r="H10" s="43">
        <v>191744492507</v>
      </c>
      <c r="I10" s="22">
        <f t="shared" ref="I10:I33" si="0">IF(($E10      =0),0,((($F10      /$E10      )-1)*100))</f>
        <v>11.245012701534973</v>
      </c>
      <c r="J10" s="23">
        <f t="shared" ref="J10:J33" si="1">IF(($E10      =0),0,(((($H10      /$E10      )^(1/3))-1)*100))</f>
        <v>6.9456268143412991</v>
      </c>
    </row>
    <row r="11" spans="1:11" x14ac:dyDescent="0.2">
      <c r="A11" s="9" t="s">
        <v>17</v>
      </c>
      <c r="B11" s="24" t="s">
        <v>22</v>
      </c>
      <c r="C11" s="44">
        <v>487312069227</v>
      </c>
      <c r="D11" s="44">
        <v>491404568134</v>
      </c>
      <c r="E11" s="44">
        <v>470338491855</v>
      </c>
      <c r="F11" s="44">
        <v>535991006574</v>
      </c>
      <c r="G11" s="45">
        <v>577048095654</v>
      </c>
      <c r="H11" s="46">
        <v>621766868053</v>
      </c>
      <c r="I11" s="25">
        <f t="shared" si="0"/>
        <v>13.958567256545074</v>
      </c>
      <c r="J11" s="26">
        <f t="shared" si="1"/>
        <v>9.7502920616208364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141737053764</v>
      </c>
      <c r="D13" s="41">
        <v>140106009068</v>
      </c>
      <c r="E13" s="41">
        <v>129128400178</v>
      </c>
      <c r="F13" s="41">
        <v>149429644008</v>
      </c>
      <c r="G13" s="42">
        <v>157658863135</v>
      </c>
      <c r="H13" s="43">
        <v>165936414136</v>
      </c>
      <c r="I13" s="22">
        <f t="shared" si="0"/>
        <v>15.721749670882069</v>
      </c>
      <c r="J13" s="23">
        <f t="shared" si="1"/>
        <v>8.7192989934979934</v>
      </c>
    </row>
    <row r="14" spans="1:11" x14ac:dyDescent="0.2">
      <c r="A14" s="3" t="s">
        <v>17</v>
      </c>
      <c r="B14" s="21" t="s">
        <v>25</v>
      </c>
      <c r="C14" s="41">
        <v>18995239466</v>
      </c>
      <c r="D14" s="41">
        <v>29562664313</v>
      </c>
      <c r="E14" s="41">
        <v>17465203410</v>
      </c>
      <c r="F14" s="41">
        <v>42882032510</v>
      </c>
      <c r="G14" s="42">
        <v>45116335480</v>
      </c>
      <c r="H14" s="43">
        <v>47295703291</v>
      </c>
      <c r="I14" s="22">
        <f t="shared" si="0"/>
        <v>145.52838866707481</v>
      </c>
      <c r="J14" s="23">
        <f t="shared" si="1"/>
        <v>39.384991606738964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117174669540</v>
      </c>
      <c r="D16" s="41">
        <v>116552601437</v>
      </c>
      <c r="E16" s="41">
        <v>104536679843</v>
      </c>
      <c r="F16" s="41">
        <v>134073216802</v>
      </c>
      <c r="G16" s="42">
        <v>151491361095</v>
      </c>
      <c r="H16" s="43">
        <v>170512947582</v>
      </c>
      <c r="I16" s="22">
        <f t="shared" si="0"/>
        <v>28.254711172537618</v>
      </c>
      <c r="J16" s="23">
        <f t="shared" si="1"/>
        <v>17.714389108265816</v>
      </c>
    </row>
    <row r="17" spans="1:10" x14ac:dyDescent="0.2">
      <c r="A17" s="3" t="s">
        <v>17</v>
      </c>
      <c r="B17" s="21" t="s">
        <v>27</v>
      </c>
      <c r="C17" s="41">
        <v>210095354319</v>
      </c>
      <c r="D17" s="41">
        <v>209240976483</v>
      </c>
      <c r="E17" s="41">
        <v>193034758581</v>
      </c>
      <c r="F17" s="41">
        <v>209557617442</v>
      </c>
      <c r="G17" s="42">
        <v>217111161724</v>
      </c>
      <c r="H17" s="43">
        <v>229006880260</v>
      </c>
      <c r="I17" s="29">
        <f t="shared" si="0"/>
        <v>8.5595252287513635</v>
      </c>
      <c r="J17" s="30">
        <f t="shared" si="1"/>
        <v>5.8614092747603319</v>
      </c>
    </row>
    <row r="18" spans="1:10" x14ac:dyDescent="0.2">
      <c r="A18" s="3" t="s">
        <v>17</v>
      </c>
      <c r="B18" s="24" t="s">
        <v>28</v>
      </c>
      <c r="C18" s="44">
        <v>488002317089</v>
      </c>
      <c r="D18" s="44">
        <v>495462251301</v>
      </c>
      <c r="E18" s="44">
        <v>444165042012</v>
      </c>
      <c r="F18" s="44">
        <v>535942510762</v>
      </c>
      <c r="G18" s="45">
        <v>571377721434</v>
      </c>
      <c r="H18" s="46">
        <v>612751945269</v>
      </c>
      <c r="I18" s="25">
        <f t="shared" si="0"/>
        <v>20.662920326701538</v>
      </c>
      <c r="J18" s="26">
        <f t="shared" si="1"/>
        <v>11.32177131722305</v>
      </c>
    </row>
    <row r="19" spans="1:10" ht="23.25" customHeight="1" x14ac:dyDescent="0.2">
      <c r="A19" s="31" t="s">
        <v>17</v>
      </c>
      <c r="B19" s="32" t="s">
        <v>29</v>
      </c>
      <c r="C19" s="50">
        <v>-690247862</v>
      </c>
      <c r="D19" s="50">
        <v>-4057683167</v>
      </c>
      <c r="E19" s="50">
        <v>26173449843</v>
      </c>
      <c r="F19" s="51">
        <v>48495812</v>
      </c>
      <c r="G19" s="52">
        <v>5670374220</v>
      </c>
      <c r="H19" s="53">
        <v>9014922784</v>
      </c>
      <c r="I19" s="33">
        <f t="shared" si="0"/>
        <v>-99.814713718325635</v>
      </c>
      <c r="J19" s="34">
        <f t="shared" si="1"/>
        <v>-29.902852194460582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10348260355</v>
      </c>
      <c r="D22" s="41">
        <v>8817249856</v>
      </c>
      <c r="E22" s="41">
        <v>6417269286</v>
      </c>
      <c r="F22" s="41">
        <v>13127197785</v>
      </c>
      <c r="G22" s="42">
        <v>14544757492</v>
      </c>
      <c r="H22" s="43">
        <v>17159042342</v>
      </c>
      <c r="I22" s="36">
        <f t="shared" si="0"/>
        <v>104.56049450252101</v>
      </c>
      <c r="J22" s="23">
        <f t="shared" si="1"/>
        <v>38.797271048364614</v>
      </c>
    </row>
    <row r="23" spans="1:10" x14ac:dyDescent="0.2">
      <c r="A23" s="9" t="s">
        <v>17</v>
      </c>
      <c r="B23" s="21" t="s">
        <v>32</v>
      </c>
      <c r="C23" s="41">
        <v>17090567694</v>
      </c>
      <c r="D23" s="41">
        <v>16565779565</v>
      </c>
      <c r="E23" s="41">
        <v>11871135284</v>
      </c>
      <c r="F23" s="41">
        <v>23071142966</v>
      </c>
      <c r="G23" s="42">
        <v>20680151837</v>
      </c>
      <c r="H23" s="43">
        <v>20544324183</v>
      </c>
      <c r="I23" s="36">
        <f t="shared" si="0"/>
        <v>94.346559230063278</v>
      </c>
      <c r="J23" s="23">
        <f t="shared" si="1"/>
        <v>20.060422797235631</v>
      </c>
    </row>
    <row r="24" spans="1:10" x14ac:dyDescent="0.2">
      <c r="A24" s="9" t="s">
        <v>17</v>
      </c>
      <c r="B24" s="21" t="s">
        <v>33</v>
      </c>
      <c r="C24" s="41">
        <v>42209346795</v>
      </c>
      <c r="D24" s="41">
        <v>46231113008</v>
      </c>
      <c r="E24" s="41">
        <v>34133299254</v>
      </c>
      <c r="F24" s="41">
        <v>46297698535</v>
      </c>
      <c r="G24" s="42">
        <v>47046449389</v>
      </c>
      <c r="H24" s="43">
        <v>48562040572</v>
      </c>
      <c r="I24" s="36">
        <f t="shared" si="0"/>
        <v>35.637924100098473</v>
      </c>
      <c r="J24" s="23">
        <f t="shared" si="1"/>
        <v>12.470740119890312</v>
      </c>
    </row>
    <row r="25" spans="1:10" x14ac:dyDescent="0.2">
      <c r="A25" s="9" t="s">
        <v>17</v>
      </c>
      <c r="B25" s="21" t="s">
        <v>34</v>
      </c>
      <c r="C25" s="41">
        <v>0</v>
      </c>
      <c r="D25" s="41">
        <v>0</v>
      </c>
      <c r="E25" s="41">
        <v>0</v>
      </c>
      <c r="F25" s="41">
        <v>0</v>
      </c>
      <c r="G25" s="42">
        <v>0</v>
      </c>
      <c r="H25" s="43">
        <v>0</v>
      </c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69648174844</v>
      </c>
      <c r="D26" s="44">
        <v>71614142429</v>
      </c>
      <c r="E26" s="44">
        <v>52421703824</v>
      </c>
      <c r="F26" s="44">
        <v>82496039286</v>
      </c>
      <c r="G26" s="45">
        <v>82271358718</v>
      </c>
      <c r="H26" s="46">
        <v>86265407097</v>
      </c>
      <c r="I26" s="25">
        <f t="shared" si="0"/>
        <v>57.370007588786542</v>
      </c>
      <c r="J26" s="26">
        <f t="shared" si="1"/>
        <v>18.061559221138769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15826335001</v>
      </c>
      <c r="D28" s="41">
        <v>17341747861</v>
      </c>
      <c r="E28" s="41">
        <v>14227564909</v>
      </c>
      <c r="F28" s="41">
        <v>17549369683</v>
      </c>
      <c r="G28" s="42">
        <v>19417041402</v>
      </c>
      <c r="H28" s="43">
        <v>18941003241</v>
      </c>
      <c r="I28" s="36">
        <f t="shared" si="0"/>
        <v>23.347669086357214</v>
      </c>
      <c r="J28" s="23">
        <f t="shared" si="1"/>
        <v>10.007965852841405</v>
      </c>
    </row>
    <row r="29" spans="1:10" x14ac:dyDescent="0.2">
      <c r="A29" s="9" t="s">
        <v>17</v>
      </c>
      <c r="B29" s="21" t="s">
        <v>38</v>
      </c>
      <c r="C29" s="41">
        <v>10109986393</v>
      </c>
      <c r="D29" s="41">
        <v>8221482061</v>
      </c>
      <c r="E29" s="41">
        <v>8776568885</v>
      </c>
      <c r="F29" s="41">
        <v>8778990974</v>
      </c>
      <c r="G29" s="42">
        <v>9128175117</v>
      </c>
      <c r="H29" s="43">
        <v>9426545090</v>
      </c>
      <c r="I29" s="36">
        <f t="shared" si="0"/>
        <v>2.7597219730579603E-2</v>
      </c>
      <c r="J29" s="23">
        <f t="shared" si="1"/>
        <v>2.4100538401828242</v>
      </c>
    </row>
    <row r="30" spans="1:10" x14ac:dyDescent="0.2">
      <c r="A30" s="9" t="s">
        <v>17</v>
      </c>
      <c r="B30" s="21" t="s">
        <v>39</v>
      </c>
      <c r="C30" s="41">
        <v>2143852798</v>
      </c>
      <c r="D30" s="41">
        <v>2456382258</v>
      </c>
      <c r="E30" s="41">
        <v>1277199197</v>
      </c>
      <c r="F30" s="41">
        <v>2890456879</v>
      </c>
      <c r="G30" s="42">
        <v>2729305512</v>
      </c>
      <c r="H30" s="43">
        <v>2509364723</v>
      </c>
      <c r="I30" s="36">
        <f t="shared" si="0"/>
        <v>126.31214346120512</v>
      </c>
      <c r="J30" s="23">
        <f t="shared" si="1"/>
        <v>25.247303297694025</v>
      </c>
    </row>
    <row r="31" spans="1:10" x14ac:dyDescent="0.2">
      <c r="A31" s="9" t="s">
        <v>17</v>
      </c>
      <c r="B31" s="21" t="s">
        <v>40</v>
      </c>
      <c r="C31" s="41">
        <v>15000409869</v>
      </c>
      <c r="D31" s="41">
        <v>17235583908</v>
      </c>
      <c r="E31" s="41">
        <v>-14411040875</v>
      </c>
      <c r="F31" s="41">
        <v>17596412008</v>
      </c>
      <c r="G31" s="42">
        <v>16380299519</v>
      </c>
      <c r="H31" s="43">
        <v>17854614139</v>
      </c>
      <c r="I31" s="36">
        <f t="shared" si="0"/>
        <v>-222.10368536616895</v>
      </c>
      <c r="J31" s="23">
        <f t="shared" si="1"/>
        <v>-207.40348488282359</v>
      </c>
    </row>
    <row r="32" spans="1:10" x14ac:dyDescent="0.2">
      <c r="A32" s="9" t="s">
        <v>17</v>
      </c>
      <c r="B32" s="21" t="s">
        <v>34</v>
      </c>
      <c r="C32" s="41">
        <v>26685874006</v>
      </c>
      <c r="D32" s="41">
        <v>26631540496</v>
      </c>
      <c r="E32" s="41">
        <v>41980404206</v>
      </c>
      <c r="F32" s="41">
        <v>29193809816</v>
      </c>
      <c r="G32" s="42">
        <v>27814571720</v>
      </c>
      <c r="H32" s="43">
        <v>30521186157</v>
      </c>
      <c r="I32" s="36">
        <f t="shared" si="0"/>
        <v>-30.458483265800695</v>
      </c>
      <c r="J32" s="23">
        <f t="shared" si="1"/>
        <v>-10.080973312374574</v>
      </c>
    </row>
    <row r="33" spans="1:11" ht="13.5" thickBot="1" x14ac:dyDescent="0.25">
      <c r="A33" s="9" t="s">
        <v>17</v>
      </c>
      <c r="B33" s="37" t="s">
        <v>41</v>
      </c>
      <c r="C33" s="57">
        <v>69766458067</v>
      </c>
      <c r="D33" s="57">
        <v>71886736584</v>
      </c>
      <c r="E33" s="57">
        <v>51850696322</v>
      </c>
      <c r="F33" s="57">
        <v>76009039360</v>
      </c>
      <c r="G33" s="58">
        <v>75469393270</v>
      </c>
      <c r="H33" s="59">
        <v>79252713350</v>
      </c>
      <c r="I33" s="38">
        <f t="shared" si="0"/>
        <v>46.59212846048073</v>
      </c>
      <c r="J33" s="39">
        <f t="shared" si="1"/>
        <v>15.191344929548789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1958216274</v>
      </c>
      <c r="D8" s="41">
        <v>1958216274</v>
      </c>
      <c r="E8" s="41">
        <v>1637704186</v>
      </c>
      <c r="F8" s="41">
        <v>2208577405</v>
      </c>
      <c r="G8" s="42">
        <v>2316797698</v>
      </c>
      <c r="H8" s="43">
        <v>2425687190</v>
      </c>
      <c r="I8" s="22">
        <f>IF(($E8       =0),0,((($F8       /$E8       )-1)*100))</f>
        <v>34.858140064618496</v>
      </c>
      <c r="J8" s="23">
        <f>IF(($E8       =0),0,(((($H8       /$E8       )^(1/3))-1)*100))</f>
        <v>13.989919040127097</v>
      </c>
    </row>
    <row r="9" spans="1:11" x14ac:dyDescent="0.2">
      <c r="A9" s="3" t="s">
        <v>17</v>
      </c>
      <c r="B9" s="21" t="s">
        <v>20</v>
      </c>
      <c r="C9" s="41">
        <v>4253303496</v>
      </c>
      <c r="D9" s="41">
        <v>4173303496</v>
      </c>
      <c r="E9" s="41">
        <v>3660596701</v>
      </c>
      <c r="F9" s="41">
        <v>4446988027</v>
      </c>
      <c r="G9" s="42">
        <v>4916175787</v>
      </c>
      <c r="H9" s="43">
        <v>5437147952</v>
      </c>
      <c r="I9" s="22">
        <f>IF(($E9       =0),0,((($F9       /$E9       )-1)*100))</f>
        <v>21.482599429354622</v>
      </c>
      <c r="J9" s="23">
        <f>IF(($E9       =0),0,(((($H9       /$E9       )^(1/3))-1)*100))</f>
        <v>14.096701417984402</v>
      </c>
    </row>
    <row r="10" spans="1:11" x14ac:dyDescent="0.2">
      <c r="A10" s="3" t="s">
        <v>17</v>
      </c>
      <c r="B10" s="21" t="s">
        <v>21</v>
      </c>
      <c r="C10" s="41">
        <v>2660118985</v>
      </c>
      <c r="D10" s="41">
        <v>2739824531</v>
      </c>
      <c r="E10" s="41">
        <v>2507969424</v>
      </c>
      <c r="F10" s="41">
        <v>2759991508</v>
      </c>
      <c r="G10" s="42">
        <v>2869844654</v>
      </c>
      <c r="H10" s="43">
        <v>3032626637</v>
      </c>
      <c r="I10" s="22">
        <f t="shared" ref="I10:I33" si="0">IF(($E10      =0),0,((($F10      /$E10      )-1)*100))</f>
        <v>10.04884994164108</v>
      </c>
      <c r="J10" s="23">
        <f t="shared" ref="J10:J33" si="1">IF(($E10      =0),0,(((($H10      /$E10      )^(1/3))-1)*100))</f>
        <v>6.5366171632069481</v>
      </c>
    </row>
    <row r="11" spans="1:11" x14ac:dyDescent="0.2">
      <c r="A11" s="9" t="s">
        <v>17</v>
      </c>
      <c r="B11" s="24" t="s">
        <v>22</v>
      </c>
      <c r="C11" s="44">
        <v>8871638755</v>
      </c>
      <c r="D11" s="44">
        <v>8871344301</v>
      </c>
      <c r="E11" s="44">
        <v>7806270311</v>
      </c>
      <c r="F11" s="44">
        <v>9415556940</v>
      </c>
      <c r="G11" s="45">
        <v>10102818139</v>
      </c>
      <c r="H11" s="46">
        <v>10895461779</v>
      </c>
      <c r="I11" s="25">
        <f t="shared" si="0"/>
        <v>20.615307501359716</v>
      </c>
      <c r="J11" s="26">
        <f t="shared" si="1"/>
        <v>11.755100114156214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2686871005</v>
      </c>
      <c r="D13" s="41">
        <v>2623179977</v>
      </c>
      <c r="E13" s="41">
        <v>2558653129</v>
      </c>
      <c r="F13" s="41">
        <v>2884447506</v>
      </c>
      <c r="G13" s="42">
        <v>3017062333</v>
      </c>
      <c r="H13" s="43">
        <v>3158220498</v>
      </c>
      <c r="I13" s="22">
        <f t="shared" si="0"/>
        <v>12.73304197850884</v>
      </c>
      <c r="J13" s="23">
        <f t="shared" si="1"/>
        <v>7.2696865222943829</v>
      </c>
    </row>
    <row r="14" spans="1:11" x14ac:dyDescent="0.2">
      <c r="A14" s="3" t="s">
        <v>17</v>
      </c>
      <c r="B14" s="21" t="s">
        <v>25</v>
      </c>
      <c r="C14" s="41">
        <v>1211246355</v>
      </c>
      <c r="D14" s="41">
        <v>1211246355</v>
      </c>
      <c r="E14" s="41">
        <v>1211246355</v>
      </c>
      <c r="F14" s="41">
        <v>1328916502</v>
      </c>
      <c r="G14" s="42">
        <v>1295030560</v>
      </c>
      <c r="H14" s="43">
        <v>1205684212</v>
      </c>
      <c r="I14" s="22">
        <f t="shared" si="0"/>
        <v>9.71479885278994</v>
      </c>
      <c r="J14" s="23">
        <f t="shared" si="1"/>
        <v>-0.15330431346390894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2160427121</v>
      </c>
      <c r="D16" s="41">
        <v>2120427121</v>
      </c>
      <c r="E16" s="41">
        <v>1938853019</v>
      </c>
      <c r="F16" s="41">
        <v>2512494096</v>
      </c>
      <c r="G16" s="42">
        <v>2832585843</v>
      </c>
      <c r="H16" s="43">
        <v>3193457280</v>
      </c>
      <c r="I16" s="22">
        <f t="shared" si="0"/>
        <v>29.586620098508874</v>
      </c>
      <c r="J16" s="23">
        <f t="shared" si="1"/>
        <v>18.096966215311539</v>
      </c>
    </row>
    <row r="17" spans="1:10" x14ac:dyDescent="0.2">
      <c r="A17" s="3" t="s">
        <v>17</v>
      </c>
      <c r="B17" s="21" t="s">
        <v>27</v>
      </c>
      <c r="C17" s="41">
        <v>2811864968</v>
      </c>
      <c r="D17" s="41">
        <v>2756440017</v>
      </c>
      <c r="E17" s="41">
        <v>3722897324</v>
      </c>
      <c r="F17" s="41">
        <v>2679483726</v>
      </c>
      <c r="G17" s="42">
        <v>2947927258</v>
      </c>
      <c r="H17" s="43">
        <v>3330520660</v>
      </c>
      <c r="I17" s="29">
        <f t="shared" si="0"/>
        <v>-28.026923849700026</v>
      </c>
      <c r="J17" s="30">
        <f t="shared" si="1"/>
        <v>-3.6443857200378793</v>
      </c>
    </row>
    <row r="18" spans="1:10" x14ac:dyDescent="0.2">
      <c r="A18" s="3" t="s">
        <v>17</v>
      </c>
      <c r="B18" s="24" t="s">
        <v>28</v>
      </c>
      <c r="C18" s="44">
        <v>8870409449</v>
      </c>
      <c r="D18" s="44">
        <v>8711293470</v>
      </c>
      <c r="E18" s="44">
        <v>9431649827</v>
      </c>
      <c r="F18" s="44">
        <v>9405341830</v>
      </c>
      <c r="G18" s="45">
        <v>10092605994</v>
      </c>
      <c r="H18" s="46">
        <v>10887882650</v>
      </c>
      <c r="I18" s="25">
        <f t="shared" si="0"/>
        <v>-0.27893313982765289</v>
      </c>
      <c r="J18" s="26">
        <f t="shared" si="1"/>
        <v>4.9023589702492432</v>
      </c>
    </row>
    <row r="19" spans="1:10" ht="23.25" customHeight="1" x14ac:dyDescent="0.2">
      <c r="A19" s="31" t="s">
        <v>17</v>
      </c>
      <c r="B19" s="32" t="s">
        <v>29</v>
      </c>
      <c r="C19" s="50">
        <v>1229306</v>
      </c>
      <c r="D19" s="50">
        <v>160050831</v>
      </c>
      <c r="E19" s="50">
        <v>-1625379516</v>
      </c>
      <c r="F19" s="51">
        <v>10215110</v>
      </c>
      <c r="G19" s="52">
        <v>10212145</v>
      </c>
      <c r="H19" s="53">
        <v>7579129</v>
      </c>
      <c r="I19" s="33">
        <f t="shared" si="0"/>
        <v>-100.62847537448603</v>
      </c>
      <c r="J19" s="34">
        <f t="shared" si="1"/>
        <v>-116.70660375773045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732614380</v>
      </c>
      <c r="D22" s="41">
        <v>0</v>
      </c>
      <c r="E22" s="41">
        <v>1</v>
      </c>
      <c r="F22" s="41">
        <v>0</v>
      </c>
      <c r="G22" s="42">
        <v>0</v>
      </c>
      <c r="H22" s="43">
        <v>0</v>
      </c>
      <c r="I22" s="36">
        <f t="shared" si="0"/>
        <v>-100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618872520</v>
      </c>
      <c r="D23" s="41">
        <v>660907896</v>
      </c>
      <c r="E23" s="41">
        <v>505127946</v>
      </c>
      <c r="F23" s="41">
        <v>459854004</v>
      </c>
      <c r="G23" s="42">
        <v>367378225</v>
      </c>
      <c r="H23" s="43">
        <v>360046302</v>
      </c>
      <c r="I23" s="36">
        <f t="shared" si="0"/>
        <v>-8.9628662121180707</v>
      </c>
      <c r="J23" s="23">
        <f t="shared" si="1"/>
        <v>-10.672402674670877</v>
      </c>
    </row>
    <row r="24" spans="1:10" x14ac:dyDescent="0.2">
      <c r="A24" s="9" t="s">
        <v>17</v>
      </c>
      <c r="B24" s="21" t="s">
        <v>33</v>
      </c>
      <c r="C24" s="41">
        <v>734875340</v>
      </c>
      <c r="D24" s="41">
        <v>730498340</v>
      </c>
      <c r="E24" s="41">
        <v>572085157</v>
      </c>
      <c r="F24" s="41">
        <v>759472300</v>
      </c>
      <c r="G24" s="42">
        <v>800428029</v>
      </c>
      <c r="H24" s="43">
        <v>833050307</v>
      </c>
      <c r="I24" s="36">
        <f t="shared" si="0"/>
        <v>32.755113588797414</v>
      </c>
      <c r="J24" s="23">
        <f t="shared" si="1"/>
        <v>13.345299995524119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2086362240</v>
      </c>
      <c r="D26" s="44">
        <v>1391406236</v>
      </c>
      <c r="E26" s="44">
        <v>1077213104</v>
      </c>
      <c r="F26" s="44">
        <v>1219326304</v>
      </c>
      <c r="G26" s="45">
        <v>1167806254</v>
      </c>
      <c r="H26" s="46">
        <v>1193096609</v>
      </c>
      <c r="I26" s="25">
        <f t="shared" si="0"/>
        <v>13.192672784270187</v>
      </c>
      <c r="J26" s="26">
        <f t="shared" si="1"/>
        <v>3.4644915445596114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396680840</v>
      </c>
      <c r="D28" s="41">
        <v>190670758</v>
      </c>
      <c r="E28" s="41">
        <v>128413122</v>
      </c>
      <c r="F28" s="41">
        <v>244168425</v>
      </c>
      <c r="G28" s="42">
        <v>266902604</v>
      </c>
      <c r="H28" s="43">
        <v>287349577</v>
      </c>
      <c r="I28" s="36">
        <f t="shared" si="0"/>
        <v>90.142892873518022</v>
      </c>
      <c r="J28" s="23">
        <f t="shared" si="1"/>
        <v>30.797783895275433</v>
      </c>
    </row>
    <row r="29" spans="1:10" x14ac:dyDescent="0.2">
      <c r="A29" s="9" t="s">
        <v>17</v>
      </c>
      <c r="B29" s="21" t="s">
        <v>38</v>
      </c>
      <c r="C29" s="41">
        <v>239431671</v>
      </c>
      <c r="D29" s="41">
        <v>124753407</v>
      </c>
      <c r="E29" s="41">
        <v>125758771</v>
      </c>
      <c r="F29" s="41">
        <v>129566432</v>
      </c>
      <c r="G29" s="42">
        <v>157388195</v>
      </c>
      <c r="H29" s="43">
        <v>193057457</v>
      </c>
      <c r="I29" s="36">
        <f t="shared" si="0"/>
        <v>3.0277498497500499</v>
      </c>
      <c r="J29" s="23">
        <f t="shared" si="1"/>
        <v>15.358455361735345</v>
      </c>
    </row>
    <row r="30" spans="1:10" x14ac:dyDescent="0.2">
      <c r="A30" s="9" t="s">
        <v>17</v>
      </c>
      <c r="B30" s="21" t="s">
        <v>39</v>
      </c>
      <c r="C30" s="41">
        <v>21200000</v>
      </c>
      <c r="D30" s="41">
        <v>28958750</v>
      </c>
      <c r="E30" s="41">
        <v>23733579</v>
      </c>
      <c r="F30" s="41">
        <v>46500000</v>
      </c>
      <c r="G30" s="42">
        <v>5000000</v>
      </c>
      <c r="H30" s="43">
        <v>5223996</v>
      </c>
      <c r="I30" s="36">
        <f t="shared" si="0"/>
        <v>95.924938248883578</v>
      </c>
      <c r="J30" s="23">
        <f t="shared" si="1"/>
        <v>-39.621840946352549</v>
      </c>
    </row>
    <row r="31" spans="1:10" x14ac:dyDescent="0.2">
      <c r="A31" s="9" t="s">
        <v>17</v>
      </c>
      <c r="B31" s="21" t="s">
        <v>40</v>
      </c>
      <c r="C31" s="41">
        <v>527843750</v>
      </c>
      <c r="D31" s="41">
        <v>636441475</v>
      </c>
      <c r="E31" s="41">
        <v>552990421</v>
      </c>
      <c r="F31" s="41">
        <v>379078135</v>
      </c>
      <c r="G31" s="42">
        <v>311255001</v>
      </c>
      <c r="H31" s="43">
        <v>298794285</v>
      </c>
      <c r="I31" s="36">
        <f t="shared" si="0"/>
        <v>-31.449421074149132</v>
      </c>
      <c r="J31" s="23">
        <f t="shared" si="1"/>
        <v>-18.551162014475409</v>
      </c>
    </row>
    <row r="32" spans="1:10" x14ac:dyDescent="0.2">
      <c r="A32" s="9" t="s">
        <v>17</v>
      </c>
      <c r="B32" s="21" t="s">
        <v>34</v>
      </c>
      <c r="C32" s="41">
        <v>901205979</v>
      </c>
      <c r="D32" s="41">
        <v>410581846</v>
      </c>
      <c r="E32" s="41">
        <v>246317211</v>
      </c>
      <c r="F32" s="41">
        <v>420013312</v>
      </c>
      <c r="G32" s="42">
        <v>427260454</v>
      </c>
      <c r="H32" s="43">
        <v>408671294</v>
      </c>
      <c r="I32" s="36">
        <f t="shared" si="0"/>
        <v>70.517240876034435</v>
      </c>
      <c r="J32" s="23">
        <f t="shared" si="1"/>
        <v>18.384031304593741</v>
      </c>
    </row>
    <row r="33" spans="1:11" ht="13.5" thickBot="1" x14ac:dyDescent="0.25">
      <c r="A33" s="9" t="s">
        <v>17</v>
      </c>
      <c r="B33" s="37" t="s">
        <v>41</v>
      </c>
      <c r="C33" s="57">
        <v>2086362240</v>
      </c>
      <c r="D33" s="57">
        <v>1391406236</v>
      </c>
      <c r="E33" s="57">
        <v>1077213104</v>
      </c>
      <c r="F33" s="57">
        <v>1219326304</v>
      </c>
      <c r="G33" s="58">
        <v>1167806254</v>
      </c>
      <c r="H33" s="59">
        <v>1193096609</v>
      </c>
      <c r="I33" s="38">
        <f t="shared" si="0"/>
        <v>13.192672784270187</v>
      </c>
      <c r="J33" s="39">
        <f t="shared" si="1"/>
        <v>3.4644915445596114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2838816470</v>
      </c>
      <c r="D8" s="41">
        <v>2838816470</v>
      </c>
      <c r="E8" s="41">
        <v>2760535633</v>
      </c>
      <c r="F8" s="41">
        <v>2980757290</v>
      </c>
      <c r="G8" s="42">
        <v>3144698950</v>
      </c>
      <c r="H8" s="43">
        <v>3333380880</v>
      </c>
      <c r="I8" s="22">
        <f>IF(($E8       =0),0,((($F8       /$E8       )-1)*100))</f>
        <v>7.9774973511454128</v>
      </c>
      <c r="J8" s="23">
        <f>IF(($E8       =0),0,(((($H8       /$E8       )^(1/3))-1)*100))</f>
        <v>6.4871476424664065</v>
      </c>
    </row>
    <row r="9" spans="1:11" x14ac:dyDescent="0.2">
      <c r="A9" s="3" t="s">
        <v>17</v>
      </c>
      <c r="B9" s="21" t="s">
        <v>20</v>
      </c>
      <c r="C9" s="41">
        <v>8473842200</v>
      </c>
      <c r="D9" s="41">
        <v>9878491860</v>
      </c>
      <c r="E9" s="41">
        <v>10486250295</v>
      </c>
      <c r="F9" s="41">
        <v>9252279207</v>
      </c>
      <c r="G9" s="42">
        <v>10265317512</v>
      </c>
      <c r="H9" s="43">
        <v>11427413380</v>
      </c>
      <c r="I9" s="22">
        <f>IF(($E9       =0),0,((($F9       /$E9       )-1)*100))</f>
        <v>-11.767515110605132</v>
      </c>
      <c r="J9" s="23">
        <f>IF(($E9       =0),0,(((($H9       /$E9       )^(1/3))-1)*100))</f>
        <v>2.9064443955208796</v>
      </c>
    </row>
    <row r="10" spans="1:11" x14ac:dyDescent="0.2">
      <c r="A10" s="3" t="s">
        <v>17</v>
      </c>
      <c r="B10" s="21" t="s">
        <v>21</v>
      </c>
      <c r="C10" s="41">
        <v>3533782060</v>
      </c>
      <c r="D10" s="41">
        <v>3628685760</v>
      </c>
      <c r="E10" s="41">
        <v>3623476330</v>
      </c>
      <c r="F10" s="41">
        <v>3822243510</v>
      </c>
      <c r="G10" s="42">
        <v>3929874990</v>
      </c>
      <c r="H10" s="43">
        <v>4252657960</v>
      </c>
      <c r="I10" s="22">
        <f t="shared" ref="I10:I33" si="0">IF(($E10      =0),0,((($F10      /$E10      )-1)*100))</f>
        <v>5.4855382482931869</v>
      </c>
      <c r="J10" s="23">
        <f t="shared" ref="J10:J33" si="1">IF(($E10      =0),0,(((($H10      /$E10      )^(1/3))-1)*100))</f>
        <v>5.4819966191601122</v>
      </c>
    </row>
    <row r="11" spans="1:11" x14ac:dyDescent="0.2">
      <c r="A11" s="9" t="s">
        <v>17</v>
      </c>
      <c r="B11" s="24" t="s">
        <v>22</v>
      </c>
      <c r="C11" s="44">
        <v>14846440730</v>
      </c>
      <c r="D11" s="44">
        <v>16345994090</v>
      </c>
      <c r="E11" s="44">
        <v>16870262258</v>
      </c>
      <c r="F11" s="44">
        <v>16055280007</v>
      </c>
      <c r="G11" s="45">
        <v>17339891452</v>
      </c>
      <c r="H11" s="46">
        <v>19013452220</v>
      </c>
      <c r="I11" s="25">
        <f t="shared" si="0"/>
        <v>-4.8308807446874713</v>
      </c>
      <c r="J11" s="26">
        <f t="shared" si="1"/>
        <v>4.0670030693017445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4210661970</v>
      </c>
      <c r="D13" s="41">
        <v>4196711450</v>
      </c>
      <c r="E13" s="41">
        <v>3597705286</v>
      </c>
      <c r="F13" s="41">
        <v>4558182300</v>
      </c>
      <c r="G13" s="42">
        <v>4721637270</v>
      </c>
      <c r="H13" s="43">
        <v>5016391780</v>
      </c>
      <c r="I13" s="22">
        <f t="shared" si="0"/>
        <v>26.696934230204207</v>
      </c>
      <c r="J13" s="23">
        <f t="shared" si="1"/>
        <v>11.717691866552403</v>
      </c>
    </row>
    <row r="14" spans="1:11" x14ac:dyDescent="0.2">
      <c r="A14" s="3" t="s">
        <v>17</v>
      </c>
      <c r="B14" s="21" t="s">
        <v>25</v>
      </c>
      <c r="C14" s="41">
        <v>2221127280</v>
      </c>
      <c r="D14" s="41">
        <v>3277835870</v>
      </c>
      <c r="E14" s="41">
        <v>2636585635</v>
      </c>
      <c r="F14" s="41">
        <v>1874176700</v>
      </c>
      <c r="G14" s="42">
        <v>1997936240</v>
      </c>
      <c r="H14" s="43">
        <v>2141019820</v>
      </c>
      <c r="I14" s="22">
        <f t="shared" si="0"/>
        <v>-28.916524647605456</v>
      </c>
      <c r="J14" s="23">
        <f t="shared" si="1"/>
        <v>-6.7047351253089138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4705311600</v>
      </c>
      <c r="D16" s="41">
        <v>4754625480</v>
      </c>
      <c r="E16" s="41">
        <v>5025745636</v>
      </c>
      <c r="F16" s="41">
        <v>5632329340</v>
      </c>
      <c r="G16" s="42">
        <v>6347635170</v>
      </c>
      <c r="H16" s="43">
        <v>7153784840</v>
      </c>
      <c r="I16" s="22">
        <f t="shared" si="0"/>
        <v>12.069526552537212</v>
      </c>
      <c r="J16" s="23">
        <f t="shared" si="1"/>
        <v>12.489449109381724</v>
      </c>
    </row>
    <row r="17" spans="1:10" x14ac:dyDescent="0.2">
      <c r="A17" s="3" t="s">
        <v>17</v>
      </c>
      <c r="B17" s="21" t="s">
        <v>27</v>
      </c>
      <c r="C17" s="41">
        <v>4260626510</v>
      </c>
      <c r="D17" s="41">
        <v>4200483850</v>
      </c>
      <c r="E17" s="41">
        <v>3020341333</v>
      </c>
      <c r="F17" s="41">
        <v>5207853380</v>
      </c>
      <c r="G17" s="42">
        <v>5263408519</v>
      </c>
      <c r="H17" s="43">
        <v>5469658720</v>
      </c>
      <c r="I17" s="29">
        <f t="shared" si="0"/>
        <v>72.425987854399906</v>
      </c>
      <c r="J17" s="30">
        <f t="shared" si="1"/>
        <v>21.88999740177</v>
      </c>
    </row>
    <row r="18" spans="1:10" x14ac:dyDescent="0.2">
      <c r="A18" s="3" t="s">
        <v>17</v>
      </c>
      <c r="B18" s="24" t="s">
        <v>28</v>
      </c>
      <c r="C18" s="44">
        <v>15397727360</v>
      </c>
      <c r="D18" s="44">
        <v>16429656650</v>
      </c>
      <c r="E18" s="44">
        <v>14280377890</v>
      </c>
      <c r="F18" s="44">
        <v>17272541720</v>
      </c>
      <c r="G18" s="45">
        <v>18330617199</v>
      </c>
      <c r="H18" s="46">
        <v>19780855160</v>
      </c>
      <c r="I18" s="25">
        <f t="shared" si="0"/>
        <v>20.952973745150661</v>
      </c>
      <c r="J18" s="26">
        <f t="shared" si="1"/>
        <v>11.472683046171195</v>
      </c>
    </row>
    <row r="19" spans="1:10" ht="23.25" customHeight="1" x14ac:dyDescent="0.2">
      <c r="A19" s="31" t="s">
        <v>17</v>
      </c>
      <c r="B19" s="32" t="s">
        <v>29</v>
      </c>
      <c r="C19" s="50">
        <v>-551286630</v>
      </c>
      <c r="D19" s="50">
        <v>-83662560</v>
      </c>
      <c r="E19" s="50">
        <v>2589884368</v>
      </c>
      <c r="F19" s="51">
        <v>-1217261713</v>
      </c>
      <c r="G19" s="52">
        <v>-990725747</v>
      </c>
      <c r="H19" s="53">
        <v>-767402940</v>
      </c>
      <c r="I19" s="33">
        <f t="shared" si="0"/>
        <v>-147.00062010644947</v>
      </c>
      <c r="J19" s="34">
        <f t="shared" si="1"/>
        <v>-166.66752945249343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281942700</v>
      </c>
      <c r="D22" s="41">
        <v>296811200</v>
      </c>
      <c r="E22" s="41">
        <v>163181996</v>
      </c>
      <c r="F22" s="41">
        <v>76338080</v>
      </c>
      <c r="G22" s="42">
        <v>0</v>
      </c>
      <c r="H22" s="43">
        <v>0</v>
      </c>
      <c r="I22" s="36">
        <f t="shared" si="0"/>
        <v>-53.219054876617648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519942000</v>
      </c>
      <c r="D23" s="41">
        <v>474593500</v>
      </c>
      <c r="E23" s="41">
        <v>274725998</v>
      </c>
      <c r="F23" s="41">
        <v>517252500</v>
      </c>
      <c r="G23" s="42">
        <v>448210460</v>
      </c>
      <c r="H23" s="43">
        <v>445250000</v>
      </c>
      <c r="I23" s="36">
        <f t="shared" si="0"/>
        <v>88.279414313020354</v>
      </c>
      <c r="J23" s="23">
        <f t="shared" si="1"/>
        <v>17.463081399955428</v>
      </c>
    </row>
    <row r="24" spans="1:10" x14ac:dyDescent="0.2">
      <c r="A24" s="9" t="s">
        <v>17</v>
      </c>
      <c r="B24" s="21" t="s">
        <v>33</v>
      </c>
      <c r="C24" s="41">
        <v>785685630</v>
      </c>
      <c r="D24" s="41">
        <v>1008853570</v>
      </c>
      <c r="E24" s="41">
        <v>2212517586</v>
      </c>
      <c r="F24" s="41">
        <v>1347959520</v>
      </c>
      <c r="G24" s="42">
        <v>1278110500</v>
      </c>
      <c r="H24" s="43">
        <v>1420596230</v>
      </c>
      <c r="I24" s="36">
        <f t="shared" si="0"/>
        <v>-39.07576018697462</v>
      </c>
      <c r="J24" s="23">
        <f t="shared" si="1"/>
        <v>-13.729699891290592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1587570330</v>
      </c>
      <c r="D26" s="44">
        <v>1780258270</v>
      </c>
      <c r="E26" s="44">
        <v>2650425580</v>
      </c>
      <c r="F26" s="44">
        <v>1941550100</v>
      </c>
      <c r="G26" s="45">
        <v>1726320960</v>
      </c>
      <c r="H26" s="46">
        <v>1865846230</v>
      </c>
      <c r="I26" s="25">
        <f t="shared" si="0"/>
        <v>-26.745722851044928</v>
      </c>
      <c r="J26" s="26">
        <f t="shared" si="1"/>
        <v>-11.041644679050611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344335110</v>
      </c>
      <c r="D28" s="41">
        <v>451330580</v>
      </c>
      <c r="E28" s="41">
        <v>2274607859</v>
      </c>
      <c r="F28" s="41">
        <v>477371270</v>
      </c>
      <c r="G28" s="42">
        <v>394007490</v>
      </c>
      <c r="H28" s="43">
        <v>507030430</v>
      </c>
      <c r="I28" s="36">
        <f t="shared" si="0"/>
        <v>-79.013029955419668</v>
      </c>
      <c r="J28" s="23">
        <f t="shared" si="1"/>
        <v>-39.366985151448951</v>
      </c>
    </row>
    <row r="29" spans="1:10" x14ac:dyDescent="0.2">
      <c r="A29" s="9" t="s">
        <v>17</v>
      </c>
      <c r="B29" s="21" t="s">
        <v>38</v>
      </c>
      <c r="C29" s="41">
        <v>201215860</v>
      </c>
      <c r="D29" s="41">
        <v>296188890</v>
      </c>
      <c r="E29" s="41">
        <v>1587621985</v>
      </c>
      <c r="F29" s="41">
        <v>313010800</v>
      </c>
      <c r="G29" s="42">
        <v>153904850</v>
      </c>
      <c r="H29" s="43">
        <v>152665720</v>
      </c>
      <c r="I29" s="36">
        <f t="shared" si="0"/>
        <v>-80.284299225045061</v>
      </c>
      <c r="J29" s="23">
        <f t="shared" si="1"/>
        <v>-54.186007330865557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2990190</v>
      </c>
      <c r="E30" s="41">
        <v>-5214602</v>
      </c>
      <c r="F30" s="41">
        <v>0</v>
      </c>
      <c r="G30" s="42">
        <v>254147480</v>
      </c>
      <c r="H30" s="43">
        <v>265533220</v>
      </c>
      <c r="I30" s="36">
        <f t="shared" si="0"/>
        <v>-100</v>
      </c>
      <c r="J30" s="23">
        <f t="shared" si="1"/>
        <v>-470.65161637032935</v>
      </c>
    </row>
    <row r="31" spans="1:10" x14ac:dyDescent="0.2">
      <c r="A31" s="9" t="s">
        <v>17</v>
      </c>
      <c r="B31" s="21" t="s">
        <v>40</v>
      </c>
      <c r="C31" s="41">
        <v>537211680</v>
      </c>
      <c r="D31" s="41">
        <v>664730480</v>
      </c>
      <c r="E31" s="41">
        <v>-26559037616</v>
      </c>
      <c r="F31" s="41">
        <v>631216380</v>
      </c>
      <c r="G31" s="42">
        <v>489295580</v>
      </c>
      <c r="H31" s="43">
        <v>473646730</v>
      </c>
      <c r="I31" s="36">
        <f t="shared" si="0"/>
        <v>-102.37665381225914</v>
      </c>
      <c r="J31" s="23">
        <f t="shared" si="1"/>
        <v>-126.12647006879769</v>
      </c>
    </row>
    <row r="32" spans="1:10" x14ac:dyDescent="0.2">
      <c r="A32" s="9" t="s">
        <v>17</v>
      </c>
      <c r="B32" s="21" t="s">
        <v>34</v>
      </c>
      <c r="C32" s="41">
        <v>555863680</v>
      </c>
      <c r="D32" s="41">
        <v>416074130</v>
      </c>
      <c r="E32" s="41">
        <v>24447269504</v>
      </c>
      <c r="F32" s="41">
        <v>574358980</v>
      </c>
      <c r="G32" s="42">
        <v>492257060</v>
      </c>
      <c r="H32" s="43">
        <v>527925560</v>
      </c>
      <c r="I32" s="36">
        <f t="shared" si="0"/>
        <v>-97.650621146439178</v>
      </c>
      <c r="J32" s="23">
        <f t="shared" si="1"/>
        <v>-72.152848576742002</v>
      </c>
    </row>
    <row r="33" spans="1:11" ht="13.5" thickBot="1" x14ac:dyDescent="0.25">
      <c r="A33" s="9" t="s">
        <v>17</v>
      </c>
      <c r="B33" s="37" t="s">
        <v>41</v>
      </c>
      <c r="C33" s="57">
        <v>1638626330</v>
      </c>
      <c r="D33" s="57">
        <v>1831314270</v>
      </c>
      <c r="E33" s="57">
        <v>1745247130</v>
      </c>
      <c r="F33" s="57">
        <v>1995957430</v>
      </c>
      <c r="G33" s="58">
        <v>1783612460</v>
      </c>
      <c r="H33" s="59">
        <v>1926801660</v>
      </c>
      <c r="I33" s="38">
        <f t="shared" si="0"/>
        <v>14.365317993675774</v>
      </c>
      <c r="J33" s="39">
        <f t="shared" si="1"/>
        <v>3.3538581097035003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41832686</v>
      </c>
      <c r="D8" s="41">
        <v>41832686</v>
      </c>
      <c r="E8" s="41">
        <v>41206926</v>
      </c>
      <c r="F8" s="41">
        <v>45043334</v>
      </c>
      <c r="G8" s="42">
        <v>47250457</v>
      </c>
      <c r="H8" s="43">
        <v>49565729</v>
      </c>
      <c r="I8" s="22">
        <f>IF(($E8       =0),0,((($F8       /$E8       )-1)*100))</f>
        <v>9.3101048110213256</v>
      </c>
      <c r="J8" s="23">
        <f>IF(($E8       =0),0,(((($H8       /$E8       )^(1/3))-1)*100))</f>
        <v>6.3499018509861616</v>
      </c>
    </row>
    <row r="9" spans="1:11" x14ac:dyDescent="0.2">
      <c r="A9" s="3" t="s">
        <v>17</v>
      </c>
      <c r="B9" s="21" t="s">
        <v>20</v>
      </c>
      <c r="C9" s="41">
        <v>288794479</v>
      </c>
      <c r="D9" s="41">
        <v>288794479</v>
      </c>
      <c r="E9" s="41">
        <v>211145940</v>
      </c>
      <c r="F9" s="41">
        <v>248195559</v>
      </c>
      <c r="G9" s="42">
        <v>260357144</v>
      </c>
      <c r="H9" s="43">
        <v>273114645</v>
      </c>
      <c r="I9" s="22">
        <f>IF(($E9       =0),0,((($F9       /$E9       )-1)*100))</f>
        <v>17.54692465315695</v>
      </c>
      <c r="J9" s="23">
        <f>IF(($E9       =0),0,(((($H9       /$E9       )^(1/3))-1)*100))</f>
        <v>8.9567359592374718</v>
      </c>
    </row>
    <row r="10" spans="1:11" x14ac:dyDescent="0.2">
      <c r="A10" s="3" t="s">
        <v>17</v>
      </c>
      <c r="B10" s="21" t="s">
        <v>21</v>
      </c>
      <c r="C10" s="41">
        <v>186100163</v>
      </c>
      <c r="D10" s="41">
        <v>186637163</v>
      </c>
      <c r="E10" s="41">
        <v>153158671</v>
      </c>
      <c r="F10" s="41">
        <v>159897542</v>
      </c>
      <c r="G10" s="42">
        <v>171378259</v>
      </c>
      <c r="H10" s="43">
        <v>181614185</v>
      </c>
      <c r="I10" s="22">
        <f t="shared" ref="I10:I33" si="0">IF(($E10      =0),0,((($F10      /$E10      )-1)*100))</f>
        <v>4.3999278369293293</v>
      </c>
      <c r="J10" s="23">
        <f t="shared" ref="J10:J33" si="1">IF(($E10      =0),0,(((($H10      /$E10      )^(1/3))-1)*100))</f>
        <v>5.8447672652589322</v>
      </c>
    </row>
    <row r="11" spans="1:11" x14ac:dyDescent="0.2">
      <c r="A11" s="9" t="s">
        <v>17</v>
      </c>
      <c r="B11" s="24" t="s">
        <v>22</v>
      </c>
      <c r="C11" s="44">
        <v>516727328</v>
      </c>
      <c r="D11" s="44">
        <v>517264328</v>
      </c>
      <c r="E11" s="44">
        <v>405511537</v>
      </c>
      <c r="F11" s="44">
        <v>453136435</v>
      </c>
      <c r="G11" s="45">
        <v>478985860</v>
      </c>
      <c r="H11" s="46">
        <v>504294559</v>
      </c>
      <c r="I11" s="25">
        <f t="shared" si="0"/>
        <v>11.744400258580058</v>
      </c>
      <c r="J11" s="26">
        <f t="shared" si="1"/>
        <v>7.5376040063107608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184916025</v>
      </c>
      <c r="D13" s="41">
        <v>184696027</v>
      </c>
      <c r="E13" s="41">
        <v>167838300</v>
      </c>
      <c r="F13" s="41">
        <v>184071662</v>
      </c>
      <c r="G13" s="42">
        <v>193926079</v>
      </c>
      <c r="H13" s="43">
        <v>203158563</v>
      </c>
      <c r="I13" s="22">
        <f t="shared" si="0"/>
        <v>9.6720248000605302</v>
      </c>
      <c r="J13" s="23">
        <f t="shared" si="1"/>
        <v>6.5732034012548457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8968570</v>
      </c>
      <c r="G14" s="42">
        <v>9408034</v>
      </c>
      <c r="H14" s="43">
        <v>9869034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127135767</v>
      </c>
      <c r="D16" s="41">
        <v>123135767</v>
      </c>
      <c r="E16" s="41">
        <v>94102026</v>
      </c>
      <c r="F16" s="41">
        <v>130814840</v>
      </c>
      <c r="G16" s="42">
        <v>147428325</v>
      </c>
      <c r="H16" s="43">
        <v>173523138</v>
      </c>
      <c r="I16" s="22">
        <f t="shared" si="0"/>
        <v>39.013840148351321</v>
      </c>
      <c r="J16" s="23">
        <f t="shared" si="1"/>
        <v>22.627010183044007</v>
      </c>
    </row>
    <row r="17" spans="1:10" x14ac:dyDescent="0.2">
      <c r="A17" s="3" t="s">
        <v>17</v>
      </c>
      <c r="B17" s="21" t="s">
        <v>27</v>
      </c>
      <c r="C17" s="41">
        <v>193459547</v>
      </c>
      <c r="D17" s="41">
        <v>225119544</v>
      </c>
      <c r="E17" s="41">
        <v>216655662</v>
      </c>
      <c r="F17" s="41">
        <v>230442966</v>
      </c>
      <c r="G17" s="42">
        <v>226943359</v>
      </c>
      <c r="H17" s="43">
        <v>234343167</v>
      </c>
      <c r="I17" s="29">
        <f t="shared" si="0"/>
        <v>6.3636942938514185</v>
      </c>
      <c r="J17" s="30">
        <f t="shared" si="1"/>
        <v>2.65042470181307</v>
      </c>
    </row>
    <row r="18" spans="1:10" x14ac:dyDescent="0.2">
      <c r="A18" s="3" t="s">
        <v>17</v>
      </c>
      <c r="B18" s="24" t="s">
        <v>28</v>
      </c>
      <c r="C18" s="44">
        <v>505511339</v>
      </c>
      <c r="D18" s="44">
        <v>532951338</v>
      </c>
      <c r="E18" s="44">
        <v>478595988</v>
      </c>
      <c r="F18" s="44">
        <v>554298038</v>
      </c>
      <c r="G18" s="45">
        <v>577705797</v>
      </c>
      <c r="H18" s="46">
        <v>620893902</v>
      </c>
      <c r="I18" s="25">
        <f t="shared" si="0"/>
        <v>15.817527078810368</v>
      </c>
      <c r="J18" s="26">
        <f t="shared" si="1"/>
        <v>9.064341180069313</v>
      </c>
    </row>
    <row r="19" spans="1:10" ht="23.25" customHeight="1" x14ac:dyDescent="0.2">
      <c r="A19" s="31" t="s">
        <v>17</v>
      </c>
      <c r="B19" s="32" t="s">
        <v>29</v>
      </c>
      <c r="C19" s="50">
        <v>11215989</v>
      </c>
      <c r="D19" s="50">
        <v>-15687010</v>
      </c>
      <c r="E19" s="50">
        <v>-73084451</v>
      </c>
      <c r="F19" s="51">
        <v>-101161603</v>
      </c>
      <c r="G19" s="52">
        <v>-98719937</v>
      </c>
      <c r="H19" s="53">
        <v>-116599343</v>
      </c>
      <c r="I19" s="33">
        <f t="shared" si="0"/>
        <v>38.417408375962211</v>
      </c>
      <c r="J19" s="34">
        <f t="shared" si="1"/>
        <v>16.848651510097667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2100000</v>
      </c>
      <c r="D23" s="41">
        <v>2250000</v>
      </c>
      <c r="E23" s="41">
        <v>1663654</v>
      </c>
      <c r="F23" s="41">
        <v>3636557</v>
      </c>
      <c r="G23" s="42">
        <v>330000</v>
      </c>
      <c r="H23" s="43">
        <v>0</v>
      </c>
      <c r="I23" s="36">
        <f t="shared" si="0"/>
        <v>118.58854064607183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63798500</v>
      </c>
      <c r="D24" s="41">
        <v>78574500</v>
      </c>
      <c r="E24" s="41">
        <v>69366681</v>
      </c>
      <c r="F24" s="41">
        <v>70163742</v>
      </c>
      <c r="G24" s="42">
        <v>50735353</v>
      </c>
      <c r="H24" s="43">
        <v>47570000</v>
      </c>
      <c r="I24" s="36">
        <f t="shared" si="0"/>
        <v>1.1490545439243327</v>
      </c>
      <c r="J24" s="23">
        <f t="shared" si="1"/>
        <v>-11.815130058710777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65898500</v>
      </c>
      <c r="D26" s="44">
        <v>80824500</v>
      </c>
      <c r="E26" s="44">
        <v>71030335</v>
      </c>
      <c r="F26" s="44">
        <v>73800299</v>
      </c>
      <c r="G26" s="45">
        <v>51065353</v>
      </c>
      <c r="H26" s="46">
        <v>47570000</v>
      </c>
      <c r="I26" s="25">
        <f t="shared" si="0"/>
        <v>3.8996915895159523</v>
      </c>
      <c r="J26" s="26">
        <f t="shared" si="1"/>
        <v>-12.509057268639678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48784046</v>
      </c>
      <c r="D28" s="41">
        <v>57143800</v>
      </c>
      <c r="E28" s="41">
        <v>50731291</v>
      </c>
      <c r="F28" s="41">
        <v>50792342</v>
      </c>
      <c r="G28" s="42">
        <v>4750000</v>
      </c>
      <c r="H28" s="43">
        <v>10000000</v>
      </c>
      <c r="I28" s="36">
        <f t="shared" si="0"/>
        <v>0.12034190101726239</v>
      </c>
      <c r="J28" s="23">
        <f t="shared" si="1"/>
        <v>-41.802004236937265</v>
      </c>
    </row>
    <row r="29" spans="1:10" x14ac:dyDescent="0.2">
      <c r="A29" s="9" t="s">
        <v>17</v>
      </c>
      <c r="B29" s="21" t="s">
        <v>38</v>
      </c>
      <c r="C29" s="41">
        <v>1000000</v>
      </c>
      <c r="D29" s="41">
        <v>1000000</v>
      </c>
      <c r="E29" s="41">
        <v>780386</v>
      </c>
      <c r="F29" s="41">
        <v>3516557</v>
      </c>
      <c r="G29" s="42">
        <v>0</v>
      </c>
      <c r="H29" s="43">
        <v>0</v>
      </c>
      <c r="I29" s="36">
        <f t="shared" si="0"/>
        <v>350.61764306381713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4675625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16114454</v>
      </c>
      <c r="D32" s="41">
        <v>22680700</v>
      </c>
      <c r="E32" s="41">
        <v>19518658</v>
      </c>
      <c r="F32" s="41">
        <v>15065775</v>
      </c>
      <c r="G32" s="42">
        <v>55758103</v>
      </c>
      <c r="H32" s="43">
        <v>39770000</v>
      </c>
      <c r="I32" s="36">
        <f t="shared" si="0"/>
        <v>-22.813469040750643</v>
      </c>
      <c r="J32" s="23">
        <f t="shared" si="1"/>
        <v>26.775464991229381</v>
      </c>
    </row>
    <row r="33" spans="1:11" ht="13.5" thickBot="1" x14ac:dyDescent="0.25">
      <c r="A33" s="9" t="s">
        <v>17</v>
      </c>
      <c r="B33" s="37" t="s">
        <v>41</v>
      </c>
      <c r="C33" s="57">
        <v>65898500</v>
      </c>
      <c r="D33" s="57">
        <v>80824500</v>
      </c>
      <c r="E33" s="57">
        <v>71030335</v>
      </c>
      <c r="F33" s="57">
        <v>74050299</v>
      </c>
      <c r="G33" s="58">
        <v>60508103</v>
      </c>
      <c r="H33" s="59">
        <v>49770000</v>
      </c>
      <c r="I33" s="38">
        <f t="shared" si="0"/>
        <v>4.251653888440754</v>
      </c>
      <c r="J33" s="39">
        <f t="shared" si="1"/>
        <v>-11.180581415971725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20669377</v>
      </c>
      <c r="D8" s="41">
        <v>22562500</v>
      </c>
      <c r="E8" s="41">
        <v>24315581</v>
      </c>
      <c r="F8" s="41">
        <v>24818750</v>
      </c>
      <c r="G8" s="42">
        <v>27300625</v>
      </c>
      <c r="H8" s="43">
        <v>30030688</v>
      </c>
      <c r="I8" s="22">
        <f>IF(($E8       =0),0,((($F8       /$E8       )-1)*100))</f>
        <v>2.0693274818315066</v>
      </c>
      <c r="J8" s="23">
        <f>IF(($E8       =0),0,(((($H8       /$E8       )^(1/3))-1)*100))</f>
        <v>7.2902383946589433</v>
      </c>
    </row>
    <row r="9" spans="1:11" x14ac:dyDescent="0.2">
      <c r="A9" s="3" t="s">
        <v>17</v>
      </c>
      <c r="B9" s="21" t="s">
        <v>20</v>
      </c>
      <c r="C9" s="41">
        <v>184752493</v>
      </c>
      <c r="D9" s="41">
        <v>173695853</v>
      </c>
      <c r="E9" s="41">
        <v>151817671</v>
      </c>
      <c r="F9" s="41">
        <v>201818495</v>
      </c>
      <c r="G9" s="42">
        <v>224679108</v>
      </c>
      <c r="H9" s="43">
        <v>246413911</v>
      </c>
      <c r="I9" s="22">
        <f>IF(($E9       =0),0,((($F9       /$E9       )-1)*100))</f>
        <v>32.934785305723736</v>
      </c>
      <c r="J9" s="23">
        <f>IF(($E9       =0),0,(((($H9       /$E9       )^(1/3))-1)*100))</f>
        <v>17.520680892386231</v>
      </c>
    </row>
    <row r="10" spans="1:11" x14ac:dyDescent="0.2">
      <c r="A10" s="3" t="s">
        <v>17</v>
      </c>
      <c r="B10" s="21" t="s">
        <v>21</v>
      </c>
      <c r="C10" s="41">
        <v>82413228</v>
      </c>
      <c r="D10" s="41">
        <v>84164408</v>
      </c>
      <c r="E10" s="41">
        <v>76849689</v>
      </c>
      <c r="F10" s="41">
        <v>87696234</v>
      </c>
      <c r="G10" s="42">
        <v>90396618</v>
      </c>
      <c r="H10" s="43">
        <v>91465245</v>
      </c>
      <c r="I10" s="22">
        <f t="shared" ref="I10:I33" si="0">IF(($E10      =0),0,((($F10      /$E10      )-1)*100))</f>
        <v>14.113973837942261</v>
      </c>
      <c r="J10" s="23">
        <f t="shared" ref="J10:J33" si="1">IF(($E10      =0),0,(((($H10      /$E10      )^(1/3))-1)*100))</f>
        <v>5.9753019294282783</v>
      </c>
    </row>
    <row r="11" spans="1:11" x14ac:dyDescent="0.2">
      <c r="A11" s="9" t="s">
        <v>17</v>
      </c>
      <c r="B11" s="24" t="s">
        <v>22</v>
      </c>
      <c r="C11" s="44">
        <v>287835098</v>
      </c>
      <c r="D11" s="44">
        <v>280422761</v>
      </c>
      <c r="E11" s="44">
        <v>252982941</v>
      </c>
      <c r="F11" s="44">
        <v>314333479</v>
      </c>
      <c r="G11" s="45">
        <v>342376351</v>
      </c>
      <c r="H11" s="46">
        <v>367909844</v>
      </c>
      <c r="I11" s="25">
        <f t="shared" si="0"/>
        <v>24.250859665672088</v>
      </c>
      <c r="J11" s="26">
        <f t="shared" si="1"/>
        <v>13.296560011541203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95381192</v>
      </c>
      <c r="D13" s="41">
        <v>95286195</v>
      </c>
      <c r="E13" s="41">
        <v>90683350</v>
      </c>
      <c r="F13" s="41">
        <v>102713435</v>
      </c>
      <c r="G13" s="42">
        <v>108983513</v>
      </c>
      <c r="H13" s="43">
        <v>112779249</v>
      </c>
      <c r="I13" s="22">
        <f t="shared" si="0"/>
        <v>13.266035054946702</v>
      </c>
      <c r="J13" s="23">
        <f t="shared" si="1"/>
        <v>7.5393022519477881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27177370</v>
      </c>
      <c r="G14" s="42">
        <v>27992692</v>
      </c>
      <c r="H14" s="43">
        <v>28552546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115259200</v>
      </c>
      <c r="D16" s="41">
        <v>110000000</v>
      </c>
      <c r="E16" s="41">
        <v>80855200</v>
      </c>
      <c r="F16" s="41">
        <v>130570000</v>
      </c>
      <c r="G16" s="42">
        <v>147152390</v>
      </c>
      <c r="H16" s="43">
        <v>161867629</v>
      </c>
      <c r="I16" s="22">
        <f t="shared" si="0"/>
        <v>61.486212389555646</v>
      </c>
      <c r="J16" s="23">
        <f t="shared" si="1"/>
        <v>26.032925278778496</v>
      </c>
    </row>
    <row r="17" spans="1:10" x14ac:dyDescent="0.2">
      <c r="A17" s="3" t="s">
        <v>17</v>
      </c>
      <c r="B17" s="21" t="s">
        <v>27</v>
      </c>
      <c r="C17" s="41">
        <v>135639875</v>
      </c>
      <c r="D17" s="41">
        <v>140511849</v>
      </c>
      <c r="E17" s="41">
        <v>87372629</v>
      </c>
      <c r="F17" s="41">
        <v>112645909</v>
      </c>
      <c r="G17" s="42">
        <v>117223567</v>
      </c>
      <c r="H17" s="43">
        <v>119519634</v>
      </c>
      <c r="I17" s="29">
        <f t="shared" si="0"/>
        <v>28.925855029496716</v>
      </c>
      <c r="J17" s="30">
        <f t="shared" si="1"/>
        <v>11.008086603137034</v>
      </c>
    </row>
    <row r="18" spans="1:10" x14ac:dyDescent="0.2">
      <c r="A18" s="3" t="s">
        <v>17</v>
      </c>
      <c r="B18" s="24" t="s">
        <v>28</v>
      </c>
      <c r="C18" s="44">
        <v>346280267</v>
      </c>
      <c r="D18" s="44">
        <v>345798044</v>
      </c>
      <c r="E18" s="44">
        <v>258911179</v>
      </c>
      <c r="F18" s="44">
        <v>373106714</v>
      </c>
      <c r="G18" s="45">
        <v>401352162</v>
      </c>
      <c r="H18" s="46">
        <v>422719058</v>
      </c>
      <c r="I18" s="25">
        <f t="shared" si="0"/>
        <v>44.106065810314043</v>
      </c>
      <c r="J18" s="26">
        <f t="shared" si="1"/>
        <v>17.75165194682209</v>
      </c>
    </row>
    <row r="19" spans="1:10" ht="23.25" customHeight="1" x14ac:dyDescent="0.2">
      <c r="A19" s="31" t="s">
        <v>17</v>
      </c>
      <c r="B19" s="32" t="s">
        <v>29</v>
      </c>
      <c r="C19" s="50">
        <v>-58445169</v>
      </c>
      <c r="D19" s="50">
        <v>-65375283</v>
      </c>
      <c r="E19" s="50">
        <v>-5928238</v>
      </c>
      <c r="F19" s="51">
        <v>-58773235</v>
      </c>
      <c r="G19" s="52">
        <v>-58975811</v>
      </c>
      <c r="H19" s="53">
        <v>-54809214</v>
      </c>
      <c r="I19" s="33">
        <f t="shared" si="0"/>
        <v>891.41152902430713</v>
      </c>
      <c r="J19" s="34">
        <f t="shared" si="1"/>
        <v>109.88238035906828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4326700</v>
      </c>
      <c r="E22" s="41">
        <v>8374</v>
      </c>
      <c r="F22" s="41">
        <v>0</v>
      </c>
      <c r="G22" s="42">
        <v>0</v>
      </c>
      <c r="H22" s="43">
        <v>0</v>
      </c>
      <c r="I22" s="36">
        <f t="shared" si="0"/>
        <v>-100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1328000</v>
      </c>
      <c r="D23" s="41">
        <v>2528000</v>
      </c>
      <c r="E23" s="41">
        <v>664773</v>
      </c>
      <c r="F23" s="41">
        <v>2120000</v>
      </c>
      <c r="G23" s="42">
        <v>1720000</v>
      </c>
      <c r="H23" s="43">
        <v>2080000</v>
      </c>
      <c r="I23" s="36">
        <f t="shared" si="0"/>
        <v>218.90585207281282</v>
      </c>
      <c r="J23" s="23">
        <f t="shared" si="1"/>
        <v>46.261488063301528</v>
      </c>
    </row>
    <row r="24" spans="1:10" x14ac:dyDescent="0.2">
      <c r="A24" s="9" t="s">
        <v>17</v>
      </c>
      <c r="B24" s="21" t="s">
        <v>33</v>
      </c>
      <c r="C24" s="41">
        <v>20948282</v>
      </c>
      <c r="D24" s="41">
        <v>35558534</v>
      </c>
      <c r="E24" s="41">
        <v>23477429</v>
      </c>
      <c r="F24" s="41">
        <v>32398783</v>
      </c>
      <c r="G24" s="42">
        <v>30521086</v>
      </c>
      <c r="H24" s="43">
        <v>23925914</v>
      </c>
      <c r="I24" s="36">
        <f t="shared" si="0"/>
        <v>37.999706015509616</v>
      </c>
      <c r="J24" s="23">
        <f t="shared" si="1"/>
        <v>0.63274837481384072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22276282</v>
      </c>
      <c r="D26" s="44">
        <v>42413234</v>
      </c>
      <c r="E26" s="44">
        <v>24150576</v>
      </c>
      <c r="F26" s="44">
        <v>34518783</v>
      </c>
      <c r="G26" s="45">
        <v>32241086</v>
      </c>
      <c r="H26" s="46">
        <v>26005914</v>
      </c>
      <c r="I26" s="25">
        <f t="shared" si="0"/>
        <v>42.931510204973989</v>
      </c>
      <c r="J26" s="26">
        <f t="shared" si="1"/>
        <v>2.4978784488557837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7826087</v>
      </c>
      <c r="D28" s="41">
        <v>17823239</v>
      </c>
      <c r="E28" s="41">
        <v>12061035</v>
      </c>
      <c r="F28" s="41">
        <v>8695652</v>
      </c>
      <c r="G28" s="42">
        <v>4179565</v>
      </c>
      <c r="H28" s="43">
        <v>2381217</v>
      </c>
      <c r="I28" s="36">
        <f t="shared" si="0"/>
        <v>-27.902937019915786</v>
      </c>
      <c r="J28" s="23">
        <f t="shared" si="1"/>
        <v>-41.771160833872003</v>
      </c>
    </row>
    <row r="29" spans="1:10" x14ac:dyDescent="0.2">
      <c r="A29" s="9" t="s">
        <v>17</v>
      </c>
      <c r="B29" s="21" t="s">
        <v>38</v>
      </c>
      <c r="C29" s="41">
        <v>1339130</v>
      </c>
      <c r="D29" s="41">
        <v>2539130</v>
      </c>
      <c r="E29" s="41">
        <v>1100368</v>
      </c>
      <c r="F29" s="41">
        <v>5003478</v>
      </c>
      <c r="G29" s="42">
        <v>13591304</v>
      </c>
      <c r="H29" s="43">
        <v>8456523</v>
      </c>
      <c r="I29" s="36">
        <f t="shared" si="0"/>
        <v>354.7095153621334</v>
      </c>
      <c r="J29" s="23">
        <f t="shared" si="1"/>
        <v>97.341289068281412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6843935</v>
      </c>
      <c r="D31" s="41">
        <v>8885894</v>
      </c>
      <c r="E31" s="41">
        <v>7128798</v>
      </c>
      <c r="F31" s="41">
        <v>7090957</v>
      </c>
      <c r="G31" s="42">
        <v>5217391</v>
      </c>
      <c r="H31" s="43">
        <v>6956522</v>
      </c>
      <c r="I31" s="36">
        <f t="shared" si="0"/>
        <v>-0.53081880002772142</v>
      </c>
      <c r="J31" s="23">
        <f t="shared" si="1"/>
        <v>-0.81211769278628498</v>
      </c>
    </row>
    <row r="32" spans="1:10" x14ac:dyDescent="0.2">
      <c r="A32" s="9" t="s">
        <v>17</v>
      </c>
      <c r="B32" s="21" t="s">
        <v>34</v>
      </c>
      <c r="C32" s="41">
        <v>6267130</v>
      </c>
      <c r="D32" s="41">
        <v>13164971</v>
      </c>
      <c r="E32" s="41">
        <v>3860375</v>
      </c>
      <c r="F32" s="41">
        <v>13728696</v>
      </c>
      <c r="G32" s="42">
        <v>9252826</v>
      </c>
      <c r="H32" s="43">
        <v>8211652</v>
      </c>
      <c r="I32" s="36">
        <f t="shared" si="0"/>
        <v>255.63114982352752</v>
      </c>
      <c r="J32" s="23">
        <f t="shared" si="1"/>
        <v>28.60771257843362</v>
      </c>
    </row>
    <row r="33" spans="1:11" ht="13.5" thickBot="1" x14ac:dyDescent="0.25">
      <c r="A33" s="9" t="s">
        <v>17</v>
      </c>
      <c r="B33" s="37" t="s">
        <v>41</v>
      </c>
      <c r="C33" s="57">
        <v>22276282</v>
      </c>
      <c r="D33" s="57">
        <v>42413234</v>
      </c>
      <c r="E33" s="57">
        <v>24150576</v>
      </c>
      <c r="F33" s="57">
        <v>34518783</v>
      </c>
      <c r="G33" s="58">
        <v>32241086</v>
      </c>
      <c r="H33" s="59">
        <v>26005914</v>
      </c>
      <c r="I33" s="38">
        <f t="shared" si="0"/>
        <v>42.931510204973989</v>
      </c>
      <c r="J33" s="39">
        <f t="shared" si="1"/>
        <v>2.4978784488557837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125187480</v>
      </c>
      <c r="D8" s="41">
        <v>114787480</v>
      </c>
      <c r="E8" s="41">
        <v>106566281</v>
      </c>
      <c r="F8" s="41">
        <v>114122407</v>
      </c>
      <c r="G8" s="42">
        <v>119372038</v>
      </c>
      <c r="H8" s="43">
        <v>124863151</v>
      </c>
      <c r="I8" s="22">
        <f>IF(($E8       =0),0,((($F8       /$E8       )-1)*100))</f>
        <v>7.0905411440603805</v>
      </c>
      <c r="J8" s="23">
        <f>IF(($E8       =0),0,(((($H8       /$E8       )^(1/3))-1)*100))</f>
        <v>5.4236771449890142</v>
      </c>
    </row>
    <row r="9" spans="1:11" x14ac:dyDescent="0.2">
      <c r="A9" s="3" t="s">
        <v>17</v>
      </c>
      <c r="B9" s="21" t="s">
        <v>20</v>
      </c>
      <c r="C9" s="41">
        <v>370230684</v>
      </c>
      <c r="D9" s="41">
        <v>418663057</v>
      </c>
      <c r="E9" s="41">
        <v>336380886</v>
      </c>
      <c r="F9" s="41">
        <v>402513217</v>
      </c>
      <c r="G9" s="42">
        <v>419423788</v>
      </c>
      <c r="H9" s="43">
        <v>448511519</v>
      </c>
      <c r="I9" s="22">
        <f>IF(($E9       =0),0,((($F9       /$E9       )-1)*100))</f>
        <v>19.659955054640044</v>
      </c>
      <c r="J9" s="23">
        <f>IF(($E9       =0),0,(((($H9       /$E9       )^(1/3))-1)*100))</f>
        <v>10.064541917935843</v>
      </c>
    </row>
    <row r="10" spans="1:11" x14ac:dyDescent="0.2">
      <c r="A10" s="3" t="s">
        <v>17</v>
      </c>
      <c r="B10" s="21" t="s">
        <v>21</v>
      </c>
      <c r="C10" s="41">
        <v>199607772</v>
      </c>
      <c r="D10" s="41">
        <v>192528872</v>
      </c>
      <c r="E10" s="41">
        <v>185674908</v>
      </c>
      <c r="F10" s="41">
        <v>225336315</v>
      </c>
      <c r="G10" s="42">
        <v>238378327</v>
      </c>
      <c r="H10" s="43">
        <v>242858823</v>
      </c>
      <c r="I10" s="22">
        <f t="shared" ref="I10:I33" si="0">IF(($E10      =0),0,((($F10      /$E10      )-1)*100))</f>
        <v>21.360671416086021</v>
      </c>
      <c r="J10" s="23">
        <f t="shared" ref="J10:J33" si="1">IF(($E10      =0),0,(((($H10      /$E10      )^(1/3))-1)*100))</f>
        <v>9.3621121940328464</v>
      </c>
    </row>
    <row r="11" spans="1:11" x14ac:dyDescent="0.2">
      <c r="A11" s="9" t="s">
        <v>17</v>
      </c>
      <c r="B11" s="24" t="s">
        <v>22</v>
      </c>
      <c r="C11" s="44">
        <v>695025936</v>
      </c>
      <c r="D11" s="44">
        <v>725979409</v>
      </c>
      <c r="E11" s="44">
        <v>628622075</v>
      </c>
      <c r="F11" s="44">
        <v>741971939</v>
      </c>
      <c r="G11" s="45">
        <v>777174153</v>
      </c>
      <c r="H11" s="46">
        <v>816233493</v>
      </c>
      <c r="I11" s="25">
        <f t="shared" si="0"/>
        <v>18.031480043076755</v>
      </c>
      <c r="J11" s="26">
        <f t="shared" si="1"/>
        <v>9.0958577477873384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238439892</v>
      </c>
      <c r="D13" s="41">
        <v>235390000</v>
      </c>
      <c r="E13" s="41">
        <v>199327102</v>
      </c>
      <c r="F13" s="41">
        <v>247242651</v>
      </c>
      <c r="G13" s="42">
        <v>257118193</v>
      </c>
      <c r="H13" s="43">
        <v>266910748</v>
      </c>
      <c r="I13" s="22">
        <f t="shared" si="0"/>
        <v>24.038652305294651</v>
      </c>
      <c r="J13" s="23">
        <f t="shared" si="1"/>
        <v>10.221564181266407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128000004</v>
      </c>
      <c r="D16" s="41">
        <v>156400004</v>
      </c>
      <c r="E16" s="41">
        <v>141701177</v>
      </c>
      <c r="F16" s="41">
        <v>183744005</v>
      </c>
      <c r="G16" s="42">
        <v>214980485</v>
      </c>
      <c r="H16" s="43">
        <v>247227558</v>
      </c>
      <c r="I16" s="22">
        <f t="shared" si="0"/>
        <v>29.670062655866293</v>
      </c>
      <c r="J16" s="23">
        <f t="shared" si="1"/>
        <v>20.38558121161347</v>
      </c>
    </row>
    <row r="17" spans="1:10" x14ac:dyDescent="0.2">
      <c r="A17" s="3" t="s">
        <v>17</v>
      </c>
      <c r="B17" s="21" t="s">
        <v>27</v>
      </c>
      <c r="C17" s="41">
        <v>260043696</v>
      </c>
      <c r="D17" s="41">
        <v>247262063</v>
      </c>
      <c r="E17" s="41">
        <v>92008530</v>
      </c>
      <c r="F17" s="41">
        <v>253916445</v>
      </c>
      <c r="G17" s="42">
        <v>248307358</v>
      </c>
      <c r="H17" s="43">
        <v>258970616</v>
      </c>
      <c r="I17" s="29">
        <f t="shared" si="0"/>
        <v>175.97054860022217</v>
      </c>
      <c r="J17" s="30">
        <f t="shared" si="1"/>
        <v>41.191146857310265</v>
      </c>
    </row>
    <row r="18" spans="1:10" x14ac:dyDescent="0.2">
      <c r="A18" s="3" t="s">
        <v>17</v>
      </c>
      <c r="B18" s="24" t="s">
        <v>28</v>
      </c>
      <c r="C18" s="44">
        <v>626483592</v>
      </c>
      <c r="D18" s="44">
        <v>639052067</v>
      </c>
      <c r="E18" s="44">
        <v>433036809</v>
      </c>
      <c r="F18" s="44">
        <v>684903101</v>
      </c>
      <c r="G18" s="45">
        <v>720406036</v>
      </c>
      <c r="H18" s="46">
        <v>773108922</v>
      </c>
      <c r="I18" s="25">
        <f t="shared" si="0"/>
        <v>58.162790498486231</v>
      </c>
      <c r="J18" s="26">
        <f t="shared" si="1"/>
        <v>21.312426741836422</v>
      </c>
    </row>
    <row r="19" spans="1:10" ht="23.25" customHeight="1" x14ac:dyDescent="0.2">
      <c r="A19" s="31" t="s">
        <v>17</v>
      </c>
      <c r="B19" s="32" t="s">
        <v>29</v>
      </c>
      <c r="C19" s="50">
        <v>68542344</v>
      </c>
      <c r="D19" s="50">
        <v>86927342</v>
      </c>
      <c r="E19" s="50">
        <v>195585266</v>
      </c>
      <c r="F19" s="51">
        <v>57068838</v>
      </c>
      <c r="G19" s="52">
        <v>56768117</v>
      </c>
      <c r="H19" s="53">
        <v>43124571</v>
      </c>
      <c r="I19" s="33">
        <f t="shared" si="0"/>
        <v>-70.821504519670725</v>
      </c>
      <c r="J19" s="34">
        <f t="shared" si="1"/>
        <v>-39.587118466440373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5150004</v>
      </c>
      <c r="D23" s="41">
        <v>11900024</v>
      </c>
      <c r="E23" s="41">
        <v>1808113</v>
      </c>
      <c r="F23" s="41">
        <v>10349000</v>
      </c>
      <c r="G23" s="42">
        <v>8896160</v>
      </c>
      <c r="H23" s="43">
        <v>8487606</v>
      </c>
      <c r="I23" s="36">
        <f t="shared" si="0"/>
        <v>472.36466968602076</v>
      </c>
      <c r="J23" s="23">
        <f t="shared" si="1"/>
        <v>67.437686290732572</v>
      </c>
    </row>
    <row r="24" spans="1:10" x14ac:dyDescent="0.2">
      <c r="A24" s="9" t="s">
        <v>17</v>
      </c>
      <c r="B24" s="21" t="s">
        <v>33</v>
      </c>
      <c r="C24" s="41">
        <v>42128676</v>
      </c>
      <c r="D24" s="41">
        <v>39646710</v>
      </c>
      <c r="E24" s="41">
        <v>23273564</v>
      </c>
      <c r="F24" s="41">
        <v>57029050</v>
      </c>
      <c r="G24" s="42">
        <v>64776400</v>
      </c>
      <c r="H24" s="43">
        <v>40138560</v>
      </c>
      <c r="I24" s="36">
        <f t="shared" si="0"/>
        <v>145.03788934088479</v>
      </c>
      <c r="J24" s="23">
        <f t="shared" si="1"/>
        <v>19.922212172914854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47278680</v>
      </c>
      <c r="D26" s="44">
        <v>51546734</v>
      </c>
      <c r="E26" s="44">
        <v>25081677</v>
      </c>
      <c r="F26" s="44">
        <v>67378050</v>
      </c>
      <c r="G26" s="45">
        <v>73672560</v>
      </c>
      <c r="H26" s="46">
        <v>48626166</v>
      </c>
      <c r="I26" s="25">
        <f t="shared" si="0"/>
        <v>168.6345494362279</v>
      </c>
      <c r="J26" s="26">
        <f t="shared" si="1"/>
        <v>24.691778443972524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10790988</v>
      </c>
      <c r="D28" s="41">
        <v>12328322</v>
      </c>
      <c r="E28" s="41">
        <v>10091075</v>
      </c>
      <c r="F28" s="41">
        <v>18416530</v>
      </c>
      <c r="G28" s="42">
        <v>36595600</v>
      </c>
      <c r="H28" s="43">
        <v>20540800</v>
      </c>
      <c r="I28" s="36">
        <f t="shared" si="0"/>
        <v>82.503152538257822</v>
      </c>
      <c r="J28" s="23">
        <f t="shared" si="1"/>
        <v>26.734047947468898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723643</v>
      </c>
      <c r="F29" s="41">
        <v>500000</v>
      </c>
      <c r="G29" s="42">
        <v>10520000</v>
      </c>
      <c r="H29" s="43">
        <v>13540800</v>
      </c>
      <c r="I29" s="36">
        <f t="shared" si="0"/>
        <v>-30.905156271808064</v>
      </c>
      <c r="J29" s="23">
        <f t="shared" si="1"/>
        <v>165.48499861021767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8348496</v>
      </c>
      <c r="D31" s="41">
        <v>8348496</v>
      </c>
      <c r="E31" s="41">
        <v>4417183</v>
      </c>
      <c r="F31" s="41">
        <v>17097270</v>
      </c>
      <c r="G31" s="42">
        <v>12390000</v>
      </c>
      <c r="H31" s="43">
        <v>5191680</v>
      </c>
      <c r="I31" s="36">
        <f t="shared" si="0"/>
        <v>287.06275017358348</v>
      </c>
      <c r="J31" s="23">
        <f t="shared" si="1"/>
        <v>5.5328114109655768</v>
      </c>
    </row>
    <row r="32" spans="1:10" x14ac:dyDescent="0.2">
      <c r="A32" s="9" t="s">
        <v>17</v>
      </c>
      <c r="B32" s="21" t="s">
        <v>34</v>
      </c>
      <c r="C32" s="41">
        <v>28139196</v>
      </c>
      <c r="D32" s="41">
        <v>33851882</v>
      </c>
      <c r="E32" s="41">
        <v>11051845</v>
      </c>
      <c r="F32" s="41">
        <v>31364250</v>
      </c>
      <c r="G32" s="42">
        <v>14166960</v>
      </c>
      <c r="H32" s="43">
        <v>9352886</v>
      </c>
      <c r="I32" s="36">
        <f t="shared" si="0"/>
        <v>183.79198224368872</v>
      </c>
      <c r="J32" s="23">
        <f t="shared" si="1"/>
        <v>-5.4118019944542244</v>
      </c>
    </row>
    <row r="33" spans="1:11" ht="13.5" thickBot="1" x14ac:dyDescent="0.25">
      <c r="A33" s="9" t="s">
        <v>17</v>
      </c>
      <c r="B33" s="37" t="s">
        <v>41</v>
      </c>
      <c r="C33" s="57">
        <v>47278680</v>
      </c>
      <c r="D33" s="57">
        <v>54528700</v>
      </c>
      <c r="E33" s="57">
        <v>26283746</v>
      </c>
      <c r="F33" s="57">
        <v>67378050</v>
      </c>
      <c r="G33" s="58">
        <v>73672560</v>
      </c>
      <c r="H33" s="59">
        <v>48626166</v>
      </c>
      <c r="I33" s="38">
        <f t="shared" si="0"/>
        <v>156.34873354810233</v>
      </c>
      <c r="J33" s="39">
        <f t="shared" si="1"/>
        <v>22.761142675040237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142586760</v>
      </c>
      <c r="D8" s="41">
        <v>142586760</v>
      </c>
      <c r="E8" s="41">
        <v>143571837</v>
      </c>
      <c r="F8" s="41">
        <v>154153603</v>
      </c>
      <c r="G8" s="42">
        <v>161861281</v>
      </c>
      <c r="H8" s="43">
        <v>169954344</v>
      </c>
      <c r="I8" s="22">
        <f>IF(($E8       =0),0,((($F8       /$E8       )-1)*100))</f>
        <v>7.3703633115734357</v>
      </c>
      <c r="J8" s="23">
        <f>IF(($E8       =0),0,(((($H8       /$E8       )^(1/3))-1)*100))</f>
        <v>5.7842482494290248</v>
      </c>
    </row>
    <row r="9" spans="1:11" x14ac:dyDescent="0.2">
      <c r="A9" s="3" t="s">
        <v>17</v>
      </c>
      <c r="B9" s="21" t="s">
        <v>20</v>
      </c>
      <c r="C9" s="41">
        <v>209431769</v>
      </c>
      <c r="D9" s="41">
        <v>206629645</v>
      </c>
      <c r="E9" s="41">
        <v>178438099</v>
      </c>
      <c r="F9" s="41">
        <v>206426000</v>
      </c>
      <c r="G9" s="42">
        <v>228422741</v>
      </c>
      <c r="H9" s="43">
        <v>255960025</v>
      </c>
      <c r="I9" s="22">
        <f>IF(($E9       =0),0,((($F9       /$E9       )-1)*100))</f>
        <v>15.684935648188002</v>
      </c>
      <c r="J9" s="23">
        <f>IF(($E9       =0),0,(((($H9       /$E9       )^(1/3))-1)*100))</f>
        <v>12.778985962269228</v>
      </c>
    </row>
    <row r="10" spans="1:11" x14ac:dyDescent="0.2">
      <c r="A10" s="3" t="s">
        <v>17</v>
      </c>
      <c r="B10" s="21" t="s">
        <v>21</v>
      </c>
      <c r="C10" s="41">
        <v>163679420</v>
      </c>
      <c r="D10" s="41">
        <v>172691641</v>
      </c>
      <c r="E10" s="41">
        <v>176979302</v>
      </c>
      <c r="F10" s="41">
        <v>189272067</v>
      </c>
      <c r="G10" s="42">
        <v>201605802</v>
      </c>
      <c r="H10" s="43">
        <v>209665533</v>
      </c>
      <c r="I10" s="22">
        <f t="shared" ref="I10:I33" si="0">IF(($E10      =0),0,((($F10      /$E10      )-1)*100))</f>
        <v>6.9458772077200415</v>
      </c>
      <c r="J10" s="23">
        <f t="shared" ref="J10:J33" si="1">IF(($E10      =0),0,(((($H10      /$E10      )^(1/3))-1)*100))</f>
        <v>5.8119833337694438</v>
      </c>
    </row>
    <row r="11" spans="1:11" x14ac:dyDescent="0.2">
      <c r="A11" s="9" t="s">
        <v>17</v>
      </c>
      <c r="B11" s="24" t="s">
        <v>22</v>
      </c>
      <c r="C11" s="44">
        <v>515697949</v>
      </c>
      <c r="D11" s="44">
        <v>521908046</v>
      </c>
      <c r="E11" s="44">
        <v>498989238</v>
      </c>
      <c r="F11" s="44">
        <v>549851670</v>
      </c>
      <c r="G11" s="45">
        <v>591889824</v>
      </c>
      <c r="H11" s="46">
        <v>635579902</v>
      </c>
      <c r="I11" s="25">
        <f t="shared" si="0"/>
        <v>10.193091980071923</v>
      </c>
      <c r="J11" s="26">
        <f t="shared" si="1"/>
        <v>8.3992620228832351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178807802</v>
      </c>
      <c r="D13" s="41">
        <v>167870366</v>
      </c>
      <c r="E13" s="41">
        <v>164142241</v>
      </c>
      <c r="F13" s="41">
        <v>196956608</v>
      </c>
      <c r="G13" s="42">
        <v>214563317</v>
      </c>
      <c r="H13" s="43">
        <v>228906507</v>
      </c>
      <c r="I13" s="22">
        <f t="shared" si="0"/>
        <v>19.991421342907103</v>
      </c>
      <c r="J13" s="23">
        <f t="shared" si="1"/>
        <v>11.723858631925488</v>
      </c>
    </row>
    <row r="14" spans="1:11" x14ac:dyDescent="0.2">
      <c r="A14" s="3" t="s">
        <v>17</v>
      </c>
      <c r="B14" s="21" t="s">
        <v>25</v>
      </c>
      <c r="C14" s="41">
        <v>55848189</v>
      </c>
      <c r="D14" s="41">
        <v>55848189</v>
      </c>
      <c r="E14" s="41">
        <v>44729097</v>
      </c>
      <c r="F14" s="41">
        <v>9961444</v>
      </c>
      <c r="G14" s="42">
        <v>10459522</v>
      </c>
      <c r="H14" s="43">
        <v>10982496</v>
      </c>
      <c r="I14" s="22">
        <f t="shared" si="0"/>
        <v>-77.729387204038574</v>
      </c>
      <c r="J14" s="23">
        <f t="shared" si="1"/>
        <v>-37.381358558017951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54723119</v>
      </c>
      <c r="D16" s="41">
        <v>56133119</v>
      </c>
      <c r="E16" s="41">
        <v>72491800</v>
      </c>
      <c r="F16" s="41">
        <v>79082230</v>
      </c>
      <c r="G16" s="42">
        <v>83661064</v>
      </c>
      <c r="H16" s="43">
        <v>88506323</v>
      </c>
      <c r="I16" s="22">
        <f t="shared" si="0"/>
        <v>9.0912765305868994</v>
      </c>
      <c r="J16" s="23">
        <f t="shared" si="1"/>
        <v>6.8796783762256952</v>
      </c>
    </row>
    <row r="17" spans="1:10" x14ac:dyDescent="0.2">
      <c r="A17" s="3" t="s">
        <v>17</v>
      </c>
      <c r="B17" s="21" t="s">
        <v>27</v>
      </c>
      <c r="C17" s="41">
        <v>224843736</v>
      </c>
      <c r="D17" s="41">
        <v>238170953</v>
      </c>
      <c r="E17" s="41">
        <v>233197172</v>
      </c>
      <c r="F17" s="41">
        <v>274769317</v>
      </c>
      <c r="G17" s="42">
        <v>287708526</v>
      </c>
      <c r="H17" s="43">
        <v>302103731</v>
      </c>
      <c r="I17" s="29">
        <f t="shared" si="0"/>
        <v>17.82703651311861</v>
      </c>
      <c r="J17" s="30">
        <f t="shared" si="1"/>
        <v>9.0128272328820369</v>
      </c>
    </row>
    <row r="18" spans="1:10" x14ac:dyDescent="0.2">
      <c r="A18" s="3" t="s">
        <v>17</v>
      </c>
      <c r="B18" s="24" t="s">
        <v>28</v>
      </c>
      <c r="C18" s="44">
        <v>514222846</v>
      </c>
      <c r="D18" s="44">
        <v>518022627</v>
      </c>
      <c r="E18" s="44">
        <v>514560310</v>
      </c>
      <c r="F18" s="44">
        <v>560769599</v>
      </c>
      <c r="G18" s="45">
        <v>596392429</v>
      </c>
      <c r="H18" s="46">
        <v>630499057</v>
      </c>
      <c r="I18" s="25">
        <f t="shared" si="0"/>
        <v>8.9803445975069387</v>
      </c>
      <c r="J18" s="26">
        <f t="shared" si="1"/>
        <v>7.0079520125003514</v>
      </c>
    </row>
    <row r="19" spans="1:10" ht="23.25" customHeight="1" x14ac:dyDescent="0.2">
      <c r="A19" s="31" t="s">
        <v>17</v>
      </c>
      <c r="B19" s="32" t="s">
        <v>29</v>
      </c>
      <c r="C19" s="50">
        <v>1475103</v>
      </c>
      <c r="D19" s="50">
        <v>3885419</v>
      </c>
      <c r="E19" s="50">
        <v>-15571072</v>
      </c>
      <c r="F19" s="51">
        <v>-10917929</v>
      </c>
      <c r="G19" s="52">
        <v>-4502605</v>
      </c>
      <c r="H19" s="53">
        <v>5080845</v>
      </c>
      <c r="I19" s="33">
        <f t="shared" si="0"/>
        <v>-29.883254023871963</v>
      </c>
      <c r="J19" s="34">
        <f t="shared" si="1"/>
        <v>-168.84501165285562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18147921</v>
      </c>
      <c r="D23" s="41">
        <v>30447921</v>
      </c>
      <c r="E23" s="41">
        <v>22925444</v>
      </c>
      <c r="F23" s="41">
        <v>16285355</v>
      </c>
      <c r="G23" s="42">
        <v>9640000</v>
      </c>
      <c r="H23" s="43">
        <v>9640000</v>
      </c>
      <c r="I23" s="36">
        <f t="shared" si="0"/>
        <v>-28.963840351358083</v>
      </c>
      <c r="J23" s="23">
        <f t="shared" si="1"/>
        <v>-25.081956675038541</v>
      </c>
    </row>
    <row r="24" spans="1:10" x14ac:dyDescent="0.2">
      <c r="A24" s="9" t="s">
        <v>17</v>
      </c>
      <c r="B24" s="21" t="s">
        <v>33</v>
      </c>
      <c r="C24" s="41">
        <v>131420651</v>
      </c>
      <c r="D24" s="41">
        <v>155919802</v>
      </c>
      <c r="E24" s="41">
        <v>114673026</v>
      </c>
      <c r="F24" s="41">
        <v>63644200</v>
      </c>
      <c r="G24" s="42">
        <v>60082450</v>
      </c>
      <c r="H24" s="43">
        <v>62156700</v>
      </c>
      <c r="I24" s="36">
        <f t="shared" si="0"/>
        <v>-44.499415233012165</v>
      </c>
      <c r="J24" s="23">
        <f t="shared" si="1"/>
        <v>-18.465347349182771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149568572</v>
      </c>
      <c r="D26" s="44">
        <v>186367723</v>
      </c>
      <c r="E26" s="44">
        <v>137598470</v>
      </c>
      <c r="F26" s="44">
        <v>79929555</v>
      </c>
      <c r="G26" s="45">
        <v>69722450</v>
      </c>
      <c r="H26" s="46">
        <v>71796700</v>
      </c>
      <c r="I26" s="25">
        <f t="shared" si="0"/>
        <v>-41.911014708230397</v>
      </c>
      <c r="J26" s="26">
        <f t="shared" si="1"/>
        <v>-19.493621130288229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675900</v>
      </c>
      <c r="D28" s="41">
        <v>17043703</v>
      </c>
      <c r="E28" s="41">
        <v>16961428</v>
      </c>
      <c r="F28" s="41">
        <v>840000</v>
      </c>
      <c r="G28" s="42">
        <v>500000</v>
      </c>
      <c r="H28" s="43">
        <v>17394700</v>
      </c>
      <c r="I28" s="36">
        <f t="shared" si="0"/>
        <v>-95.047586795168428</v>
      </c>
      <c r="J28" s="23">
        <f t="shared" si="1"/>
        <v>0.84433581632634702</v>
      </c>
    </row>
    <row r="29" spans="1:10" x14ac:dyDescent="0.2">
      <c r="A29" s="9" t="s">
        <v>17</v>
      </c>
      <c r="B29" s="21" t="s">
        <v>38</v>
      </c>
      <c r="C29" s="41">
        <v>15500000</v>
      </c>
      <c r="D29" s="41">
        <v>15500000</v>
      </c>
      <c r="E29" s="41">
        <v>1212174</v>
      </c>
      <c r="F29" s="41">
        <v>300000</v>
      </c>
      <c r="G29" s="42">
        <v>8100000</v>
      </c>
      <c r="H29" s="43">
        <v>9000000</v>
      </c>
      <c r="I29" s="36">
        <f t="shared" si="0"/>
        <v>-75.251077815561132</v>
      </c>
      <c r="J29" s="23">
        <f t="shared" si="1"/>
        <v>95.085885072053244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6326124</v>
      </c>
      <c r="D31" s="41">
        <v>15922339</v>
      </c>
      <c r="E31" s="41">
        <v>16414339</v>
      </c>
      <c r="F31" s="41">
        <v>11427138</v>
      </c>
      <c r="G31" s="42">
        <v>0</v>
      </c>
      <c r="H31" s="43">
        <v>15500000</v>
      </c>
      <c r="I31" s="36">
        <f t="shared" si="0"/>
        <v>-30.383197276478814</v>
      </c>
      <c r="J31" s="23">
        <f t="shared" si="1"/>
        <v>-1.892374060984281</v>
      </c>
    </row>
    <row r="32" spans="1:10" x14ac:dyDescent="0.2">
      <c r="A32" s="9" t="s">
        <v>17</v>
      </c>
      <c r="B32" s="21" t="s">
        <v>34</v>
      </c>
      <c r="C32" s="41">
        <v>127066548</v>
      </c>
      <c r="D32" s="41">
        <v>137901681</v>
      </c>
      <c r="E32" s="41">
        <v>103010529</v>
      </c>
      <c r="F32" s="41">
        <v>67362417</v>
      </c>
      <c r="G32" s="42">
        <v>61122450</v>
      </c>
      <c r="H32" s="43">
        <v>29902000</v>
      </c>
      <c r="I32" s="36">
        <f t="shared" si="0"/>
        <v>-34.606279907561685</v>
      </c>
      <c r="J32" s="23">
        <f t="shared" si="1"/>
        <v>-33.787568003779953</v>
      </c>
    </row>
    <row r="33" spans="1:11" ht="13.5" thickBot="1" x14ac:dyDescent="0.25">
      <c r="A33" s="9" t="s">
        <v>17</v>
      </c>
      <c r="B33" s="37" t="s">
        <v>41</v>
      </c>
      <c r="C33" s="57">
        <v>149568572</v>
      </c>
      <c r="D33" s="57">
        <v>186367723</v>
      </c>
      <c r="E33" s="57">
        <v>137598470</v>
      </c>
      <c r="F33" s="57">
        <v>79929555</v>
      </c>
      <c r="G33" s="58">
        <v>69722450</v>
      </c>
      <c r="H33" s="59">
        <v>71796700</v>
      </c>
      <c r="I33" s="38">
        <f t="shared" si="0"/>
        <v>-41.911014708230397</v>
      </c>
      <c r="J33" s="39">
        <f t="shared" si="1"/>
        <v>-19.493621130288229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70711410</v>
      </c>
      <c r="D8" s="41">
        <v>56031662</v>
      </c>
      <c r="E8" s="41">
        <v>21728892</v>
      </c>
      <c r="F8" s="41">
        <v>46766026</v>
      </c>
      <c r="G8" s="42">
        <v>49057562</v>
      </c>
      <c r="H8" s="43">
        <v>51363267</v>
      </c>
      <c r="I8" s="22">
        <f>IF(($E8       =0),0,((($F8       /$E8       )-1)*100))</f>
        <v>115.22508372723283</v>
      </c>
      <c r="J8" s="23">
        <f>IF(($E8       =0),0,(((($H8       /$E8       )^(1/3))-1)*100))</f>
        <v>33.210467589818251</v>
      </c>
    </row>
    <row r="9" spans="1:11" x14ac:dyDescent="0.2">
      <c r="A9" s="3" t="s">
        <v>17</v>
      </c>
      <c r="B9" s="21" t="s">
        <v>20</v>
      </c>
      <c r="C9" s="41">
        <v>54804948</v>
      </c>
      <c r="D9" s="41">
        <v>62944467</v>
      </c>
      <c r="E9" s="41">
        <v>40255133</v>
      </c>
      <c r="F9" s="41">
        <v>61051339</v>
      </c>
      <c r="G9" s="42">
        <v>56957901</v>
      </c>
      <c r="H9" s="43">
        <v>54753415</v>
      </c>
      <c r="I9" s="22">
        <f>IF(($E9       =0),0,((($F9       /$E9       )-1)*100))</f>
        <v>51.661004324591353</v>
      </c>
      <c r="J9" s="23">
        <f>IF(($E9       =0),0,(((($H9       /$E9       )^(1/3))-1)*100))</f>
        <v>10.797505274545083</v>
      </c>
    </row>
    <row r="10" spans="1:11" x14ac:dyDescent="0.2">
      <c r="A10" s="3" t="s">
        <v>17</v>
      </c>
      <c r="B10" s="21" t="s">
        <v>21</v>
      </c>
      <c r="C10" s="41">
        <v>120908120</v>
      </c>
      <c r="D10" s="41">
        <v>190147929</v>
      </c>
      <c r="E10" s="41">
        <v>128481784</v>
      </c>
      <c r="F10" s="41">
        <v>148211335</v>
      </c>
      <c r="G10" s="42">
        <v>155495751</v>
      </c>
      <c r="H10" s="43">
        <v>171770739</v>
      </c>
      <c r="I10" s="22">
        <f t="shared" ref="I10:I33" si="0">IF(($E10      =0),0,((($F10      /$E10      )-1)*100))</f>
        <v>15.355913021880196</v>
      </c>
      <c r="J10" s="23">
        <f t="shared" ref="J10:J33" si="1">IF(($E10      =0),0,(((($H10      /$E10      )^(1/3))-1)*100))</f>
        <v>10.163030692949594</v>
      </c>
    </row>
    <row r="11" spans="1:11" x14ac:dyDescent="0.2">
      <c r="A11" s="9" t="s">
        <v>17</v>
      </c>
      <c r="B11" s="24" t="s">
        <v>22</v>
      </c>
      <c r="C11" s="44">
        <v>246424478</v>
      </c>
      <c r="D11" s="44">
        <v>309124058</v>
      </c>
      <c r="E11" s="44">
        <v>190465809</v>
      </c>
      <c r="F11" s="44">
        <v>256028700</v>
      </c>
      <c r="G11" s="45">
        <v>261511214</v>
      </c>
      <c r="H11" s="46">
        <v>277887421</v>
      </c>
      <c r="I11" s="25">
        <f t="shared" si="0"/>
        <v>34.422393890128603</v>
      </c>
      <c r="J11" s="26">
        <f t="shared" si="1"/>
        <v>13.418514332632792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88250950</v>
      </c>
      <c r="D13" s="41">
        <v>89594535</v>
      </c>
      <c r="E13" s="41">
        <v>88508638</v>
      </c>
      <c r="F13" s="41">
        <v>92831573</v>
      </c>
      <c r="G13" s="42">
        <v>97350922</v>
      </c>
      <c r="H13" s="43">
        <v>101898209</v>
      </c>
      <c r="I13" s="22">
        <f t="shared" si="0"/>
        <v>4.8841955968184747</v>
      </c>
      <c r="J13" s="23">
        <f t="shared" si="1"/>
        <v>4.8078063030741802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1861770</v>
      </c>
      <c r="G14" s="42">
        <v>39069802</v>
      </c>
      <c r="H14" s="43">
        <v>35660210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23822701</v>
      </c>
      <c r="D16" s="41">
        <v>24112805</v>
      </c>
      <c r="E16" s="41">
        <v>22349556</v>
      </c>
      <c r="F16" s="41">
        <v>32310841</v>
      </c>
      <c r="G16" s="42">
        <v>32243293</v>
      </c>
      <c r="H16" s="43">
        <v>36338191</v>
      </c>
      <c r="I16" s="22">
        <f t="shared" si="0"/>
        <v>44.570393255239615</v>
      </c>
      <c r="J16" s="23">
        <f t="shared" si="1"/>
        <v>17.588486675038762</v>
      </c>
    </row>
    <row r="17" spans="1:10" x14ac:dyDescent="0.2">
      <c r="A17" s="3" t="s">
        <v>17</v>
      </c>
      <c r="B17" s="21" t="s">
        <v>27</v>
      </c>
      <c r="C17" s="41">
        <v>138519505</v>
      </c>
      <c r="D17" s="41">
        <v>145558288</v>
      </c>
      <c r="E17" s="41">
        <v>75588431</v>
      </c>
      <c r="F17" s="41">
        <v>133780493</v>
      </c>
      <c r="G17" s="42">
        <v>130104140</v>
      </c>
      <c r="H17" s="43">
        <v>140349338</v>
      </c>
      <c r="I17" s="29">
        <f t="shared" si="0"/>
        <v>76.985407991865841</v>
      </c>
      <c r="J17" s="30">
        <f t="shared" si="1"/>
        <v>22.909375656727349</v>
      </c>
    </row>
    <row r="18" spans="1:10" x14ac:dyDescent="0.2">
      <c r="A18" s="3" t="s">
        <v>17</v>
      </c>
      <c r="B18" s="24" t="s">
        <v>28</v>
      </c>
      <c r="C18" s="44">
        <v>250593156</v>
      </c>
      <c r="D18" s="44">
        <v>259265628</v>
      </c>
      <c r="E18" s="44">
        <v>186446625</v>
      </c>
      <c r="F18" s="44">
        <v>260784677</v>
      </c>
      <c r="G18" s="45">
        <v>298768157</v>
      </c>
      <c r="H18" s="46">
        <v>314245948</v>
      </c>
      <c r="I18" s="25">
        <f t="shared" si="0"/>
        <v>39.870956098025381</v>
      </c>
      <c r="J18" s="26">
        <f t="shared" si="1"/>
        <v>19.006784253711295</v>
      </c>
    </row>
    <row r="19" spans="1:10" ht="23.25" customHeight="1" x14ac:dyDescent="0.2">
      <c r="A19" s="31" t="s">
        <v>17</v>
      </c>
      <c r="B19" s="32" t="s">
        <v>29</v>
      </c>
      <c r="C19" s="50">
        <v>-4168678</v>
      </c>
      <c r="D19" s="50">
        <v>49858430</v>
      </c>
      <c r="E19" s="50">
        <v>4019184</v>
      </c>
      <c r="F19" s="51">
        <v>-4755977</v>
      </c>
      <c r="G19" s="52">
        <v>-37256943</v>
      </c>
      <c r="H19" s="53">
        <v>-36358527</v>
      </c>
      <c r="I19" s="33">
        <f t="shared" si="0"/>
        <v>-218.33190518274358</v>
      </c>
      <c r="J19" s="34">
        <f t="shared" si="1"/>
        <v>-308.36405328864373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3090000</v>
      </c>
      <c r="D23" s="41">
        <v>8598496</v>
      </c>
      <c r="E23" s="41">
        <v>8488696</v>
      </c>
      <c r="F23" s="41">
        <v>74000</v>
      </c>
      <c r="G23" s="42">
        <v>0</v>
      </c>
      <c r="H23" s="43">
        <v>0</v>
      </c>
      <c r="I23" s="36">
        <f t="shared" si="0"/>
        <v>-99.128252443013636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57857750</v>
      </c>
      <c r="D24" s="41">
        <v>92806063</v>
      </c>
      <c r="E24" s="41">
        <v>76737025</v>
      </c>
      <c r="F24" s="41">
        <v>44264131</v>
      </c>
      <c r="G24" s="42">
        <v>41715260</v>
      </c>
      <c r="H24" s="43">
        <v>54879609</v>
      </c>
      <c r="I24" s="36">
        <f t="shared" si="0"/>
        <v>-42.317113544602492</v>
      </c>
      <c r="J24" s="23">
        <f t="shared" si="1"/>
        <v>-10.57299553152734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60947750</v>
      </c>
      <c r="D26" s="44">
        <v>101404559</v>
      </c>
      <c r="E26" s="44">
        <v>85225721</v>
      </c>
      <c r="F26" s="44">
        <v>44338131</v>
      </c>
      <c r="G26" s="45">
        <v>41715260</v>
      </c>
      <c r="H26" s="46">
        <v>54879609</v>
      </c>
      <c r="I26" s="25">
        <f t="shared" si="0"/>
        <v>-47.975645756050568</v>
      </c>
      <c r="J26" s="26">
        <f t="shared" si="1"/>
        <v>-13.646467493284186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20000000</v>
      </c>
      <c r="D28" s="41">
        <v>20000000</v>
      </c>
      <c r="E28" s="41">
        <v>8924270</v>
      </c>
      <c r="F28" s="41">
        <v>0</v>
      </c>
      <c r="G28" s="42">
        <v>0</v>
      </c>
      <c r="H28" s="43">
        <v>0</v>
      </c>
      <c r="I28" s="36">
        <f t="shared" si="0"/>
        <v>-100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10512000</v>
      </c>
      <c r="D29" s="41">
        <v>17548000</v>
      </c>
      <c r="E29" s="41">
        <v>16010135</v>
      </c>
      <c r="F29" s="41">
        <v>0</v>
      </c>
      <c r="G29" s="42">
        <v>6521739</v>
      </c>
      <c r="H29" s="43">
        <v>9140870</v>
      </c>
      <c r="I29" s="36">
        <f t="shared" si="0"/>
        <v>-100</v>
      </c>
      <c r="J29" s="23">
        <f t="shared" si="1"/>
        <v>-17.04087179636068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7700833</v>
      </c>
      <c r="D31" s="41">
        <v>5455658</v>
      </c>
      <c r="E31" s="41">
        <v>3149065</v>
      </c>
      <c r="F31" s="41">
        <v>11600596</v>
      </c>
      <c r="G31" s="42">
        <v>5299519</v>
      </c>
      <c r="H31" s="43">
        <v>5506200</v>
      </c>
      <c r="I31" s="36">
        <f t="shared" si="0"/>
        <v>268.38223409170661</v>
      </c>
      <c r="J31" s="23">
        <f t="shared" si="1"/>
        <v>20.473109243106148</v>
      </c>
    </row>
    <row r="32" spans="1:10" x14ac:dyDescent="0.2">
      <c r="A32" s="9" t="s">
        <v>17</v>
      </c>
      <c r="B32" s="21" t="s">
        <v>34</v>
      </c>
      <c r="C32" s="41">
        <v>22734917</v>
      </c>
      <c r="D32" s="41">
        <v>58729901</v>
      </c>
      <c r="E32" s="41">
        <v>58891038</v>
      </c>
      <c r="F32" s="41">
        <v>32737535</v>
      </c>
      <c r="G32" s="42">
        <v>29894002</v>
      </c>
      <c r="H32" s="43">
        <v>40232539</v>
      </c>
      <c r="I32" s="36">
        <f t="shared" si="0"/>
        <v>-44.409988154734172</v>
      </c>
      <c r="J32" s="23">
        <f t="shared" si="1"/>
        <v>-11.927009306205051</v>
      </c>
    </row>
    <row r="33" spans="1:11" ht="13.5" thickBot="1" x14ac:dyDescent="0.25">
      <c r="A33" s="9" t="s">
        <v>17</v>
      </c>
      <c r="B33" s="37" t="s">
        <v>41</v>
      </c>
      <c r="C33" s="57">
        <v>60947750</v>
      </c>
      <c r="D33" s="57">
        <v>101733559</v>
      </c>
      <c r="E33" s="57">
        <v>86974508</v>
      </c>
      <c r="F33" s="57">
        <v>44338131</v>
      </c>
      <c r="G33" s="58">
        <v>41715260</v>
      </c>
      <c r="H33" s="59">
        <v>54879609</v>
      </c>
      <c r="I33" s="38">
        <f t="shared" si="0"/>
        <v>-49.021693804810027</v>
      </c>
      <c r="J33" s="39">
        <f t="shared" si="1"/>
        <v>-14.229157520326453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240848623</v>
      </c>
      <c r="D8" s="41">
        <v>236746531</v>
      </c>
      <c r="E8" s="41">
        <v>259401684</v>
      </c>
      <c r="F8" s="41">
        <v>281487795</v>
      </c>
      <c r="G8" s="42">
        <v>295280635</v>
      </c>
      <c r="H8" s="43">
        <v>309158826</v>
      </c>
      <c r="I8" s="22">
        <f>IF(($E8       =0),0,((($F8       /$E8       )-1)*100))</f>
        <v>8.5142512027793984</v>
      </c>
      <c r="J8" s="23">
        <f>IF(($E8       =0),0,(((($H8       /$E8       )^(1/3))-1)*100))</f>
        <v>6.0236991858991118</v>
      </c>
    </row>
    <row r="9" spans="1:11" x14ac:dyDescent="0.2">
      <c r="A9" s="3" t="s">
        <v>17</v>
      </c>
      <c r="B9" s="21" t="s">
        <v>20</v>
      </c>
      <c r="C9" s="41">
        <v>586819565</v>
      </c>
      <c r="D9" s="41">
        <v>560500737</v>
      </c>
      <c r="E9" s="41">
        <v>522978832</v>
      </c>
      <c r="F9" s="41">
        <v>621866972</v>
      </c>
      <c r="G9" s="42">
        <v>685263922</v>
      </c>
      <c r="H9" s="43">
        <v>757526048</v>
      </c>
      <c r="I9" s="22">
        <f>IF(($E9       =0),0,((($F9       /$E9       )-1)*100))</f>
        <v>18.908631468280923</v>
      </c>
      <c r="J9" s="23">
        <f>IF(($E9       =0),0,(((($H9       /$E9       )^(1/3))-1)*100))</f>
        <v>13.14563914190825</v>
      </c>
    </row>
    <row r="10" spans="1:11" x14ac:dyDescent="0.2">
      <c r="A10" s="3" t="s">
        <v>17</v>
      </c>
      <c r="B10" s="21" t="s">
        <v>21</v>
      </c>
      <c r="C10" s="41">
        <v>225292994</v>
      </c>
      <c r="D10" s="41">
        <v>259059460</v>
      </c>
      <c r="E10" s="41">
        <v>243494124</v>
      </c>
      <c r="F10" s="41">
        <v>255602272</v>
      </c>
      <c r="G10" s="42">
        <v>274689541</v>
      </c>
      <c r="H10" s="43">
        <v>295096274</v>
      </c>
      <c r="I10" s="22">
        <f t="shared" ref="I10:I33" si="0">IF(($E10      =0),0,((($F10      /$E10      )-1)*100))</f>
        <v>4.9726653773378038</v>
      </c>
      <c r="J10" s="23">
        <f t="shared" ref="J10:J33" si="1">IF(($E10      =0),0,(((($H10      /$E10      )^(1/3))-1)*100))</f>
        <v>6.6166617305393194</v>
      </c>
    </row>
    <row r="11" spans="1:11" x14ac:dyDescent="0.2">
      <c r="A11" s="9" t="s">
        <v>17</v>
      </c>
      <c r="B11" s="24" t="s">
        <v>22</v>
      </c>
      <c r="C11" s="44">
        <v>1052961182</v>
      </c>
      <c r="D11" s="44">
        <v>1056306728</v>
      </c>
      <c r="E11" s="44">
        <v>1025874640</v>
      </c>
      <c r="F11" s="44">
        <v>1158957039</v>
      </c>
      <c r="G11" s="45">
        <v>1255234098</v>
      </c>
      <c r="H11" s="46">
        <v>1361781148</v>
      </c>
      <c r="I11" s="25">
        <f t="shared" si="0"/>
        <v>12.972579086271207</v>
      </c>
      <c r="J11" s="26">
        <f t="shared" si="1"/>
        <v>9.9016825165333842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391318457</v>
      </c>
      <c r="D13" s="41">
        <v>409378942</v>
      </c>
      <c r="E13" s="41">
        <v>346216841</v>
      </c>
      <c r="F13" s="41">
        <v>447813268</v>
      </c>
      <c r="G13" s="42">
        <v>459539695</v>
      </c>
      <c r="H13" s="43">
        <v>480708358</v>
      </c>
      <c r="I13" s="22">
        <f t="shared" si="0"/>
        <v>29.344738605595456</v>
      </c>
      <c r="J13" s="23">
        <f t="shared" si="1"/>
        <v>11.560682181378956</v>
      </c>
    </row>
    <row r="14" spans="1:11" x14ac:dyDescent="0.2">
      <c r="A14" s="3" t="s">
        <v>17</v>
      </c>
      <c r="B14" s="21" t="s">
        <v>25</v>
      </c>
      <c r="C14" s="41">
        <v>42068693</v>
      </c>
      <c r="D14" s="41">
        <v>32315103</v>
      </c>
      <c r="E14" s="41">
        <v>0</v>
      </c>
      <c r="F14" s="41">
        <v>28314463</v>
      </c>
      <c r="G14" s="42">
        <v>38714428</v>
      </c>
      <c r="H14" s="43">
        <v>42408225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325900000</v>
      </c>
      <c r="D16" s="41">
        <v>325900000</v>
      </c>
      <c r="E16" s="41">
        <v>291888013</v>
      </c>
      <c r="F16" s="41">
        <v>364280321</v>
      </c>
      <c r="G16" s="42">
        <v>412234422</v>
      </c>
      <c r="H16" s="43">
        <v>476872779</v>
      </c>
      <c r="I16" s="22">
        <f t="shared" si="0"/>
        <v>24.8013980622082</v>
      </c>
      <c r="J16" s="23">
        <f t="shared" si="1"/>
        <v>17.77743471885649</v>
      </c>
    </row>
    <row r="17" spans="1:10" x14ac:dyDescent="0.2">
      <c r="A17" s="3" t="s">
        <v>17</v>
      </c>
      <c r="B17" s="21" t="s">
        <v>27</v>
      </c>
      <c r="C17" s="41">
        <v>404622278</v>
      </c>
      <c r="D17" s="41">
        <v>410469673</v>
      </c>
      <c r="E17" s="41">
        <v>376686202</v>
      </c>
      <c r="F17" s="41">
        <v>427908380</v>
      </c>
      <c r="G17" s="42">
        <v>461966501</v>
      </c>
      <c r="H17" s="43">
        <v>470291702</v>
      </c>
      <c r="I17" s="29">
        <f t="shared" si="0"/>
        <v>13.598103070417222</v>
      </c>
      <c r="J17" s="30">
        <f t="shared" si="1"/>
        <v>7.6785506227107225</v>
      </c>
    </row>
    <row r="18" spans="1:10" x14ac:dyDescent="0.2">
      <c r="A18" s="3" t="s">
        <v>17</v>
      </c>
      <c r="B18" s="24" t="s">
        <v>28</v>
      </c>
      <c r="C18" s="44">
        <v>1163909428</v>
      </c>
      <c r="D18" s="44">
        <v>1178063718</v>
      </c>
      <c r="E18" s="44">
        <v>1014791056</v>
      </c>
      <c r="F18" s="44">
        <v>1268316432</v>
      </c>
      <c r="G18" s="45">
        <v>1372455046</v>
      </c>
      <c r="H18" s="46">
        <v>1470281064</v>
      </c>
      <c r="I18" s="25">
        <f t="shared" si="0"/>
        <v>24.983012463602172</v>
      </c>
      <c r="J18" s="26">
        <f t="shared" si="1"/>
        <v>13.155215923918707</v>
      </c>
    </row>
    <row r="19" spans="1:10" ht="23.25" customHeight="1" x14ac:dyDescent="0.2">
      <c r="A19" s="31" t="s">
        <v>17</v>
      </c>
      <c r="B19" s="32" t="s">
        <v>29</v>
      </c>
      <c r="C19" s="50">
        <v>-110948246</v>
      </c>
      <c r="D19" s="50">
        <v>-121756990</v>
      </c>
      <c r="E19" s="50">
        <v>11083584</v>
      </c>
      <c r="F19" s="51">
        <v>-109359393</v>
      </c>
      <c r="G19" s="52">
        <v>-117220948</v>
      </c>
      <c r="H19" s="53">
        <v>-108499916</v>
      </c>
      <c r="I19" s="33">
        <f t="shared" si="0"/>
        <v>-1086.6789749597242</v>
      </c>
      <c r="J19" s="34">
        <f t="shared" si="1"/>
        <v>-313.9191815415553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10104406</v>
      </c>
      <c r="E22" s="41">
        <v>8786440</v>
      </c>
      <c r="F22" s="41">
        <v>0</v>
      </c>
      <c r="G22" s="42">
        <v>0</v>
      </c>
      <c r="H22" s="43">
        <v>0</v>
      </c>
      <c r="I22" s="36">
        <f t="shared" si="0"/>
        <v>-100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8398402</v>
      </c>
      <c r="D23" s="41">
        <v>16678823</v>
      </c>
      <c r="E23" s="41">
        <v>-3018235</v>
      </c>
      <c r="F23" s="41">
        <v>13460000</v>
      </c>
      <c r="G23" s="42">
        <v>710460</v>
      </c>
      <c r="H23" s="43">
        <v>710941</v>
      </c>
      <c r="I23" s="36">
        <f t="shared" si="0"/>
        <v>-545.95599746209291</v>
      </c>
      <c r="J23" s="23">
        <f t="shared" si="1"/>
        <v>-161.75803983100207</v>
      </c>
    </row>
    <row r="24" spans="1:10" x14ac:dyDescent="0.2">
      <c r="A24" s="9" t="s">
        <v>17</v>
      </c>
      <c r="B24" s="21" t="s">
        <v>33</v>
      </c>
      <c r="C24" s="41">
        <v>31287086</v>
      </c>
      <c r="D24" s="41">
        <v>81200130</v>
      </c>
      <c r="E24" s="41">
        <v>72629891</v>
      </c>
      <c r="F24" s="41">
        <v>65882839</v>
      </c>
      <c r="G24" s="42">
        <v>58115286</v>
      </c>
      <c r="H24" s="43">
        <v>50664365</v>
      </c>
      <c r="I24" s="36">
        <f t="shared" si="0"/>
        <v>-9.2896353100681335</v>
      </c>
      <c r="J24" s="23">
        <f t="shared" si="1"/>
        <v>-11.312501837057376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39685488</v>
      </c>
      <c r="D26" s="44">
        <v>107983359</v>
      </c>
      <c r="E26" s="44">
        <v>78398096</v>
      </c>
      <c r="F26" s="44">
        <v>79342839</v>
      </c>
      <c r="G26" s="45">
        <v>58825746</v>
      </c>
      <c r="H26" s="46">
        <v>51375306</v>
      </c>
      <c r="I26" s="25">
        <f t="shared" si="0"/>
        <v>1.2050586024436205</v>
      </c>
      <c r="J26" s="26">
        <f t="shared" si="1"/>
        <v>-13.140704596772911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907454</v>
      </c>
      <c r="D28" s="41">
        <v>54711414</v>
      </c>
      <c r="E28" s="41">
        <v>45802127</v>
      </c>
      <c r="F28" s="41">
        <v>26086956</v>
      </c>
      <c r="G28" s="42">
        <v>8695652</v>
      </c>
      <c r="H28" s="43">
        <v>6086956</v>
      </c>
      <c r="I28" s="36">
        <f t="shared" si="0"/>
        <v>-43.044225871868349</v>
      </c>
      <c r="J28" s="23">
        <f t="shared" si="1"/>
        <v>-48.968519043469136</v>
      </c>
    </row>
    <row r="29" spans="1:10" x14ac:dyDescent="0.2">
      <c r="A29" s="9" t="s">
        <v>17</v>
      </c>
      <c r="B29" s="21" t="s">
        <v>38</v>
      </c>
      <c r="C29" s="41">
        <v>1738415</v>
      </c>
      <c r="D29" s="41">
        <v>1738415</v>
      </c>
      <c r="E29" s="41">
        <v>4512722</v>
      </c>
      <c r="F29" s="41">
        <v>19652173</v>
      </c>
      <c r="G29" s="42">
        <v>16300129</v>
      </c>
      <c r="H29" s="43">
        <v>9565217</v>
      </c>
      <c r="I29" s="36">
        <f t="shared" si="0"/>
        <v>335.48379448146812</v>
      </c>
      <c r="J29" s="23">
        <f t="shared" si="1"/>
        <v>28.455316128258335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6687112</v>
      </c>
      <c r="D31" s="41">
        <v>13552470</v>
      </c>
      <c r="E31" s="41">
        <v>11489382</v>
      </c>
      <c r="F31" s="41">
        <v>3339130</v>
      </c>
      <c r="G31" s="42">
        <v>13400143</v>
      </c>
      <c r="H31" s="43">
        <v>23614614</v>
      </c>
      <c r="I31" s="36">
        <f t="shared" si="0"/>
        <v>-70.937253196037872</v>
      </c>
      <c r="J31" s="23">
        <f t="shared" si="1"/>
        <v>27.143665354836742</v>
      </c>
    </row>
    <row r="32" spans="1:10" x14ac:dyDescent="0.2">
      <c r="A32" s="9" t="s">
        <v>17</v>
      </c>
      <c r="B32" s="21" t="s">
        <v>34</v>
      </c>
      <c r="C32" s="41">
        <v>30352507</v>
      </c>
      <c r="D32" s="41">
        <v>37981060</v>
      </c>
      <c r="E32" s="41">
        <v>16593865</v>
      </c>
      <c r="F32" s="41">
        <v>30264580</v>
      </c>
      <c r="G32" s="42">
        <v>20429822</v>
      </c>
      <c r="H32" s="43">
        <v>12108519</v>
      </c>
      <c r="I32" s="36">
        <f t="shared" si="0"/>
        <v>82.384152215291607</v>
      </c>
      <c r="J32" s="23">
        <f t="shared" si="1"/>
        <v>-9.9712628321219299</v>
      </c>
    </row>
    <row r="33" spans="1:11" ht="13.5" thickBot="1" x14ac:dyDescent="0.25">
      <c r="A33" s="9" t="s">
        <v>17</v>
      </c>
      <c r="B33" s="37" t="s">
        <v>41</v>
      </c>
      <c r="C33" s="57">
        <v>39685488</v>
      </c>
      <c r="D33" s="57">
        <v>107983359</v>
      </c>
      <c r="E33" s="57">
        <v>78398096</v>
      </c>
      <c r="F33" s="57">
        <v>79342839</v>
      </c>
      <c r="G33" s="58">
        <v>58825746</v>
      </c>
      <c r="H33" s="59">
        <v>51375306</v>
      </c>
      <c r="I33" s="38">
        <f t="shared" si="0"/>
        <v>1.2050586024436205</v>
      </c>
      <c r="J33" s="39">
        <f t="shared" si="1"/>
        <v>-13.140704596772911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19236070</v>
      </c>
      <c r="D8" s="41">
        <v>25759053</v>
      </c>
      <c r="E8" s="41">
        <v>375269077</v>
      </c>
      <c r="F8" s="41">
        <v>28077370</v>
      </c>
      <c r="G8" s="42">
        <v>29762013</v>
      </c>
      <c r="H8" s="43">
        <v>31547732</v>
      </c>
      <c r="I8" s="22">
        <f>IF(($E8       =0),0,((($F8       /$E8       )-1)*100))</f>
        <v>-92.518069907476018</v>
      </c>
      <c r="J8" s="23">
        <f>IF(($E8       =0),0,(((($H8       /$E8       )^(1/3))-1)*100))</f>
        <v>-56.193173982817378</v>
      </c>
    </row>
    <row r="9" spans="1:11" x14ac:dyDescent="0.2">
      <c r="A9" s="3" t="s">
        <v>17</v>
      </c>
      <c r="B9" s="21" t="s">
        <v>20</v>
      </c>
      <c r="C9" s="41">
        <v>38778259</v>
      </c>
      <c r="D9" s="41">
        <v>35032832</v>
      </c>
      <c r="E9" s="41">
        <v>17883520</v>
      </c>
      <c r="F9" s="41">
        <v>38380163</v>
      </c>
      <c r="G9" s="42">
        <v>40682973</v>
      </c>
      <c r="H9" s="43">
        <v>43123950</v>
      </c>
      <c r="I9" s="22">
        <f>IF(($E9       =0),0,((($F9       /$E9       )-1)*100))</f>
        <v>114.61190526249867</v>
      </c>
      <c r="J9" s="23">
        <f>IF(($E9       =0),0,(((($H9       /$E9       )^(1/3))-1)*100))</f>
        <v>34.097858706152607</v>
      </c>
    </row>
    <row r="10" spans="1:11" x14ac:dyDescent="0.2">
      <c r="A10" s="3" t="s">
        <v>17</v>
      </c>
      <c r="B10" s="21" t="s">
        <v>21</v>
      </c>
      <c r="C10" s="41">
        <v>108198836</v>
      </c>
      <c r="D10" s="41">
        <v>116480639</v>
      </c>
      <c r="E10" s="41">
        <v>142667326</v>
      </c>
      <c r="F10" s="41">
        <v>123308743</v>
      </c>
      <c r="G10" s="42">
        <v>130680768</v>
      </c>
      <c r="H10" s="43">
        <v>138521615</v>
      </c>
      <c r="I10" s="22">
        <f t="shared" ref="I10:I33" si="0">IF(($E10      =0),0,((($F10      /$E10      )-1)*100))</f>
        <v>-13.569037524401351</v>
      </c>
      <c r="J10" s="23">
        <f t="shared" ref="J10:J33" si="1">IF(($E10      =0),0,(((($H10      /$E10      )^(1/3))-1)*100))</f>
        <v>-0.97815628989459391</v>
      </c>
    </row>
    <row r="11" spans="1:11" x14ac:dyDescent="0.2">
      <c r="A11" s="9" t="s">
        <v>17</v>
      </c>
      <c r="B11" s="24" t="s">
        <v>22</v>
      </c>
      <c r="C11" s="44">
        <v>166213165</v>
      </c>
      <c r="D11" s="44">
        <v>177272524</v>
      </c>
      <c r="E11" s="44">
        <v>535819923</v>
      </c>
      <c r="F11" s="44">
        <v>189766276</v>
      </c>
      <c r="G11" s="45">
        <v>201125754</v>
      </c>
      <c r="H11" s="46">
        <v>213193297</v>
      </c>
      <c r="I11" s="25">
        <f t="shared" si="0"/>
        <v>-64.583945490955557</v>
      </c>
      <c r="J11" s="26">
        <f t="shared" si="1"/>
        <v>-26.449624193180188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63864451</v>
      </c>
      <c r="D13" s="41">
        <v>61805076</v>
      </c>
      <c r="E13" s="41">
        <v>65332415</v>
      </c>
      <c r="F13" s="41">
        <v>79879970</v>
      </c>
      <c r="G13" s="42">
        <v>84672775</v>
      </c>
      <c r="H13" s="43">
        <v>89753131</v>
      </c>
      <c r="I13" s="22">
        <f t="shared" si="0"/>
        <v>22.266978803707161</v>
      </c>
      <c r="J13" s="23">
        <f t="shared" si="1"/>
        <v>11.166423067941711</v>
      </c>
    </row>
    <row r="14" spans="1:11" x14ac:dyDescent="0.2">
      <c r="A14" s="3" t="s">
        <v>17</v>
      </c>
      <c r="B14" s="21" t="s">
        <v>25</v>
      </c>
      <c r="C14" s="41">
        <v>48202512</v>
      </c>
      <c r="D14" s="41">
        <v>21862046</v>
      </c>
      <c r="E14" s="41">
        <v>-1262372</v>
      </c>
      <c r="F14" s="41">
        <v>50618328</v>
      </c>
      <c r="G14" s="42">
        <v>53655426</v>
      </c>
      <c r="H14" s="43">
        <v>56874754</v>
      </c>
      <c r="I14" s="22">
        <f t="shared" si="0"/>
        <v>-4109.7790508661474</v>
      </c>
      <c r="J14" s="23">
        <f t="shared" si="1"/>
        <v>-455.83122796368991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5532243</v>
      </c>
      <c r="D16" s="41">
        <v>5699265</v>
      </c>
      <c r="E16" s="41">
        <v>4489445</v>
      </c>
      <c r="F16" s="41">
        <v>6765028</v>
      </c>
      <c r="G16" s="42">
        <v>7170930</v>
      </c>
      <c r="H16" s="43">
        <v>7601185</v>
      </c>
      <c r="I16" s="22">
        <f t="shared" si="0"/>
        <v>50.687401226654963</v>
      </c>
      <c r="J16" s="23">
        <f t="shared" si="1"/>
        <v>19.187181292121803</v>
      </c>
    </row>
    <row r="17" spans="1:10" x14ac:dyDescent="0.2">
      <c r="A17" s="3" t="s">
        <v>17</v>
      </c>
      <c r="B17" s="21" t="s">
        <v>27</v>
      </c>
      <c r="C17" s="41">
        <v>72173325</v>
      </c>
      <c r="D17" s="41">
        <v>67667376</v>
      </c>
      <c r="E17" s="41">
        <v>33856694</v>
      </c>
      <c r="F17" s="41">
        <v>82100112</v>
      </c>
      <c r="G17" s="42">
        <v>87026119</v>
      </c>
      <c r="H17" s="43">
        <v>92247682</v>
      </c>
      <c r="I17" s="29">
        <f t="shared" si="0"/>
        <v>142.49299710125268</v>
      </c>
      <c r="J17" s="30">
        <f t="shared" si="1"/>
        <v>39.670162326287553</v>
      </c>
    </row>
    <row r="18" spans="1:10" x14ac:dyDescent="0.2">
      <c r="A18" s="3" t="s">
        <v>17</v>
      </c>
      <c r="B18" s="24" t="s">
        <v>28</v>
      </c>
      <c r="C18" s="44">
        <v>189772531</v>
      </c>
      <c r="D18" s="44">
        <v>157033763</v>
      </c>
      <c r="E18" s="44">
        <v>102416182</v>
      </c>
      <c r="F18" s="44">
        <v>219363438</v>
      </c>
      <c r="G18" s="45">
        <v>232525250</v>
      </c>
      <c r="H18" s="46">
        <v>246476752</v>
      </c>
      <c r="I18" s="25">
        <f t="shared" si="0"/>
        <v>114.1882598201132</v>
      </c>
      <c r="J18" s="26">
        <f t="shared" si="1"/>
        <v>34.009563801087552</v>
      </c>
    </row>
    <row r="19" spans="1:10" ht="23.25" customHeight="1" x14ac:dyDescent="0.2">
      <c r="A19" s="31" t="s">
        <v>17</v>
      </c>
      <c r="B19" s="32" t="s">
        <v>29</v>
      </c>
      <c r="C19" s="50">
        <v>-23559366</v>
      </c>
      <c r="D19" s="50">
        <v>20238761</v>
      </c>
      <c r="E19" s="50">
        <v>433403741</v>
      </c>
      <c r="F19" s="51">
        <v>-29597162</v>
      </c>
      <c r="G19" s="52">
        <v>-31399496</v>
      </c>
      <c r="H19" s="53">
        <v>-33283455</v>
      </c>
      <c r="I19" s="33">
        <f t="shared" si="0"/>
        <v>-106.82900473625585</v>
      </c>
      <c r="J19" s="34">
        <f t="shared" si="1"/>
        <v>-142.50551170111788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3040000</v>
      </c>
      <c r="D23" s="41">
        <v>4409839</v>
      </c>
      <c r="E23" s="41">
        <v>2954206</v>
      </c>
      <c r="F23" s="41">
        <v>3917000</v>
      </c>
      <c r="G23" s="42">
        <v>4152020</v>
      </c>
      <c r="H23" s="43">
        <v>4401141</v>
      </c>
      <c r="I23" s="36">
        <f t="shared" si="0"/>
        <v>32.590618257494562</v>
      </c>
      <c r="J23" s="23">
        <f t="shared" si="1"/>
        <v>14.211061725330755</v>
      </c>
    </row>
    <row r="24" spans="1:10" x14ac:dyDescent="0.2">
      <c r="A24" s="9" t="s">
        <v>17</v>
      </c>
      <c r="B24" s="21" t="s">
        <v>33</v>
      </c>
      <c r="C24" s="41">
        <v>20185080</v>
      </c>
      <c r="D24" s="41">
        <v>20069857</v>
      </c>
      <c r="E24" s="41">
        <v>31699103</v>
      </c>
      <c r="F24" s="41">
        <v>59820435</v>
      </c>
      <c r="G24" s="42">
        <v>63409661</v>
      </c>
      <c r="H24" s="43">
        <v>67214242</v>
      </c>
      <c r="I24" s="36">
        <f t="shared" si="0"/>
        <v>88.713336778015446</v>
      </c>
      <c r="J24" s="23">
        <f t="shared" si="1"/>
        <v>28.470903210600952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23225080</v>
      </c>
      <c r="D26" s="44">
        <v>24479696</v>
      </c>
      <c r="E26" s="44">
        <v>34653309</v>
      </c>
      <c r="F26" s="44">
        <v>63737435</v>
      </c>
      <c r="G26" s="45">
        <v>67561681</v>
      </c>
      <c r="H26" s="46">
        <v>71615383</v>
      </c>
      <c r="I26" s="25">
        <f t="shared" si="0"/>
        <v>83.928856548735368</v>
      </c>
      <c r="J26" s="26">
        <f t="shared" si="1"/>
        <v>27.37588150950614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560000</v>
      </c>
      <c r="D28" s="41">
        <v>1529839</v>
      </c>
      <c r="E28" s="41">
        <v>524170</v>
      </c>
      <c r="F28" s="41">
        <v>0</v>
      </c>
      <c r="G28" s="42">
        <v>0</v>
      </c>
      <c r="H28" s="43">
        <v>0</v>
      </c>
      <c r="I28" s="36">
        <f t="shared" si="0"/>
        <v>-100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9623478</v>
      </c>
      <c r="G29" s="42">
        <v>10200887</v>
      </c>
      <c r="H29" s="43">
        <v>10812940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13385080</v>
      </c>
      <c r="D31" s="41">
        <v>54863191</v>
      </c>
      <c r="E31" s="41">
        <v>4815563</v>
      </c>
      <c r="F31" s="41">
        <v>5159446</v>
      </c>
      <c r="G31" s="42">
        <v>5469013</v>
      </c>
      <c r="H31" s="43">
        <v>5797154</v>
      </c>
      <c r="I31" s="36">
        <f t="shared" si="0"/>
        <v>7.1410757163804073</v>
      </c>
      <c r="J31" s="23">
        <f t="shared" si="1"/>
        <v>6.3790047419062246</v>
      </c>
    </row>
    <row r="32" spans="1:10" x14ac:dyDescent="0.2">
      <c r="A32" s="9" t="s">
        <v>17</v>
      </c>
      <c r="B32" s="21" t="s">
        <v>34</v>
      </c>
      <c r="C32" s="41">
        <v>9280000</v>
      </c>
      <c r="D32" s="41">
        <v>41212731</v>
      </c>
      <c r="E32" s="41">
        <v>29328153</v>
      </c>
      <c r="F32" s="41">
        <v>48954511</v>
      </c>
      <c r="G32" s="42">
        <v>51891781</v>
      </c>
      <c r="H32" s="43">
        <v>55005289</v>
      </c>
      <c r="I32" s="36">
        <f t="shared" si="0"/>
        <v>66.919856835171316</v>
      </c>
      <c r="J32" s="23">
        <f t="shared" si="1"/>
        <v>23.321816320259025</v>
      </c>
    </row>
    <row r="33" spans="1:11" ht="13.5" thickBot="1" x14ac:dyDescent="0.25">
      <c r="A33" s="9" t="s">
        <v>17</v>
      </c>
      <c r="B33" s="37" t="s">
        <v>41</v>
      </c>
      <c r="C33" s="57">
        <v>23225080</v>
      </c>
      <c r="D33" s="57">
        <v>97605761</v>
      </c>
      <c r="E33" s="57">
        <v>34667886</v>
      </c>
      <c r="F33" s="57">
        <v>63737435</v>
      </c>
      <c r="G33" s="58">
        <v>67561681</v>
      </c>
      <c r="H33" s="59">
        <v>71615383</v>
      </c>
      <c r="I33" s="38">
        <f t="shared" si="0"/>
        <v>83.85151895330452</v>
      </c>
      <c r="J33" s="39">
        <f t="shared" si="1"/>
        <v>27.35802619016652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0</v>
      </c>
      <c r="D9" s="41">
        <v>0</v>
      </c>
      <c r="E9" s="41">
        <v>0</v>
      </c>
      <c r="F9" s="41">
        <v>0</v>
      </c>
      <c r="G9" s="42">
        <v>0</v>
      </c>
      <c r="H9" s="43">
        <v>0</v>
      </c>
      <c r="I9" s="22">
        <f>IF(($E9       =0),0,((($F9       /$E9       )-1)*100))</f>
        <v>0</v>
      </c>
      <c r="J9" s="23">
        <f>IF(($E9       =0),0,(((($H9       /$E9       )^(1/3))-1)*100))</f>
        <v>0</v>
      </c>
    </row>
    <row r="10" spans="1:11" x14ac:dyDescent="0.2">
      <c r="A10" s="3" t="s">
        <v>17</v>
      </c>
      <c r="B10" s="21" t="s">
        <v>21</v>
      </c>
      <c r="C10" s="41">
        <v>156323000</v>
      </c>
      <c r="D10" s="41">
        <v>208329801</v>
      </c>
      <c r="E10" s="41">
        <v>122038285</v>
      </c>
      <c r="F10" s="41">
        <v>180616828</v>
      </c>
      <c r="G10" s="42">
        <v>141903559</v>
      </c>
      <c r="H10" s="43">
        <v>147461713</v>
      </c>
      <c r="I10" s="22">
        <f t="shared" ref="I10:I33" si="0">IF(($E10      =0),0,((($F10      /$E10      )-1)*100))</f>
        <v>48.000136186771236</v>
      </c>
      <c r="J10" s="23">
        <f t="shared" ref="J10:J33" si="1">IF(($E10      =0),0,(((($H10      /$E10      )^(1/3))-1)*100))</f>
        <v>6.5109830145296588</v>
      </c>
    </row>
    <row r="11" spans="1:11" x14ac:dyDescent="0.2">
      <c r="A11" s="9" t="s">
        <v>17</v>
      </c>
      <c r="B11" s="24" t="s">
        <v>22</v>
      </c>
      <c r="C11" s="44">
        <v>156323000</v>
      </c>
      <c r="D11" s="44">
        <v>208329801</v>
      </c>
      <c r="E11" s="44">
        <v>122038285</v>
      </c>
      <c r="F11" s="44">
        <v>180616828</v>
      </c>
      <c r="G11" s="45">
        <v>141903559</v>
      </c>
      <c r="H11" s="46">
        <v>147461713</v>
      </c>
      <c r="I11" s="25">
        <f t="shared" si="0"/>
        <v>48.000136186771236</v>
      </c>
      <c r="J11" s="26">
        <f t="shared" si="1"/>
        <v>6.5109830145296588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61015733</v>
      </c>
      <c r="D13" s="41">
        <v>61015733</v>
      </c>
      <c r="E13" s="41">
        <v>53672367</v>
      </c>
      <c r="F13" s="41">
        <v>60132938</v>
      </c>
      <c r="G13" s="42">
        <v>63093622</v>
      </c>
      <c r="H13" s="43">
        <v>66059661</v>
      </c>
      <c r="I13" s="22">
        <f t="shared" si="0"/>
        <v>12.037052511583845</v>
      </c>
      <c r="J13" s="23">
        <f t="shared" si="1"/>
        <v>7.1671951110756638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95307267</v>
      </c>
      <c r="D17" s="41">
        <v>147314068</v>
      </c>
      <c r="E17" s="41">
        <v>84636994</v>
      </c>
      <c r="F17" s="41">
        <v>120483890</v>
      </c>
      <c r="G17" s="42">
        <v>78809937</v>
      </c>
      <c r="H17" s="43">
        <v>81402052</v>
      </c>
      <c r="I17" s="29">
        <f t="shared" si="0"/>
        <v>42.353697013388739</v>
      </c>
      <c r="J17" s="30">
        <f t="shared" si="1"/>
        <v>-1.2906313519312818</v>
      </c>
    </row>
    <row r="18" spans="1:10" x14ac:dyDescent="0.2">
      <c r="A18" s="3" t="s">
        <v>17</v>
      </c>
      <c r="B18" s="24" t="s">
        <v>28</v>
      </c>
      <c r="C18" s="44">
        <v>156323000</v>
      </c>
      <c r="D18" s="44">
        <v>208329801</v>
      </c>
      <c r="E18" s="44">
        <v>138309361</v>
      </c>
      <c r="F18" s="44">
        <v>180616828</v>
      </c>
      <c r="G18" s="45">
        <v>141903559</v>
      </c>
      <c r="H18" s="46">
        <v>147461713</v>
      </c>
      <c r="I18" s="25">
        <f t="shared" si="0"/>
        <v>30.589011975841608</v>
      </c>
      <c r="J18" s="26">
        <f t="shared" si="1"/>
        <v>2.1588275308985327</v>
      </c>
    </row>
    <row r="19" spans="1:10" ht="23.25" customHeight="1" x14ac:dyDescent="0.2">
      <c r="A19" s="31" t="s">
        <v>17</v>
      </c>
      <c r="B19" s="32" t="s">
        <v>29</v>
      </c>
      <c r="C19" s="50">
        <v>0</v>
      </c>
      <c r="D19" s="50">
        <v>0</v>
      </c>
      <c r="E19" s="50">
        <v>-16271076</v>
      </c>
      <c r="F19" s="51">
        <v>0</v>
      </c>
      <c r="G19" s="52">
        <v>0</v>
      </c>
      <c r="H19" s="53">
        <v>0</v>
      </c>
      <c r="I19" s="33">
        <f t="shared" si="0"/>
        <v>-100</v>
      </c>
      <c r="J19" s="34">
        <f t="shared" si="1"/>
        <v>-100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12088000</v>
      </c>
      <c r="D23" s="41">
        <v>17422000</v>
      </c>
      <c r="E23" s="41">
        <v>4623706</v>
      </c>
      <c r="F23" s="41">
        <v>10387000</v>
      </c>
      <c r="G23" s="42">
        <v>11549000</v>
      </c>
      <c r="H23" s="43">
        <v>12719000</v>
      </c>
      <c r="I23" s="36">
        <f t="shared" si="0"/>
        <v>124.64663626969363</v>
      </c>
      <c r="J23" s="23">
        <f t="shared" si="1"/>
        <v>40.115953085135999</v>
      </c>
    </row>
    <row r="24" spans="1:10" x14ac:dyDescent="0.2">
      <c r="A24" s="9" t="s">
        <v>17</v>
      </c>
      <c r="B24" s="21" t="s">
        <v>33</v>
      </c>
      <c r="C24" s="41">
        <v>0</v>
      </c>
      <c r="D24" s="41">
        <v>0</v>
      </c>
      <c r="E24" s="41">
        <v>0</v>
      </c>
      <c r="F24" s="41">
        <v>0</v>
      </c>
      <c r="G24" s="42">
        <v>0</v>
      </c>
      <c r="H24" s="43">
        <v>0</v>
      </c>
      <c r="I24" s="36">
        <f t="shared" si="0"/>
        <v>0</v>
      </c>
      <c r="J24" s="23">
        <f t="shared" si="1"/>
        <v>0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12088000</v>
      </c>
      <c r="D26" s="44">
        <v>17422000</v>
      </c>
      <c r="E26" s="44">
        <v>4623706</v>
      </c>
      <c r="F26" s="44">
        <v>10387000</v>
      </c>
      <c r="G26" s="45">
        <v>11549000</v>
      </c>
      <c r="H26" s="46">
        <v>12719000</v>
      </c>
      <c r="I26" s="25">
        <f t="shared" si="0"/>
        <v>124.64663626969363</v>
      </c>
      <c r="J26" s="26">
        <f t="shared" si="1"/>
        <v>40.115953085135999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12093000</v>
      </c>
      <c r="D32" s="41">
        <v>17427000</v>
      </c>
      <c r="E32" s="41">
        <v>4630682</v>
      </c>
      <c r="F32" s="41">
        <v>10387000</v>
      </c>
      <c r="G32" s="42">
        <v>11549000</v>
      </c>
      <c r="H32" s="43">
        <v>12719000</v>
      </c>
      <c r="I32" s="36">
        <f t="shared" si="0"/>
        <v>124.3082120517021</v>
      </c>
      <c r="J32" s="23">
        <f t="shared" si="1"/>
        <v>40.04555739730398</v>
      </c>
    </row>
    <row r="33" spans="1:11" ht="13.5" thickBot="1" x14ac:dyDescent="0.25">
      <c r="A33" s="9" t="s">
        <v>17</v>
      </c>
      <c r="B33" s="37" t="s">
        <v>41</v>
      </c>
      <c r="C33" s="57">
        <v>12093000</v>
      </c>
      <c r="D33" s="57">
        <v>17427000</v>
      </c>
      <c r="E33" s="57">
        <v>4630682</v>
      </c>
      <c r="F33" s="57">
        <v>10387000</v>
      </c>
      <c r="G33" s="58">
        <v>11549000</v>
      </c>
      <c r="H33" s="59">
        <v>12719000</v>
      </c>
      <c r="I33" s="38">
        <f t="shared" si="0"/>
        <v>124.3082120517021</v>
      </c>
      <c r="J33" s="39">
        <f t="shared" si="1"/>
        <v>40.04555739730398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7500000</v>
      </c>
      <c r="D8" s="41">
        <v>7500000</v>
      </c>
      <c r="E8" s="41">
        <v>6315368</v>
      </c>
      <c r="F8" s="41">
        <v>8000000</v>
      </c>
      <c r="G8" s="42">
        <v>8392000</v>
      </c>
      <c r="H8" s="43">
        <v>8786423</v>
      </c>
      <c r="I8" s="22">
        <f>IF(($E8       =0),0,((($F8       /$E8       )-1)*100))</f>
        <v>26.675120119682649</v>
      </c>
      <c r="J8" s="23">
        <f>IF(($E8       =0),0,(((($H8       /$E8       )^(1/3))-1)*100))</f>
        <v>11.636055198655226</v>
      </c>
    </row>
    <row r="9" spans="1:11" x14ac:dyDescent="0.2">
      <c r="A9" s="3" t="s">
        <v>17</v>
      </c>
      <c r="B9" s="21" t="s">
        <v>20</v>
      </c>
      <c r="C9" s="41">
        <v>500000</v>
      </c>
      <c r="D9" s="41">
        <v>500000</v>
      </c>
      <c r="E9" s="41">
        <v>2751045</v>
      </c>
      <c r="F9" s="41">
        <v>500000</v>
      </c>
      <c r="G9" s="42">
        <v>524500</v>
      </c>
      <c r="H9" s="43">
        <v>549152</v>
      </c>
      <c r="I9" s="22">
        <f>IF(($E9       =0),0,((($F9       /$E9       )-1)*100))</f>
        <v>-81.825088284633665</v>
      </c>
      <c r="J9" s="23">
        <f>IF(($E9       =0),0,(((($H9       /$E9       )^(1/3))-1)*100))</f>
        <v>-41.557117881287475</v>
      </c>
    </row>
    <row r="10" spans="1:11" x14ac:dyDescent="0.2">
      <c r="A10" s="3" t="s">
        <v>17</v>
      </c>
      <c r="B10" s="21" t="s">
        <v>21</v>
      </c>
      <c r="C10" s="41">
        <v>332713900</v>
      </c>
      <c r="D10" s="41">
        <v>367629928</v>
      </c>
      <c r="E10" s="41">
        <v>395413556</v>
      </c>
      <c r="F10" s="41">
        <v>362678350</v>
      </c>
      <c r="G10" s="42">
        <v>388637460</v>
      </c>
      <c r="H10" s="43">
        <v>377349901</v>
      </c>
      <c r="I10" s="22">
        <f t="shared" ref="I10:I33" si="0">IF(($E10      =0),0,((($F10      /$E10      )-1)*100))</f>
        <v>-8.2787262862581308</v>
      </c>
      <c r="J10" s="23">
        <f t="shared" ref="J10:J33" si="1">IF(($E10      =0),0,(((($H10      /$E10      )^(1/3))-1)*100))</f>
        <v>-1.5465599437808897</v>
      </c>
    </row>
    <row r="11" spans="1:11" x14ac:dyDescent="0.2">
      <c r="A11" s="9" t="s">
        <v>17</v>
      </c>
      <c r="B11" s="24" t="s">
        <v>22</v>
      </c>
      <c r="C11" s="44">
        <v>340713900</v>
      </c>
      <c r="D11" s="44">
        <v>375629928</v>
      </c>
      <c r="E11" s="44">
        <v>404479969</v>
      </c>
      <c r="F11" s="44">
        <v>371178350</v>
      </c>
      <c r="G11" s="45">
        <v>397553960</v>
      </c>
      <c r="H11" s="46">
        <v>386685476</v>
      </c>
      <c r="I11" s="25">
        <f t="shared" si="0"/>
        <v>-8.2331936195337292</v>
      </c>
      <c r="J11" s="26">
        <f t="shared" si="1"/>
        <v>-1.488496576144771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125769151</v>
      </c>
      <c r="D13" s="41">
        <v>125895681</v>
      </c>
      <c r="E13" s="41">
        <v>86061077</v>
      </c>
      <c r="F13" s="41">
        <v>140867440</v>
      </c>
      <c r="G13" s="42">
        <v>147413952</v>
      </c>
      <c r="H13" s="43">
        <v>154715137</v>
      </c>
      <c r="I13" s="22">
        <f t="shared" si="0"/>
        <v>63.683101479197155</v>
      </c>
      <c r="J13" s="23">
        <f t="shared" si="1"/>
        <v>21.593028780639333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2000000</v>
      </c>
      <c r="G14" s="42">
        <v>2098000</v>
      </c>
      <c r="H14" s="43">
        <v>2196606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216197643</v>
      </c>
      <c r="D17" s="41">
        <v>261710518</v>
      </c>
      <c r="E17" s="41">
        <v>150906911</v>
      </c>
      <c r="F17" s="41">
        <v>212910906</v>
      </c>
      <c r="G17" s="42">
        <v>215857812</v>
      </c>
      <c r="H17" s="43">
        <v>226008977</v>
      </c>
      <c r="I17" s="29">
        <f t="shared" si="0"/>
        <v>41.087578156046156</v>
      </c>
      <c r="J17" s="30">
        <f t="shared" si="1"/>
        <v>14.412160511415539</v>
      </c>
    </row>
    <row r="18" spans="1:10" x14ac:dyDescent="0.2">
      <c r="A18" s="3" t="s">
        <v>17</v>
      </c>
      <c r="B18" s="24" t="s">
        <v>28</v>
      </c>
      <c r="C18" s="44">
        <v>341966794</v>
      </c>
      <c r="D18" s="44">
        <v>387606199</v>
      </c>
      <c r="E18" s="44">
        <v>236967988</v>
      </c>
      <c r="F18" s="44">
        <v>355778346</v>
      </c>
      <c r="G18" s="45">
        <v>365369764</v>
      </c>
      <c r="H18" s="46">
        <v>382920720</v>
      </c>
      <c r="I18" s="25">
        <f t="shared" si="0"/>
        <v>50.137724931858727</v>
      </c>
      <c r="J18" s="26">
        <f t="shared" si="1"/>
        <v>17.347289291515654</v>
      </c>
    </row>
    <row r="19" spans="1:10" ht="23.25" customHeight="1" x14ac:dyDescent="0.2">
      <c r="A19" s="31" t="s">
        <v>17</v>
      </c>
      <c r="B19" s="32" t="s">
        <v>29</v>
      </c>
      <c r="C19" s="50">
        <v>-1252894</v>
      </c>
      <c r="D19" s="50">
        <v>-11976271</v>
      </c>
      <c r="E19" s="50">
        <v>167511981</v>
      </c>
      <c r="F19" s="51">
        <v>15400004</v>
      </c>
      <c r="G19" s="52">
        <v>32184196</v>
      </c>
      <c r="H19" s="53">
        <v>3764756</v>
      </c>
      <c r="I19" s="33">
        <f t="shared" si="0"/>
        <v>-90.806625348189272</v>
      </c>
      <c r="J19" s="34">
        <f t="shared" si="1"/>
        <v>-71.779568293348063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20057000</v>
      </c>
      <c r="D23" s="41">
        <v>19583624</v>
      </c>
      <c r="E23" s="41">
        <v>14461155</v>
      </c>
      <c r="F23" s="41">
        <v>18608696</v>
      </c>
      <c r="G23" s="42">
        <v>19694435</v>
      </c>
      <c r="H23" s="43">
        <v>20437986</v>
      </c>
      <c r="I23" s="36">
        <f t="shared" si="0"/>
        <v>28.680565279882565</v>
      </c>
      <c r="J23" s="23">
        <f t="shared" si="1"/>
        <v>12.222095022103364</v>
      </c>
    </row>
    <row r="24" spans="1:10" x14ac:dyDescent="0.2">
      <c r="A24" s="9" t="s">
        <v>17</v>
      </c>
      <c r="B24" s="21" t="s">
        <v>33</v>
      </c>
      <c r="C24" s="41">
        <v>85035099</v>
      </c>
      <c r="D24" s="41">
        <v>107967960</v>
      </c>
      <c r="E24" s="41">
        <v>88876454</v>
      </c>
      <c r="F24" s="41">
        <v>80793611</v>
      </c>
      <c r="G24" s="42">
        <v>84752498</v>
      </c>
      <c r="H24" s="43">
        <v>89631221</v>
      </c>
      <c r="I24" s="36">
        <f t="shared" si="0"/>
        <v>-9.0944706232316648</v>
      </c>
      <c r="J24" s="23">
        <f t="shared" si="1"/>
        <v>0.28227965757816609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105092099</v>
      </c>
      <c r="D26" s="44">
        <v>127551584</v>
      </c>
      <c r="E26" s="44">
        <v>103337609</v>
      </c>
      <c r="F26" s="44">
        <v>99402307</v>
      </c>
      <c r="G26" s="45">
        <v>104446933</v>
      </c>
      <c r="H26" s="46">
        <v>110069207</v>
      </c>
      <c r="I26" s="25">
        <f t="shared" si="0"/>
        <v>-3.8081992007382381</v>
      </c>
      <c r="J26" s="26">
        <f t="shared" si="1"/>
        <v>2.1258794890527621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5187071</v>
      </c>
      <c r="F29" s="41">
        <v>0</v>
      </c>
      <c r="G29" s="42">
        <v>0</v>
      </c>
      <c r="H29" s="43">
        <v>0</v>
      </c>
      <c r="I29" s="36">
        <f t="shared" si="0"/>
        <v>-100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74998562</v>
      </c>
      <c r="D31" s="41">
        <v>83677387</v>
      </c>
      <c r="E31" s="41">
        <v>72207550</v>
      </c>
      <c r="F31" s="41">
        <v>69774492</v>
      </c>
      <c r="G31" s="42">
        <v>73193442</v>
      </c>
      <c r="H31" s="43">
        <v>77528888</v>
      </c>
      <c r="I31" s="36">
        <f t="shared" si="0"/>
        <v>-3.3695340722680656</v>
      </c>
      <c r="J31" s="23">
        <f t="shared" si="1"/>
        <v>2.398512629375249</v>
      </c>
    </row>
    <row r="32" spans="1:10" x14ac:dyDescent="0.2">
      <c r="A32" s="9" t="s">
        <v>17</v>
      </c>
      <c r="B32" s="21" t="s">
        <v>34</v>
      </c>
      <c r="C32" s="41">
        <v>30093537</v>
      </c>
      <c r="D32" s="41">
        <v>43874197</v>
      </c>
      <c r="E32" s="41">
        <v>25942988</v>
      </c>
      <c r="F32" s="41">
        <v>29627815</v>
      </c>
      <c r="G32" s="42">
        <v>31253491</v>
      </c>
      <c r="H32" s="43">
        <v>32540319</v>
      </c>
      <c r="I32" s="36">
        <f t="shared" si="0"/>
        <v>14.203556660474103</v>
      </c>
      <c r="J32" s="23">
        <f t="shared" si="1"/>
        <v>7.8451462613241096</v>
      </c>
    </row>
    <row r="33" spans="1:11" ht="13.5" thickBot="1" x14ac:dyDescent="0.25">
      <c r="A33" s="9" t="s">
        <v>17</v>
      </c>
      <c r="B33" s="37" t="s">
        <v>41</v>
      </c>
      <c r="C33" s="57">
        <v>105092099</v>
      </c>
      <c r="D33" s="57">
        <v>127551584</v>
      </c>
      <c r="E33" s="57">
        <v>103337609</v>
      </c>
      <c r="F33" s="57">
        <v>99402307</v>
      </c>
      <c r="G33" s="58">
        <v>104446933</v>
      </c>
      <c r="H33" s="59">
        <v>110069207</v>
      </c>
      <c r="I33" s="38">
        <f t="shared" si="0"/>
        <v>-3.8081992007382381</v>
      </c>
      <c r="J33" s="39">
        <f t="shared" si="1"/>
        <v>2.1258794890527621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76000178</v>
      </c>
      <c r="D8" s="41">
        <v>76000178</v>
      </c>
      <c r="E8" s="41">
        <v>62312336</v>
      </c>
      <c r="F8" s="41">
        <v>64061176</v>
      </c>
      <c r="G8" s="42">
        <v>67007990</v>
      </c>
      <c r="H8" s="43">
        <v>70090358</v>
      </c>
      <c r="I8" s="22">
        <f>IF(($E8       =0),0,((($F8       /$E8       )-1)*100))</f>
        <v>2.8065710776755237</v>
      </c>
      <c r="J8" s="23">
        <f>IF(($E8       =0),0,(((($H8       /$E8       )^(1/3))-1)*100))</f>
        <v>3.9987410160367665</v>
      </c>
    </row>
    <row r="9" spans="1:11" x14ac:dyDescent="0.2">
      <c r="A9" s="3" t="s">
        <v>17</v>
      </c>
      <c r="B9" s="21" t="s">
        <v>20</v>
      </c>
      <c r="C9" s="41">
        <v>6000000</v>
      </c>
      <c r="D9" s="41">
        <v>6000000</v>
      </c>
      <c r="E9" s="41">
        <v>6363179</v>
      </c>
      <c r="F9" s="41">
        <v>5232036</v>
      </c>
      <c r="G9" s="42">
        <v>5472709</v>
      </c>
      <c r="H9" s="43">
        <v>5724454</v>
      </c>
      <c r="I9" s="22">
        <f>IF(($E9       =0),0,((($F9       /$E9       )-1)*100))</f>
        <v>-17.776381899676242</v>
      </c>
      <c r="J9" s="23">
        <f>IF(($E9       =0),0,(((($H9       /$E9       )^(1/3))-1)*100))</f>
        <v>-3.4645905049165315</v>
      </c>
    </row>
    <row r="10" spans="1:11" x14ac:dyDescent="0.2">
      <c r="A10" s="3" t="s">
        <v>17</v>
      </c>
      <c r="B10" s="21" t="s">
        <v>21</v>
      </c>
      <c r="C10" s="41">
        <v>360212251</v>
      </c>
      <c r="D10" s="41">
        <v>368590629</v>
      </c>
      <c r="E10" s="41">
        <v>359303371</v>
      </c>
      <c r="F10" s="41">
        <v>373294119</v>
      </c>
      <c r="G10" s="42">
        <v>457379063</v>
      </c>
      <c r="H10" s="43">
        <v>447786740</v>
      </c>
      <c r="I10" s="22">
        <f t="shared" ref="I10:I33" si="0">IF(($E10      =0),0,((($F10      /$E10      )-1)*100))</f>
        <v>3.8938538096821906</v>
      </c>
      <c r="J10" s="23">
        <f t="shared" ref="J10:J33" si="1">IF(($E10      =0),0,(((($H10      /$E10      )^(1/3))-1)*100))</f>
        <v>7.6142985103580418</v>
      </c>
    </row>
    <row r="11" spans="1:11" x14ac:dyDescent="0.2">
      <c r="A11" s="9" t="s">
        <v>17</v>
      </c>
      <c r="B11" s="24" t="s">
        <v>22</v>
      </c>
      <c r="C11" s="44">
        <v>442212429</v>
      </c>
      <c r="D11" s="44">
        <v>450590807</v>
      </c>
      <c r="E11" s="44">
        <v>427978886</v>
      </c>
      <c r="F11" s="44">
        <v>442587331</v>
      </c>
      <c r="G11" s="45">
        <v>529859762</v>
      </c>
      <c r="H11" s="46">
        <v>523601552</v>
      </c>
      <c r="I11" s="25">
        <f t="shared" si="0"/>
        <v>3.413356471047968</v>
      </c>
      <c r="J11" s="26">
        <f t="shared" si="1"/>
        <v>6.9529727848657075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205985053</v>
      </c>
      <c r="D13" s="41">
        <v>208922758</v>
      </c>
      <c r="E13" s="41">
        <v>195230789</v>
      </c>
      <c r="F13" s="41">
        <v>229793652</v>
      </c>
      <c r="G13" s="42">
        <v>239737180</v>
      </c>
      <c r="H13" s="43">
        <v>251958249</v>
      </c>
      <c r="I13" s="22">
        <f t="shared" si="0"/>
        <v>17.703592336555076</v>
      </c>
      <c r="J13" s="23">
        <f t="shared" si="1"/>
        <v>8.8746463595652294</v>
      </c>
    </row>
    <row r="14" spans="1:11" x14ac:dyDescent="0.2">
      <c r="A14" s="3" t="s">
        <v>17</v>
      </c>
      <c r="B14" s="21" t="s">
        <v>25</v>
      </c>
      <c r="C14" s="41">
        <v>3</v>
      </c>
      <c r="D14" s="41">
        <v>24298000</v>
      </c>
      <c r="E14" s="41">
        <v>0</v>
      </c>
      <c r="F14" s="41">
        <v>13542155</v>
      </c>
      <c r="G14" s="42">
        <v>4</v>
      </c>
      <c r="H14" s="43">
        <v>7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315281199</v>
      </c>
      <c r="D17" s="41">
        <v>331167603</v>
      </c>
      <c r="E17" s="41">
        <v>145889984</v>
      </c>
      <c r="F17" s="41">
        <v>280533873</v>
      </c>
      <c r="G17" s="42">
        <v>335003019</v>
      </c>
      <c r="H17" s="43">
        <v>407273208</v>
      </c>
      <c r="I17" s="29">
        <f t="shared" si="0"/>
        <v>92.291386501214518</v>
      </c>
      <c r="J17" s="30">
        <f t="shared" si="1"/>
        <v>40.805662918449649</v>
      </c>
    </row>
    <row r="18" spans="1:10" x14ac:dyDescent="0.2">
      <c r="A18" s="3" t="s">
        <v>17</v>
      </c>
      <c r="B18" s="24" t="s">
        <v>28</v>
      </c>
      <c r="C18" s="44">
        <v>521266255</v>
      </c>
      <c r="D18" s="44">
        <v>564388361</v>
      </c>
      <c r="E18" s="44">
        <v>341120773</v>
      </c>
      <c r="F18" s="44">
        <v>523869680</v>
      </c>
      <c r="G18" s="45">
        <v>574740203</v>
      </c>
      <c r="H18" s="46">
        <v>659231464</v>
      </c>
      <c r="I18" s="25">
        <f t="shared" si="0"/>
        <v>53.573080698899567</v>
      </c>
      <c r="J18" s="26">
        <f t="shared" si="1"/>
        <v>24.559422700040724</v>
      </c>
    </row>
    <row r="19" spans="1:10" ht="23.25" customHeight="1" x14ac:dyDescent="0.2">
      <c r="A19" s="31" t="s">
        <v>17</v>
      </c>
      <c r="B19" s="32" t="s">
        <v>29</v>
      </c>
      <c r="C19" s="50">
        <v>-79053826</v>
      </c>
      <c r="D19" s="50">
        <v>-113797554</v>
      </c>
      <c r="E19" s="50">
        <v>86858113</v>
      </c>
      <c r="F19" s="51">
        <v>-81282349</v>
      </c>
      <c r="G19" s="52">
        <v>-44880441</v>
      </c>
      <c r="H19" s="53">
        <v>-135629912</v>
      </c>
      <c r="I19" s="33">
        <f t="shared" si="0"/>
        <v>-193.58060656924471</v>
      </c>
      <c r="J19" s="34">
        <f t="shared" si="1"/>
        <v>-216.0152365774228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96707647</v>
      </c>
      <c r="D23" s="41">
        <v>109639809</v>
      </c>
      <c r="E23" s="41">
        <v>42106594</v>
      </c>
      <c r="F23" s="41">
        <v>128790647</v>
      </c>
      <c r="G23" s="42">
        <v>96508701</v>
      </c>
      <c r="H23" s="43">
        <v>100948248</v>
      </c>
      <c r="I23" s="36">
        <f t="shared" si="0"/>
        <v>205.86811889843193</v>
      </c>
      <c r="J23" s="23">
        <f t="shared" si="1"/>
        <v>33.839064100684894</v>
      </c>
    </row>
    <row r="24" spans="1:10" x14ac:dyDescent="0.2">
      <c r="A24" s="9" t="s">
        <v>17</v>
      </c>
      <c r="B24" s="21" t="s">
        <v>33</v>
      </c>
      <c r="C24" s="41">
        <v>93224102</v>
      </c>
      <c r="D24" s="41">
        <v>93224112</v>
      </c>
      <c r="E24" s="41">
        <v>79123678</v>
      </c>
      <c r="F24" s="41">
        <v>115878368</v>
      </c>
      <c r="G24" s="42">
        <v>83507292</v>
      </c>
      <c r="H24" s="43">
        <v>88256614</v>
      </c>
      <c r="I24" s="36">
        <f t="shared" si="0"/>
        <v>46.452201071846019</v>
      </c>
      <c r="J24" s="23">
        <f t="shared" si="1"/>
        <v>3.70831979947297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189931749</v>
      </c>
      <c r="D26" s="44">
        <v>202863921</v>
      </c>
      <c r="E26" s="44">
        <v>121230272</v>
      </c>
      <c r="F26" s="44">
        <v>244669015</v>
      </c>
      <c r="G26" s="45">
        <v>180015993</v>
      </c>
      <c r="H26" s="46">
        <v>189204862</v>
      </c>
      <c r="I26" s="25">
        <f t="shared" si="0"/>
        <v>101.82171578399166</v>
      </c>
      <c r="J26" s="26">
        <f t="shared" si="1"/>
        <v>15.99530314613431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10820001</v>
      </c>
      <c r="D29" s="41">
        <v>11150000</v>
      </c>
      <c r="E29" s="41">
        <v>8641050</v>
      </c>
      <c r="F29" s="41">
        <v>20177255</v>
      </c>
      <c r="G29" s="42">
        <v>16306370</v>
      </c>
      <c r="H29" s="43">
        <v>18027470</v>
      </c>
      <c r="I29" s="36">
        <f t="shared" si="0"/>
        <v>133.50466667823935</v>
      </c>
      <c r="J29" s="23">
        <f t="shared" si="1"/>
        <v>27.77800046799015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99178761</v>
      </c>
      <c r="D31" s="41">
        <v>103617892</v>
      </c>
      <c r="E31" s="41">
        <v>85213908</v>
      </c>
      <c r="F31" s="41">
        <v>117191277</v>
      </c>
      <c r="G31" s="42">
        <v>87967202</v>
      </c>
      <c r="H31" s="43">
        <v>91958013</v>
      </c>
      <c r="I31" s="36">
        <f t="shared" si="0"/>
        <v>37.525997516743395</v>
      </c>
      <c r="J31" s="23">
        <f t="shared" si="1"/>
        <v>2.5714193563013854</v>
      </c>
    </row>
    <row r="32" spans="1:10" x14ac:dyDescent="0.2">
      <c r="A32" s="9" t="s">
        <v>17</v>
      </c>
      <c r="B32" s="21" t="s">
        <v>34</v>
      </c>
      <c r="C32" s="41">
        <v>79932993</v>
      </c>
      <c r="D32" s="41">
        <v>88096029</v>
      </c>
      <c r="E32" s="41">
        <v>25986474</v>
      </c>
      <c r="F32" s="41">
        <v>107300483</v>
      </c>
      <c r="G32" s="42">
        <v>75742421</v>
      </c>
      <c r="H32" s="43">
        <v>79219380</v>
      </c>
      <c r="I32" s="36">
        <f t="shared" si="0"/>
        <v>312.90897333743698</v>
      </c>
      <c r="J32" s="23">
        <f t="shared" si="1"/>
        <v>44.997782709526632</v>
      </c>
    </row>
    <row r="33" spans="1:11" ht="13.5" thickBot="1" x14ac:dyDescent="0.25">
      <c r="A33" s="9" t="s">
        <v>17</v>
      </c>
      <c r="B33" s="37" t="s">
        <v>41</v>
      </c>
      <c r="C33" s="57">
        <v>189931755</v>
      </c>
      <c r="D33" s="57">
        <v>202863921</v>
      </c>
      <c r="E33" s="57">
        <v>119841432</v>
      </c>
      <c r="F33" s="57">
        <v>244669015</v>
      </c>
      <c r="G33" s="58">
        <v>180015993</v>
      </c>
      <c r="H33" s="59">
        <v>189204863</v>
      </c>
      <c r="I33" s="38">
        <f t="shared" si="0"/>
        <v>104.16062368146601</v>
      </c>
      <c r="J33" s="39">
        <f t="shared" si="1"/>
        <v>16.441672541271423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41324752</v>
      </c>
      <c r="D8" s="41">
        <v>41324765</v>
      </c>
      <c r="E8" s="41">
        <v>37618487</v>
      </c>
      <c r="F8" s="41">
        <v>46569388</v>
      </c>
      <c r="G8" s="42">
        <v>48851289</v>
      </c>
      <c r="H8" s="43">
        <v>51147325</v>
      </c>
      <c r="I8" s="22">
        <f>IF(($E8       =0),0,((($F8       /$E8       )-1)*100))</f>
        <v>23.793888892979666</v>
      </c>
      <c r="J8" s="23">
        <f>IF(($E8       =0),0,(((($H8       /$E8       )^(1/3))-1)*100))</f>
        <v>10.783190100759366</v>
      </c>
    </row>
    <row r="9" spans="1:11" x14ac:dyDescent="0.2">
      <c r="A9" s="3" t="s">
        <v>17</v>
      </c>
      <c r="B9" s="21" t="s">
        <v>20</v>
      </c>
      <c r="C9" s="41">
        <v>22554953</v>
      </c>
      <c r="D9" s="41">
        <v>22554969</v>
      </c>
      <c r="E9" s="41">
        <v>16119674</v>
      </c>
      <c r="F9" s="41">
        <v>20782344</v>
      </c>
      <c r="G9" s="42">
        <v>21800679</v>
      </c>
      <c r="H9" s="43">
        <v>22825332</v>
      </c>
      <c r="I9" s="22">
        <f>IF(($E9       =0),0,((($F9       /$E9       )-1)*100))</f>
        <v>28.925336827531378</v>
      </c>
      <c r="J9" s="23">
        <f>IF(($E9       =0),0,(((($H9       /$E9       )^(1/3))-1)*100))</f>
        <v>12.293240904296511</v>
      </c>
    </row>
    <row r="10" spans="1:11" x14ac:dyDescent="0.2">
      <c r="A10" s="3" t="s">
        <v>17</v>
      </c>
      <c r="B10" s="21" t="s">
        <v>21</v>
      </c>
      <c r="C10" s="41">
        <v>66074478</v>
      </c>
      <c r="D10" s="41">
        <v>66074516</v>
      </c>
      <c r="E10" s="41">
        <v>67375894</v>
      </c>
      <c r="F10" s="41">
        <v>71733192</v>
      </c>
      <c r="G10" s="42">
        <v>71046118</v>
      </c>
      <c r="H10" s="43">
        <v>69607878</v>
      </c>
      <c r="I10" s="22">
        <f t="shared" ref="I10:I33" si="0">IF(($E10      =0),0,((($F10      /$E10      )-1)*100))</f>
        <v>6.46714684038181</v>
      </c>
      <c r="J10" s="23">
        <f t="shared" ref="J10:J33" si="1">IF(($E10      =0),0,(((($H10      /$E10      )^(1/3))-1)*100))</f>
        <v>1.0922706045740638</v>
      </c>
    </row>
    <row r="11" spans="1:11" x14ac:dyDescent="0.2">
      <c r="A11" s="9" t="s">
        <v>17</v>
      </c>
      <c r="B11" s="24" t="s">
        <v>22</v>
      </c>
      <c r="C11" s="44">
        <v>129954183</v>
      </c>
      <c r="D11" s="44">
        <v>129954250</v>
      </c>
      <c r="E11" s="44">
        <v>121114055</v>
      </c>
      <c r="F11" s="44">
        <v>139084924</v>
      </c>
      <c r="G11" s="45">
        <v>141698086</v>
      </c>
      <c r="H11" s="46">
        <v>143580535</v>
      </c>
      <c r="I11" s="25">
        <f t="shared" si="0"/>
        <v>14.837971530224126</v>
      </c>
      <c r="J11" s="26">
        <f t="shared" si="1"/>
        <v>5.8360625042053638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45423640</v>
      </c>
      <c r="D13" s="41">
        <v>45423635</v>
      </c>
      <c r="E13" s="41">
        <v>40704049</v>
      </c>
      <c r="F13" s="41">
        <v>46978923</v>
      </c>
      <c r="G13" s="42">
        <v>49173207</v>
      </c>
      <c r="H13" s="43">
        <v>51486474</v>
      </c>
      <c r="I13" s="22">
        <f t="shared" si="0"/>
        <v>15.415847204782995</v>
      </c>
      <c r="J13" s="23">
        <f t="shared" si="1"/>
        <v>8.1480050703089937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12000000</v>
      </c>
      <c r="D16" s="41">
        <v>12400000</v>
      </c>
      <c r="E16" s="41">
        <v>10136529</v>
      </c>
      <c r="F16" s="41">
        <v>12500000</v>
      </c>
      <c r="G16" s="42">
        <v>13112500</v>
      </c>
      <c r="H16" s="43">
        <v>13728787</v>
      </c>
      <c r="I16" s="22">
        <f t="shared" si="0"/>
        <v>23.316373879066489</v>
      </c>
      <c r="J16" s="23">
        <f t="shared" si="1"/>
        <v>10.640543362328536</v>
      </c>
    </row>
    <row r="17" spans="1:10" x14ac:dyDescent="0.2">
      <c r="A17" s="3" t="s">
        <v>17</v>
      </c>
      <c r="B17" s="21" t="s">
        <v>27</v>
      </c>
      <c r="C17" s="41">
        <v>60046520</v>
      </c>
      <c r="D17" s="41">
        <v>64188090</v>
      </c>
      <c r="E17" s="41">
        <v>40013950</v>
      </c>
      <c r="F17" s="41">
        <v>60774465</v>
      </c>
      <c r="G17" s="42">
        <v>62839245</v>
      </c>
      <c r="H17" s="43">
        <v>65790564</v>
      </c>
      <c r="I17" s="29">
        <f t="shared" si="0"/>
        <v>51.883193236358814</v>
      </c>
      <c r="J17" s="30">
        <f t="shared" si="1"/>
        <v>18.027731883313148</v>
      </c>
    </row>
    <row r="18" spans="1:10" x14ac:dyDescent="0.2">
      <c r="A18" s="3" t="s">
        <v>17</v>
      </c>
      <c r="B18" s="24" t="s">
        <v>28</v>
      </c>
      <c r="C18" s="44">
        <v>117470160</v>
      </c>
      <c r="D18" s="44">
        <v>122011725</v>
      </c>
      <c r="E18" s="44">
        <v>90854528</v>
      </c>
      <c r="F18" s="44">
        <v>120253388</v>
      </c>
      <c r="G18" s="45">
        <v>125124952</v>
      </c>
      <c r="H18" s="46">
        <v>131005825</v>
      </c>
      <c r="I18" s="25">
        <f t="shared" si="0"/>
        <v>32.358167113035918</v>
      </c>
      <c r="J18" s="26">
        <f t="shared" si="1"/>
        <v>12.974738121889938</v>
      </c>
    </row>
    <row r="19" spans="1:10" ht="23.25" customHeight="1" x14ac:dyDescent="0.2">
      <c r="A19" s="31" t="s">
        <v>17</v>
      </c>
      <c r="B19" s="32" t="s">
        <v>29</v>
      </c>
      <c r="C19" s="50">
        <v>12484023</v>
      </c>
      <c r="D19" s="50">
        <v>7942525</v>
      </c>
      <c r="E19" s="50">
        <v>30259527</v>
      </c>
      <c r="F19" s="51">
        <v>18831536</v>
      </c>
      <c r="G19" s="52">
        <v>16573134</v>
      </c>
      <c r="H19" s="53">
        <v>12574710</v>
      </c>
      <c r="I19" s="33">
        <f t="shared" si="0"/>
        <v>-37.766588354140495</v>
      </c>
      <c r="J19" s="34">
        <f t="shared" si="1"/>
        <v>-25.375984549142117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5269504</v>
      </c>
      <c r="D23" s="41">
        <v>8887931</v>
      </c>
      <c r="E23" s="41">
        <v>7190444</v>
      </c>
      <c r="F23" s="41">
        <v>12216800</v>
      </c>
      <c r="G23" s="42">
        <v>10</v>
      </c>
      <c r="H23" s="43">
        <v>19</v>
      </c>
      <c r="I23" s="36">
        <f t="shared" si="0"/>
        <v>69.903277182883272</v>
      </c>
      <c r="J23" s="23">
        <f t="shared" si="1"/>
        <v>-98.617497376167776</v>
      </c>
    </row>
    <row r="24" spans="1:10" x14ac:dyDescent="0.2">
      <c r="A24" s="9" t="s">
        <v>17</v>
      </c>
      <c r="B24" s="21" t="s">
        <v>33</v>
      </c>
      <c r="C24" s="41">
        <v>36864999</v>
      </c>
      <c r="D24" s="41">
        <v>42169267</v>
      </c>
      <c r="E24" s="41">
        <v>26385064</v>
      </c>
      <c r="F24" s="41">
        <v>100831285</v>
      </c>
      <c r="G24" s="42">
        <v>76484916</v>
      </c>
      <c r="H24" s="43">
        <v>49549620</v>
      </c>
      <c r="I24" s="36">
        <f t="shared" si="0"/>
        <v>282.15289149952412</v>
      </c>
      <c r="J24" s="23">
        <f t="shared" si="1"/>
        <v>23.375064317601545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42134503</v>
      </c>
      <c r="D26" s="44">
        <v>51057198</v>
      </c>
      <c r="E26" s="44">
        <v>33575508</v>
      </c>
      <c r="F26" s="44">
        <v>113048085</v>
      </c>
      <c r="G26" s="45">
        <v>76484926</v>
      </c>
      <c r="H26" s="46">
        <v>49549639</v>
      </c>
      <c r="I26" s="25">
        <f t="shared" si="0"/>
        <v>236.69806276646653</v>
      </c>
      <c r="J26" s="26">
        <f t="shared" si="1"/>
        <v>13.851642602239389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3228694</v>
      </c>
      <c r="D29" s="41">
        <v>3228694</v>
      </c>
      <c r="E29" s="41">
        <v>499122</v>
      </c>
      <c r="F29" s="41">
        <v>6225000</v>
      </c>
      <c r="G29" s="42">
        <v>7826088</v>
      </c>
      <c r="H29" s="43">
        <v>9565219</v>
      </c>
      <c r="I29" s="36">
        <f t="shared" si="0"/>
        <v>1147.1900657554665</v>
      </c>
      <c r="J29" s="23">
        <f t="shared" si="1"/>
        <v>167.60613666841516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32758811</v>
      </c>
      <c r="D31" s="41">
        <v>37844508</v>
      </c>
      <c r="E31" s="41">
        <v>25070151</v>
      </c>
      <c r="F31" s="41">
        <v>92350034</v>
      </c>
      <c r="G31" s="42">
        <v>66202477</v>
      </c>
      <c r="H31" s="43">
        <v>37412602</v>
      </c>
      <c r="I31" s="36">
        <f t="shared" si="0"/>
        <v>268.3664849086868</v>
      </c>
      <c r="J31" s="23">
        <f t="shared" si="1"/>
        <v>14.275638020444138</v>
      </c>
    </row>
    <row r="32" spans="1:10" x14ac:dyDescent="0.2">
      <c r="A32" s="9" t="s">
        <v>17</v>
      </c>
      <c r="B32" s="21" t="s">
        <v>34</v>
      </c>
      <c r="C32" s="41">
        <v>6146998</v>
      </c>
      <c r="D32" s="41">
        <v>9983996</v>
      </c>
      <c r="E32" s="41">
        <v>8006235</v>
      </c>
      <c r="F32" s="41">
        <v>14473051</v>
      </c>
      <c r="G32" s="42">
        <v>2456361</v>
      </c>
      <c r="H32" s="43">
        <v>2571818</v>
      </c>
      <c r="I32" s="36">
        <f t="shared" si="0"/>
        <v>80.772248129114359</v>
      </c>
      <c r="J32" s="23">
        <f t="shared" si="1"/>
        <v>-31.513658660249966</v>
      </c>
    </row>
    <row r="33" spans="1:11" ht="13.5" thickBot="1" x14ac:dyDescent="0.25">
      <c r="A33" s="9" t="s">
        <v>17</v>
      </c>
      <c r="B33" s="37" t="s">
        <v>41</v>
      </c>
      <c r="C33" s="57">
        <v>42134503</v>
      </c>
      <c r="D33" s="57">
        <v>51057198</v>
      </c>
      <c r="E33" s="57">
        <v>33575508</v>
      </c>
      <c r="F33" s="57">
        <v>113048085</v>
      </c>
      <c r="G33" s="58">
        <v>76484926</v>
      </c>
      <c r="H33" s="59">
        <v>49549639</v>
      </c>
      <c r="I33" s="38">
        <f t="shared" si="0"/>
        <v>236.69806276646653</v>
      </c>
      <c r="J33" s="39">
        <f t="shared" si="1"/>
        <v>13.851642602239389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23784700</v>
      </c>
      <c r="D8" s="41">
        <v>23784700</v>
      </c>
      <c r="E8" s="41">
        <v>23330850</v>
      </c>
      <c r="F8" s="41">
        <v>24424282</v>
      </c>
      <c r="G8" s="42">
        <v>25621073</v>
      </c>
      <c r="H8" s="43">
        <v>26825263</v>
      </c>
      <c r="I8" s="22">
        <f>IF(($E8       =0),0,((($F8       /$E8       )-1)*100))</f>
        <v>4.6866359348245012</v>
      </c>
      <c r="J8" s="23">
        <f>IF(($E8       =0),0,(((($H8       /$E8       )^(1/3))-1)*100))</f>
        <v>4.7621675995578538</v>
      </c>
    </row>
    <row r="9" spans="1:11" x14ac:dyDescent="0.2">
      <c r="A9" s="3" t="s">
        <v>17</v>
      </c>
      <c r="B9" s="21" t="s">
        <v>20</v>
      </c>
      <c r="C9" s="41">
        <v>54287999</v>
      </c>
      <c r="D9" s="41">
        <v>54687999</v>
      </c>
      <c r="E9" s="41">
        <v>46985359</v>
      </c>
      <c r="F9" s="41">
        <v>53993628</v>
      </c>
      <c r="G9" s="42">
        <v>56639316</v>
      </c>
      <c r="H9" s="43">
        <v>59301364</v>
      </c>
      <c r="I9" s="22">
        <f>IF(($E9       =0),0,((($F9       /$E9       )-1)*100))</f>
        <v>14.915857086459638</v>
      </c>
      <c r="J9" s="23">
        <f>IF(($E9       =0),0,(((($H9       /$E9       )^(1/3))-1)*100))</f>
        <v>8.0688950584256283</v>
      </c>
    </row>
    <row r="10" spans="1:11" x14ac:dyDescent="0.2">
      <c r="A10" s="3" t="s">
        <v>17</v>
      </c>
      <c r="B10" s="21" t="s">
        <v>21</v>
      </c>
      <c r="C10" s="41">
        <v>150782483</v>
      </c>
      <c r="D10" s="41">
        <v>154650629</v>
      </c>
      <c r="E10" s="41">
        <v>152117527</v>
      </c>
      <c r="F10" s="41">
        <v>162031124</v>
      </c>
      <c r="G10" s="42">
        <v>167404225</v>
      </c>
      <c r="H10" s="43">
        <v>162734871</v>
      </c>
      <c r="I10" s="22">
        <f t="shared" ref="I10:I33" si="0">IF(($E10      =0),0,((($F10      /$E10      )-1)*100))</f>
        <v>6.5170642696551262</v>
      </c>
      <c r="J10" s="23">
        <f t="shared" ref="J10:J33" si="1">IF(($E10      =0),0,(((($H10      /$E10      )^(1/3))-1)*100))</f>
        <v>2.2744429005525424</v>
      </c>
    </row>
    <row r="11" spans="1:11" x14ac:dyDescent="0.2">
      <c r="A11" s="9" t="s">
        <v>17</v>
      </c>
      <c r="B11" s="24" t="s">
        <v>22</v>
      </c>
      <c r="C11" s="44">
        <v>228855182</v>
      </c>
      <c r="D11" s="44">
        <v>233123328</v>
      </c>
      <c r="E11" s="44">
        <v>222433736</v>
      </c>
      <c r="F11" s="44">
        <v>240449034</v>
      </c>
      <c r="G11" s="45">
        <v>249664614</v>
      </c>
      <c r="H11" s="46">
        <v>248861498</v>
      </c>
      <c r="I11" s="25">
        <f t="shared" si="0"/>
        <v>8.0991752078470647</v>
      </c>
      <c r="J11" s="26">
        <f t="shared" si="1"/>
        <v>3.8131458230920012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106959384</v>
      </c>
      <c r="D13" s="41">
        <v>110263833</v>
      </c>
      <c r="E13" s="41">
        <v>130068841</v>
      </c>
      <c r="F13" s="41">
        <v>134985030</v>
      </c>
      <c r="G13" s="42">
        <v>112686997</v>
      </c>
      <c r="H13" s="43">
        <v>112686997</v>
      </c>
      <c r="I13" s="22">
        <f t="shared" si="0"/>
        <v>3.7796823299132809</v>
      </c>
      <c r="J13" s="23">
        <f t="shared" si="1"/>
        <v>-4.6691398246195277</v>
      </c>
    </row>
    <row r="14" spans="1:11" x14ac:dyDescent="0.2">
      <c r="A14" s="3" t="s">
        <v>17</v>
      </c>
      <c r="B14" s="21" t="s">
        <v>25</v>
      </c>
      <c r="C14" s="41">
        <v>27000000</v>
      </c>
      <c r="D14" s="41">
        <v>27000000</v>
      </c>
      <c r="E14" s="41">
        <v>0</v>
      </c>
      <c r="F14" s="41">
        <v>27000000</v>
      </c>
      <c r="G14" s="42">
        <v>27000000</v>
      </c>
      <c r="H14" s="43">
        <v>27000000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38070343</v>
      </c>
      <c r="D16" s="41">
        <v>46923450</v>
      </c>
      <c r="E16" s="41">
        <v>34849927</v>
      </c>
      <c r="F16" s="41">
        <v>51432794</v>
      </c>
      <c r="G16" s="42">
        <v>53798703</v>
      </c>
      <c r="H16" s="43">
        <v>56273443</v>
      </c>
      <c r="I16" s="22">
        <f t="shared" si="0"/>
        <v>47.583649170915045</v>
      </c>
      <c r="J16" s="23">
        <f t="shared" si="1"/>
        <v>17.318690005565742</v>
      </c>
    </row>
    <row r="17" spans="1:10" x14ac:dyDescent="0.2">
      <c r="A17" s="3" t="s">
        <v>17</v>
      </c>
      <c r="B17" s="21" t="s">
        <v>27</v>
      </c>
      <c r="C17" s="41">
        <v>83309071</v>
      </c>
      <c r="D17" s="41">
        <v>91894326</v>
      </c>
      <c r="E17" s="41">
        <v>40084768</v>
      </c>
      <c r="F17" s="41">
        <v>92120230</v>
      </c>
      <c r="G17" s="42">
        <v>92594075</v>
      </c>
      <c r="H17" s="43">
        <v>95843608</v>
      </c>
      <c r="I17" s="29">
        <f t="shared" si="0"/>
        <v>129.81355411611713</v>
      </c>
      <c r="J17" s="30">
        <f t="shared" si="1"/>
        <v>33.719453588519109</v>
      </c>
    </row>
    <row r="18" spans="1:10" x14ac:dyDescent="0.2">
      <c r="A18" s="3" t="s">
        <v>17</v>
      </c>
      <c r="B18" s="24" t="s">
        <v>28</v>
      </c>
      <c r="C18" s="44">
        <v>255338798</v>
      </c>
      <c r="D18" s="44">
        <v>276081609</v>
      </c>
      <c r="E18" s="44">
        <v>205003536</v>
      </c>
      <c r="F18" s="44">
        <v>305538054</v>
      </c>
      <c r="G18" s="45">
        <v>286079775</v>
      </c>
      <c r="H18" s="46">
        <v>291804048</v>
      </c>
      <c r="I18" s="25">
        <f t="shared" si="0"/>
        <v>49.040382405891769</v>
      </c>
      <c r="J18" s="26">
        <f t="shared" si="1"/>
        <v>12.488982055891352</v>
      </c>
    </row>
    <row r="19" spans="1:10" ht="23.25" customHeight="1" x14ac:dyDescent="0.2">
      <c r="A19" s="31" t="s">
        <v>17</v>
      </c>
      <c r="B19" s="32" t="s">
        <v>29</v>
      </c>
      <c r="C19" s="50">
        <v>-26483616</v>
      </c>
      <c r="D19" s="50">
        <v>-42958281</v>
      </c>
      <c r="E19" s="50">
        <v>17430200</v>
      </c>
      <c r="F19" s="51">
        <v>-65089020</v>
      </c>
      <c r="G19" s="52">
        <v>-36415161</v>
      </c>
      <c r="H19" s="53">
        <v>-42942550</v>
      </c>
      <c r="I19" s="33">
        <f t="shared" si="0"/>
        <v>-473.42669619396219</v>
      </c>
      <c r="J19" s="34">
        <f t="shared" si="1"/>
        <v>-235.06054147755174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8090000</v>
      </c>
      <c r="D23" s="41">
        <v>9590171</v>
      </c>
      <c r="E23" s="41">
        <v>1829407</v>
      </c>
      <c r="F23" s="41">
        <v>2550000</v>
      </c>
      <c r="G23" s="42">
        <v>0</v>
      </c>
      <c r="H23" s="43">
        <v>0</v>
      </c>
      <c r="I23" s="36">
        <f t="shared" si="0"/>
        <v>39.389430564111748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31701000</v>
      </c>
      <c r="D24" s="41">
        <v>31701000</v>
      </c>
      <c r="E24" s="41">
        <v>26157885</v>
      </c>
      <c r="F24" s="41">
        <v>31327200</v>
      </c>
      <c r="G24" s="42">
        <v>43615400</v>
      </c>
      <c r="H24" s="43">
        <v>46459650</v>
      </c>
      <c r="I24" s="36">
        <f t="shared" si="0"/>
        <v>19.761976168944862</v>
      </c>
      <c r="J24" s="23">
        <f t="shared" si="1"/>
        <v>21.103799593995841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39791000</v>
      </c>
      <c r="D26" s="44">
        <v>41291171</v>
      </c>
      <c r="E26" s="44">
        <v>27987292</v>
      </c>
      <c r="F26" s="44">
        <v>33877200</v>
      </c>
      <c r="G26" s="45">
        <v>43615400</v>
      </c>
      <c r="H26" s="46">
        <v>46459650</v>
      </c>
      <c r="I26" s="25">
        <f t="shared" si="0"/>
        <v>21.044937109313764</v>
      </c>
      <c r="J26" s="26">
        <f t="shared" si="1"/>
        <v>18.405447889236459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1740000</v>
      </c>
      <c r="D29" s="41">
        <v>1740000</v>
      </c>
      <c r="E29" s="41">
        <v>216900</v>
      </c>
      <c r="F29" s="41">
        <v>0</v>
      </c>
      <c r="G29" s="42">
        <v>11000000</v>
      </c>
      <c r="H29" s="43">
        <v>12500000</v>
      </c>
      <c r="I29" s="36">
        <f t="shared" si="0"/>
        <v>-100</v>
      </c>
      <c r="J29" s="23">
        <f t="shared" si="1"/>
        <v>286.26333599891365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24601000</v>
      </c>
      <c r="D31" s="41">
        <v>23762643</v>
      </c>
      <c r="E31" s="41">
        <v>18081438</v>
      </c>
      <c r="F31" s="41">
        <v>5426200</v>
      </c>
      <c r="G31" s="42">
        <v>15747800</v>
      </c>
      <c r="H31" s="43">
        <v>26550000</v>
      </c>
      <c r="I31" s="36">
        <f t="shared" si="0"/>
        <v>-69.990218698313697</v>
      </c>
      <c r="J31" s="23">
        <f t="shared" si="1"/>
        <v>13.660750569389712</v>
      </c>
    </row>
    <row r="32" spans="1:10" x14ac:dyDescent="0.2">
      <c r="A32" s="9" t="s">
        <v>17</v>
      </c>
      <c r="B32" s="21" t="s">
        <v>34</v>
      </c>
      <c r="C32" s="41">
        <v>13450000</v>
      </c>
      <c r="D32" s="41">
        <v>15788528</v>
      </c>
      <c r="E32" s="41">
        <v>9688954</v>
      </c>
      <c r="F32" s="41">
        <v>28451000</v>
      </c>
      <c r="G32" s="42">
        <v>16867600</v>
      </c>
      <c r="H32" s="43">
        <v>7409650</v>
      </c>
      <c r="I32" s="36">
        <f t="shared" si="0"/>
        <v>193.64366886250056</v>
      </c>
      <c r="J32" s="23">
        <f t="shared" si="1"/>
        <v>-8.5521287959310577</v>
      </c>
    </row>
    <row r="33" spans="1:11" ht="13.5" thickBot="1" x14ac:dyDescent="0.25">
      <c r="A33" s="9" t="s">
        <v>17</v>
      </c>
      <c r="B33" s="37" t="s">
        <v>41</v>
      </c>
      <c r="C33" s="57">
        <v>39791000</v>
      </c>
      <c r="D33" s="57">
        <v>41291171</v>
      </c>
      <c r="E33" s="57">
        <v>27987292</v>
      </c>
      <c r="F33" s="57">
        <v>33877200</v>
      </c>
      <c r="G33" s="58">
        <v>43615400</v>
      </c>
      <c r="H33" s="59">
        <v>46459650</v>
      </c>
      <c r="I33" s="38">
        <f t="shared" si="0"/>
        <v>21.044937109313764</v>
      </c>
      <c r="J33" s="39">
        <f t="shared" si="1"/>
        <v>18.405447889236459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41322057</v>
      </c>
      <c r="D8" s="41">
        <v>41322057</v>
      </c>
      <c r="E8" s="41">
        <v>24530100</v>
      </c>
      <c r="F8" s="41">
        <v>42561718</v>
      </c>
      <c r="G8" s="42">
        <v>43798566</v>
      </c>
      <c r="H8" s="43">
        <v>45197723</v>
      </c>
      <c r="I8" s="22">
        <f>IF(($E8       =0),0,((($F8       /$E8       )-1)*100))</f>
        <v>73.508130827024758</v>
      </c>
      <c r="J8" s="23">
        <f>IF(($E8       =0),0,(((($H8       /$E8       )^(1/3))-1)*100))</f>
        <v>22.594902480448532</v>
      </c>
    </row>
    <row r="9" spans="1:11" x14ac:dyDescent="0.2">
      <c r="A9" s="3" t="s">
        <v>17</v>
      </c>
      <c r="B9" s="21" t="s">
        <v>20</v>
      </c>
      <c r="C9" s="41">
        <v>1521337</v>
      </c>
      <c r="D9" s="41">
        <v>1521337</v>
      </c>
      <c r="E9" s="41">
        <v>1566935</v>
      </c>
      <c r="F9" s="41">
        <v>1582191</v>
      </c>
      <c r="G9" s="42">
        <v>1629656</v>
      </c>
      <c r="H9" s="43">
        <v>1694842</v>
      </c>
      <c r="I9" s="22">
        <f>IF(($E9       =0),0,((($F9       /$E9       )-1)*100))</f>
        <v>0.97362047564193421</v>
      </c>
      <c r="J9" s="23">
        <f>IF(($E9       =0),0,(((($H9       /$E9       )^(1/3))-1)*100))</f>
        <v>2.6501083553551741</v>
      </c>
    </row>
    <row r="10" spans="1:11" x14ac:dyDescent="0.2">
      <c r="A10" s="3" t="s">
        <v>17</v>
      </c>
      <c r="B10" s="21" t="s">
        <v>21</v>
      </c>
      <c r="C10" s="41">
        <v>124254523</v>
      </c>
      <c r="D10" s="41">
        <v>126254523</v>
      </c>
      <c r="E10" s="41">
        <v>119232786</v>
      </c>
      <c r="F10" s="41">
        <v>130355325</v>
      </c>
      <c r="G10" s="42">
        <v>134485160</v>
      </c>
      <c r="H10" s="43">
        <v>130030211</v>
      </c>
      <c r="I10" s="22">
        <f t="shared" ref="I10:I33" si="0">IF(($E10      =0),0,((($F10      /$E10      )-1)*100))</f>
        <v>9.3284233079985235</v>
      </c>
      <c r="J10" s="23">
        <f t="shared" ref="J10:J33" si="1">IF(($E10      =0),0,(((($H10      /$E10      )^(1/3))-1)*100))</f>
        <v>2.9317899670911363</v>
      </c>
    </row>
    <row r="11" spans="1:11" x14ac:dyDescent="0.2">
      <c r="A11" s="9" t="s">
        <v>17</v>
      </c>
      <c r="B11" s="24" t="s">
        <v>22</v>
      </c>
      <c r="C11" s="44">
        <v>167097917</v>
      </c>
      <c r="D11" s="44">
        <v>169097917</v>
      </c>
      <c r="E11" s="44">
        <v>145329821</v>
      </c>
      <c r="F11" s="44">
        <v>174499234</v>
      </c>
      <c r="G11" s="45">
        <v>179913382</v>
      </c>
      <c r="H11" s="46">
        <v>176922776</v>
      </c>
      <c r="I11" s="25">
        <f t="shared" si="0"/>
        <v>20.071182087260663</v>
      </c>
      <c r="J11" s="26">
        <f t="shared" si="1"/>
        <v>6.7766608769962433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77824967</v>
      </c>
      <c r="D13" s="41">
        <v>77824967</v>
      </c>
      <c r="E13" s="41">
        <v>78747573</v>
      </c>
      <c r="F13" s="41">
        <v>85675822</v>
      </c>
      <c r="G13" s="42">
        <v>92015837</v>
      </c>
      <c r="H13" s="43">
        <v>98613476</v>
      </c>
      <c r="I13" s="22">
        <f t="shared" si="0"/>
        <v>8.7980476553861422</v>
      </c>
      <c r="J13" s="23">
        <f t="shared" si="1"/>
        <v>7.7869947164996622</v>
      </c>
    </row>
    <row r="14" spans="1:11" x14ac:dyDescent="0.2">
      <c r="A14" s="3" t="s">
        <v>17</v>
      </c>
      <c r="B14" s="21" t="s">
        <v>25</v>
      </c>
      <c r="C14" s="41">
        <v>2993331</v>
      </c>
      <c r="D14" s="41">
        <v>2993331</v>
      </c>
      <c r="E14" s="41">
        <v>0</v>
      </c>
      <c r="F14" s="41">
        <v>1800000</v>
      </c>
      <c r="G14" s="42">
        <v>1888200</v>
      </c>
      <c r="H14" s="43">
        <v>1976945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107189079</v>
      </c>
      <c r="D17" s="41">
        <v>109614837</v>
      </c>
      <c r="E17" s="41">
        <v>70861867</v>
      </c>
      <c r="F17" s="41">
        <v>114325493</v>
      </c>
      <c r="G17" s="42">
        <v>118498449</v>
      </c>
      <c r="H17" s="43">
        <v>124109385</v>
      </c>
      <c r="I17" s="29">
        <f t="shared" si="0"/>
        <v>61.335705422494733</v>
      </c>
      <c r="J17" s="30">
        <f t="shared" si="1"/>
        <v>20.539858599791462</v>
      </c>
    </row>
    <row r="18" spans="1:10" x14ac:dyDescent="0.2">
      <c r="A18" s="3" t="s">
        <v>17</v>
      </c>
      <c r="B18" s="24" t="s">
        <v>28</v>
      </c>
      <c r="C18" s="44">
        <v>188007377</v>
      </c>
      <c r="D18" s="44">
        <v>190433135</v>
      </c>
      <c r="E18" s="44">
        <v>149609440</v>
      </c>
      <c r="F18" s="44">
        <v>201801315</v>
      </c>
      <c r="G18" s="45">
        <v>212402486</v>
      </c>
      <c r="H18" s="46">
        <v>224699806</v>
      </c>
      <c r="I18" s="25">
        <f t="shared" si="0"/>
        <v>34.885415652916031</v>
      </c>
      <c r="J18" s="26">
        <f t="shared" si="1"/>
        <v>14.519972054765162</v>
      </c>
    </row>
    <row r="19" spans="1:10" ht="23.25" customHeight="1" x14ac:dyDescent="0.2">
      <c r="A19" s="31" t="s">
        <v>17</v>
      </c>
      <c r="B19" s="32" t="s">
        <v>29</v>
      </c>
      <c r="C19" s="50">
        <v>-20909460</v>
      </c>
      <c r="D19" s="50">
        <v>-21335218</v>
      </c>
      <c r="E19" s="50">
        <v>-4279619</v>
      </c>
      <c r="F19" s="51">
        <v>-27302081</v>
      </c>
      <c r="G19" s="52">
        <v>-32489104</v>
      </c>
      <c r="H19" s="53">
        <v>-47777030</v>
      </c>
      <c r="I19" s="33">
        <f t="shared" si="0"/>
        <v>537.95587878266736</v>
      </c>
      <c r="J19" s="34">
        <f t="shared" si="1"/>
        <v>123.49681953789995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8215000</v>
      </c>
      <c r="D23" s="41">
        <v>9719063</v>
      </c>
      <c r="E23" s="41">
        <v>8813794</v>
      </c>
      <c r="F23" s="41">
        <v>9477316</v>
      </c>
      <c r="G23" s="42">
        <v>9303782</v>
      </c>
      <c r="H23" s="43">
        <v>9176956</v>
      </c>
      <c r="I23" s="36">
        <f t="shared" si="0"/>
        <v>7.5282222389132292</v>
      </c>
      <c r="J23" s="23">
        <f t="shared" si="1"/>
        <v>1.3550170931637018</v>
      </c>
    </row>
    <row r="24" spans="1:10" x14ac:dyDescent="0.2">
      <c r="A24" s="9" t="s">
        <v>17</v>
      </c>
      <c r="B24" s="21" t="s">
        <v>33</v>
      </c>
      <c r="C24" s="41">
        <v>34038100</v>
      </c>
      <c r="D24" s="41">
        <v>33538099</v>
      </c>
      <c r="E24" s="41">
        <v>25442181</v>
      </c>
      <c r="F24" s="41">
        <v>24875525</v>
      </c>
      <c r="G24" s="42">
        <v>34286565</v>
      </c>
      <c r="H24" s="43">
        <v>29010458</v>
      </c>
      <c r="I24" s="36">
        <f t="shared" si="0"/>
        <v>-2.2272304406607324</v>
      </c>
      <c r="J24" s="23">
        <f t="shared" si="1"/>
        <v>4.4720417522006173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42253100</v>
      </c>
      <c r="D26" s="44">
        <v>43257162</v>
      </c>
      <c r="E26" s="44">
        <v>34255975</v>
      </c>
      <c r="F26" s="44">
        <v>34352841</v>
      </c>
      <c r="G26" s="45">
        <v>43590347</v>
      </c>
      <c r="H26" s="46">
        <v>38187414</v>
      </c>
      <c r="I26" s="25">
        <f t="shared" si="0"/>
        <v>0.28277110781402826</v>
      </c>
      <c r="J26" s="26">
        <f t="shared" si="1"/>
        <v>3.6878745526860435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347826</v>
      </c>
      <c r="G28" s="42">
        <v>364870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148144</v>
      </c>
      <c r="F29" s="41">
        <v>5542730</v>
      </c>
      <c r="G29" s="42">
        <v>11826087</v>
      </c>
      <c r="H29" s="43">
        <v>11304348</v>
      </c>
      <c r="I29" s="36">
        <f t="shared" si="0"/>
        <v>3641.4475105302949</v>
      </c>
      <c r="J29" s="23">
        <f t="shared" si="1"/>
        <v>324.15098897056856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12469420</v>
      </c>
      <c r="D31" s="41">
        <v>12532918</v>
      </c>
      <c r="E31" s="41">
        <v>15411085</v>
      </c>
      <c r="F31" s="41">
        <v>9301661</v>
      </c>
      <c r="G31" s="42">
        <v>16303725</v>
      </c>
      <c r="H31" s="43">
        <v>17706110</v>
      </c>
      <c r="I31" s="36">
        <f t="shared" si="0"/>
        <v>-39.643049142873451</v>
      </c>
      <c r="J31" s="23">
        <f t="shared" si="1"/>
        <v>4.7361600745033927</v>
      </c>
    </row>
    <row r="32" spans="1:10" x14ac:dyDescent="0.2">
      <c r="A32" s="9" t="s">
        <v>17</v>
      </c>
      <c r="B32" s="21" t="s">
        <v>34</v>
      </c>
      <c r="C32" s="41">
        <v>29783680</v>
      </c>
      <c r="D32" s="41">
        <v>30724244</v>
      </c>
      <c r="E32" s="41">
        <v>18696746</v>
      </c>
      <c r="F32" s="41">
        <v>19160624</v>
      </c>
      <c r="G32" s="42">
        <v>15095665</v>
      </c>
      <c r="H32" s="43">
        <v>9176956</v>
      </c>
      <c r="I32" s="36">
        <f t="shared" si="0"/>
        <v>2.4810627474962654</v>
      </c>
      <c r="J32" s="23">
        <f t="shared" si="1"/>
        <v>-21.118067724291624</v>
      </c>
    </row>
    <row r="33" spans="1:11" ht="13.5" thickBot="1" x14ac:dyDescent="0.25">
      <c r="A33" s="9" t="s">
        <v>17</v>
      </c>
      <c r="B33" s="37" t="s">
        <v>41</v>
      </c>
      <c r="C33" s="57">
        <v>42253100</v>
      </c>
      <c r="D33" s="57">
        <v>43257162</v>
      </c>
      <c r="E33" s="57">
        <v>34255975</v>
      </c>
      <c r="F33" s="57">
        <v>34352841</v>
      </c>
      <c r="G33" s="58">
        <v>43590347</v>
      </c>
      <c r="H33" s="59">
        <v>38187414</v>
      </c>
      <c r="I33" s="38">
        <f t="shared" si="0"/>
        <v>0.28277110781402826</v>
      </c>
      <c r="J33" s="39">
        <f t="shared" si="1"/>
        <v>3.6878745526860435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116761304</v>
      </c>
      <c r="D8" s="41">
        <v>106761304</v>
      </c>
      <c r="E8" s="41">
        <v>109612791</v>
      </c>
      <c r="F8" s="41">
        <v>113533460</v>
      </c>
      <c r="G8" s="42">
        <v>120698400</v>
      </c>
      <c r="H8" s="43">
        <v>126733321</v>
      </c>
      <c r="I8" s="22">
        <f>IF(($E8       =0),0,((($F8       /$E8       )-1)*100))</f>
        <v>3.5768352983549079</v>
      </c>
      <c r="J8" s="23">
        <f>IF(($E8       =0),0,(((($H8       /$E8       )^(1/3))-1)*100))</f>
        <v>4.9566256790125607</v>
      </c>
    </row>
    <row r="9" spans="1:11" x14ac:dyDescent="0.2">
      <c r="A9" s="3" t="s">
        <v>17</v>
      </c>
      <c r="B9" s="21" t="s">
        <v>20</v>
      </c>
      <c r="C9" s="41">
        <v>85008400</v>
      </c>
      <c r="D9" s="41">
        <v>94625777</v>
      </c>
      <c r="E9" s="41">
        <v>82483306</v>
      </c>
      <c r="F9" s="41">
        <v>128315724</v>
      </c>
      <c r="G9" s="42">
        <v>143752025</v>
      </c>
      <c r="H9" s="43">
        <v>161036606</v>
      </c>
      <c r="I9" s="22">
        <f>IF(($E9       =0),0,((($F9       /$E9       )-1)*100))</f>
        <v>55.565689862140097</v>
      </c>
      <c r="J9" s="23">
        <f>IF(($E9       =0),0,(((($H9       /$E9       )^(1/3))-1)*100))</f>
        <v>24.98354817891013</v>
      </c>
    </row>
    <row r="10" spans="1:11" x14ac:dyDescent="0.2">
      <c r="A10" s="3" t="s">
        <v>17</v>
      </c>
      <c r="B10" s="21" t="s">
        <v>21</v>
      </c>
      <c r="C10" s="41">
        <v>246795150</v>
      </c>
      <c r="D10" s="41">
        <v>278658363</v>
      </c>
      <c r="E10" s="41">
        <v>242023782</v>
      </c>
      <c r="F10" s="41">
        <v>277117831</v>
      </c>
      <c r="G10" s="42">
        <v>282053843</v>
      </c>
      <c r="H10" s="43">
        <v>268672356</v>
      </c>
      <c r="I10" s="22">
        <f t="shared" ref="I10:I33" si="0">IF(($E10      =0),0,((($F10      /$E10      )-1)*100))</f>
        <v>14.500248161562901</v>
      </c>
      <c r="J10" s="23">
        <f t="shared" ref="J10:J33" si="1">IF(($E10      =0),0,(((($H10      /$E10      )^(1/3))-1)*100))</f>
        <v>3.5432152872217904</v>
      </c>
    </row>
    <row r="11" spans="1:11" x14ac:dyDescent="0.2">
      <c r="A11" s="9" t="s">
        <v>17</v>
      </c>
      <c r="B11" s="24" t="s">
        <v>22</v>
      </c>
      <c r="C11" s="44">
        <v>448564854</v>
      </c>
      <c r="D11" s="44">
        <v>480045444</v>
      </c>
      <c r="E11" s="44">
        <v>434119879</v>
      </c>
      <c r="F11" s="44">
        <v>518967015</v>
      </c>
      <c r="G11" s="45">
        <v>546504268</v>
      </c>
      <c r="H11" s="46">
        <v>556442283</v>
      </c>
      <c r="I11" s="25">
        <f t="shared" si="0"/>
        <v>19.544632739566392</v>
      </c>
      <c r="J11" s="26">
        <f t="shared" si="1"/>
        <v>8.6267576900387777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192002284</v>
      </c>
      <c r="D13" s="41">
        <v>192016284</v>
      </c>
      <c r="E13" s="41">
        <v>197677710</v>
      </c>
      <c r="F13" s="41">
        <v>210365786</v>
      </c>
      <c r="G13" s="42">
        <v>221481407</v>
      </c>
      <c r="H13" s="43">
        <v>236429270</v>
      </c>
      <c r="I13" s="22">
        <f t="shared" si="0"/>
        <v>6.4185668682624764</v>
      </c>
      <c r="J13" s="23">
        <f t="shared" si="1"/>
        <v>6.1486593239275633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68759800</v>
      </c>
      <c r="E14" s="41">
        <v>0</v>
      </c>
      <c r="F14" s="41">
        <v>63611628</v>
      </c>
      <c r="G14" s="42">
        <v>53144608</v>
      </c>
      <c r="H14" s="43">
        <v>30404448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80000000</v>
      </c>
      <c r="D16" s="41">
        <v>83000000</v>
      </c>
      <c r="E16" s="41">
        <v>52955938</v>
      </c>
      <c r="F16" s="41">
        <v>98521000</v>
      </c>
      <c r="G16" s="42">
        <v>111033167</v>
      </c>
      <c r="H16" s="43">
        <v>127355042</v>
      </c>
      <c r="I16" s="22">
        <f t="shared" si="0"/>
        <v>86.043347962224743</v>
      </c>
      <c r="J16" s="23">
        <f t="shared" si="1"/>
        <v>33.97810356004787</v>
      </c>
    </row>
    <row r="17" spans="1:10" x14ac:dyDescent="0.2">
      <c r="A17" s="3" t="s">
        <v>17</v>
      </c>
      <c r="B17" s="21" t="s">
        <v>27</v>
      </c>
      <c r="C17" s="41">
        <v>111815215</v>
      </c>
      <c r="D17" s="41">
        <v>139680022</v>
      </c>
      <c r="E17" s="41">
        <v>90773388</v>
      </c>
      <c r="F17" s="41">
        <v>141847317</v>
      </c>
      <c r="G17" s="42">
        <v>132527458</v>
      </c>
      <c r="H17" s="43">
        <v>126635164</v>
      </c>
      <c r="I17" s="29">
        <f t="shared" si="0"/>
        <v>56.265310930115334</v>
      </c>
      <c r="J17" s="30">
        <f t="shared" si="1"/>
        <v>11.737407467602011</v>
      </c>
    </row>
    <row r="18" spans="1:10" x14ac:dyDescent="0.2">
      <c r="A18" s="3" t="s">
        <v>17</v>
      </c>
      <c r="B18" s="24" t="s">
        <v>28</v>
      </c>
      <c r="C18" s="44">
        <v>383817499</v>
      </c>
      <c r="D18" s="44">
        <v>483456106</v>
      </c>
      <c r="E18" s="44">
        <v>341407036</v>
      </c>
      <c r="F18" s="44">
        <v>514345731</v>
      </c>
      <c r="G18" s="45">
        <v>518186640</v>
      </c>
      <c r="H18" s="46">
        <v>520823924</v>
      </c>
      <c r="I18" s="25">
        <f t="shared" si="0"/>
        <v>50.654695646049895</v>
      </c>
      <c r="J18" s="26">
        <f t="shared" si="1"/>
        <v>15.11700606252473</v>
      </c>
    </row>
    <row r="19" spans="1:10" ht="23.25" customHeight="1" x14ac:dyDescent="0.2">
      <c r="A19" s="31" t="s">
        <v>17</v>
      </c>
      <c r="B19" s="32" t="s">
        <v>29</v>
      </c>
      <c r="C19" s="50">
        <v>64747355</v>
      </c>
      <c r="D19" s="50">
        <v>-3410662</v>
      </c>
      <c r="E19" s="50">
        <v>92712843</v>
      </c>
      <c r="F19" s="51">
        <v>4621284</v>
      </c>
      <c r="G19" s="52">
        <v>28317628</v>
      </c>
      <c r="H19" s="53">
        <v>35618359</v>
      </c>
      <c r="I19" s="33">
        <f t="shared" si="0"/>
        <v>-95.015486689368373</v>
      </c>
      <c r="J19" s="34">
        <f t="shared" si="1"/>
        <v>-27.303862573006811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0</v>
      </c>
      <c r="E23" s="41">
        <v>-77916</v>
      </c>
      <c r="F23" s="41">
        <v>0</v>
      </c>
      <c r="G23" s="42">
        <v>0</v>
      </c>
      <c r="H23" s="43">
        <v>0</v>
      </c>
      <c r="I23" s="36">
        <f t="shared" si="0"/>
        <v>-100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44105850</v>
      </c>
      <c r="D24" s="41">
        <v>46852381</v>
      </c>
      <c r="E24" s="41">
        <v>47477854</v>
      </c>
      <c r="F24" s="41">
        <v>43391307</v>
      </c>
      <c r="G24" s="42">
        <v>51718434</v>
      </c>
      <c r="H24" s="43">
        <v>53011826</v>
      </c>
      <c r="I24" s="36">
        <f t="shared" si="0"/>
        <v>-8.6072698231053124</v>
      </c>
      <c r="J24" s="23">
        <f t="shared" si="1"/>
        <v>3.7434200595222844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44105850</v>
      </c>
      <c r="D26" s="44">
        <v>46852381</v>
      </c>
      <c r="E26" s="44">
        <v>47399938</v>
      </c>
      <c r="F26" s="44">
        <v>43391307</v>
      </c>
      <c r="G26" s="45">
        <v>51718434</v>
      </c>
      <c r="H26" s="46">
        <v>53011826</v>
      </c>
      <c r="I26" s="25">
        <f t="shared" si="0"/>
        <v>-8.4570384881094149</v>
      </c>
      <c r="J26" s="26">
        <f t="shared" si="1"/>
        <v>3.8002334057363418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3828000</v>
      </c>
      <c r="D29" s="41">
        <v>5741044</v>
      </c>
      <c r="E29" s="41">
        <v>9132557</v>
      </c>
      <c r="F29" s="41">
        <v>5130435</v>
      </c>
      <c r="G29" s="42">
        <v>11739130</v>
      </c>
      <c r="H29" s="43">
        <v>11304348</v>
      </c>
      <c r="I29" s="36">
        <f t="shared" si="0"/>
        <v>-43.822578933807911</v>
      </c>
      <c r="J29" s="23">
        <f t="shared" si="1"/>
        <v>7.3703517083307135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20277850</v>
      </c>
      <c r="D31" s="41">
        <v>27633075</v>
      </c>
      <c r="E31" s="41">
        <v>31676873</v>
      </c>
      <c r="F31" s="41">
        <v>13043479</v>
      </c>
      <c r="G31" s="42">
        <v>0</v>
      </c>
      <c r="H31" s="43">
        <v>0</v>
      </c>
      <c r="I31" s="36">
        <f t="shared" si="0"/>
        <v>-58.823337770745241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20000000</v>
      </c>
      <c r="D32" s="41">
        <v>18966044</v>
      </c>
      <c r="E32" s="41">
        <v>9611331</v>
      </c>
      <c r="F32" s="41">
        <v>25217393</v>
      </c>
      <c r="G32" s="42">
        <v>39979304</v>
      </c>
      <c r="H32" s="43">
        <v>41707478</v>
      </c>
      <c r="I32" s="36">
        <f t="shared" si="0"/>
        <v>162.3714967261038</v>
      </c>
      <c r="J32" s="23">
        <f t="shared" si="1"/>
        <v>63.108576860493336</v>
      </c>
    </row>
    <row r="33" spans="1:11" ht="13.5" thickBot="1" x14ac:dyDescent="0.25">
      <c r="A33" s="9" t="s">
        <v>17</v>
      </c>
      <c r="B33" s="37" t="s">
        <v>41</v>
      </c>
      <c r="C33" s="57">
        <v>44105850</v>
      </c>
      <c r="D33" s="57">
        <v>52340163</v>
      </c>
      <c r="E33" s="57">
        <v>50420761</v>
      </c>
      <c r="F33" s="57">
        <v>43391307</v>
      </c>
      <c r="G33" s="58">
        <v>51718434</v>
      </c>
      <c r="H33" s="59">
        <v>53011826</v>
      </c>
      <c r="I33" s="38">
        <f t="shared" si="0"/>
        <v>-13.941586482599899</v>
      </c>
      <c r="J33" s="39">
        <f t="shared" si="1"/>
        <v>1.6844293855684089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660000001</v>
      </c>
      <c r="D9" s="41">
        <v>627607802</v>
      </c>
      <c r="E9" s="41">
        <v>490975391</v>
      </c>
      <c r="F9" s="41">
        <v>572125299</v>
      </c>
      <c r="G9" s="42">
        <v>654530352</v>
      </c>
      <c r="H9" s="43">
        <v>724742923</v>
      </c>
      <c r="I9" s="22">
        <f>IF(($E9       =0),0,((($F9       /$E9       )-1)*100))</f>
        <v>16.528304572397602</v>
      </c>
      <c r="J9" s="23">
        <f>IF(($E9       =0),0,(((($H9       /$E9       )^(1/3))-1)*100))</f>
        <v>13.86093684498022</v>
      </c>
    </row>
    <row r="10" spans="1:11" x14ac:dyDescent="0.2">
      <c r="A10" s="3" t="s">
        <v>17</v>
      </c>
      <c r="B10" s="21" t="s">
        <v>21</v>
      </c>
      <c r="C10" s="41">
        <v>1124986808</v>
      </c>
      <c r="D10" s="41">
        <v>1185141495</v>
      </c>
      <c r="E10" s="41">
        <v>1089643475</v>
      </c>
      <c r="F10" s="41">
        <v>1309254433</v>
      </c>
      <c r="G10" s="42">
        <v>1442088836</v>
      </c>
      <c r="H10" s="43">
        <v>1507924007</v>
      </c>
      <c r="I10" s="22">
        <f t="shared" ref="I10:I33" si="0">IF(($E10      =0),0,((($F10      /$E10      )-1)*100))</f>
        <v>20.154386552904381</v>
      </c>
      <c r="J10" s="23">
        <f t="shared" ref="J10:J33" si="1">IF(($E10      =0),0,(((($H10      /$E10      )^(1/3))-1)*100))</f>
        <v>11.437581371457718</v>
      </c>
    </row>
    <row r="11" spans="1:11" x14ac:dyDescent="0.2">
      <c r="A11" s="9" t="s">
        <v>17</v>
      </c>
      <c r="B11" s="24" t="s">
        <v>22</v>
      </c>
      <c r="C11" s="44">
        <v>1784986809</v>
      </c>
      <c r="D11" s="44">
        <v>1812749297</v>
      </c>
      <c r="E11" s="44">
        <v>1580618866</v>
      </c>
      <c r="F11" s="44">
        <v>1881379732</v>
      </c>
      <c r="G11" s="45">
        <v>2096619188</v>
      </c>
      <c r="H11" s="46">
        <v>2232666930</v>
      </c>
      <c r="I11" s="25">
        <f t="shared" si="0"/>
        <v>19.02804480381295</v>
      </c>
      <c r="J11" s="26">
        <f t="shared" si="1"/>
        <v>12.201567993122509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797819710</v>
      </c>
      <c r="D13" s="41">
        <v>777969822</v>
      </c>
      <c r="E13" s="41">
        <v>689765415</v>
      </c>
      <c r="F13" s="41">
        <v>778347992</v>
      </c>
      <c r="G13" s="42">
        <v>836899232</v>
      </c>
      <c r="H13" s="43">
        <v>892139334</v>
      </c>
      <c r="I13" s="22">
        <f t="shared" si="0"/>
        <v>12.842420781563835</v>
      </c>
      <c r="J13" s="23">
        <f t="shared" si="1"/>
        <v>8.9541451427940224</v>
      </c>
    </row>
    <row r="14" spans="1:11" x14ac:dyDescent="0.2">
      <c r="A14" s="3" t="s">
        <v>17</v>
      </c>
      <c r="B14" s="21" t="s">
        <v>25</v>
      </c>
      <c r="C14" s="41">
        <v>185309603</v>
      </c>
      <c r="D14" s="41">
        <v>289914165</v>
      </c>
      <c r="E14" s="41">
        <v>80494540</v>
      </c>
      <c r="F14" s="41">
        <v>383798836</v>
      </c>
      <c r="G14" s="42">
        <v>424370190</v>
      </c>
      <c r="H14" s="43">
        <v>470356419</v>
      </c>
      <c r="I14" s="22">
        <f t="shared" si="0"/>
        <v>376.80107992417868</v>
      </c>
      <c r="J14" s="23">
        <f t="shared" si="1"/>
        <v>80.116521390180665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644465542</v>
      </c>
      <c r="D17" s="41">
        <v>631337089</v>
      </c>
      <c r="E17" s="41">
        <v>319712175</v>
      </c>
      <c r="F17" s="41">
        <v>677308736</v>
      </c>
      <c r="G17" s="42">
        <v>773591334</v>
      </c>
      <c r="H17" s="43">
        <v>815390643</v>
      </c>
      <c r="I17" s="29">
        <f t="shared" si="0"/>
        <v>111.84952872063754</v>
      </c>
      <c r="J17" s="30">
        <f t="shared" si="1"/>
        <v>36.626680294073012</v>
      </c>
    </row>
    <row r="18" spans="1:10" x14ac:dyDescent="0.2">
      <c r="A18" s="3" t="s">
        <v>17</v>
      </c>
      <c r="B18" s="24" t="s">
        <v>28</v>
      </c>
      <c r="C18" s="44">
        <v>1627594855</v>
      </c>
      <c r="D18" s="44">
        <v>1699221076</v>
      </c>
      <c r="E18" s="44">
        <v>1089972130</v>
      </c>
      <c r="F18" s="44">
        <v>1839455564</v>
      </c>
      <c r="G18" s="45">
        <v>2034860756</v>
      </c>
      <c r="H18" s="46">
        <v>2177886396</v>
      </c>
      <c r="I18" s="25">
        <f t="shared" si="0"/>
        <v>68.761706228213384</v>
      </c>
      <c r="J18" s="26">
        <f t="shared" si="1"/>
        <v>25.952447057300688</v>
      </c>
    </row>
    <row r="19" spans="1:10" ht="23.25" customHeight="1" x14ac:dyDescent="0.2">
      <c r="A19" s="31" t="s">
        <v>17</v>
      </c>
      <c r="B19" s="32" t="s">
        <v>29</v>
      </c>
      <c r="C19" s="50">
        <v>157391954</v>
      </c>
      <c r="D19" s="50">
        <v>113528221</v>
      </c>
      <c r="E19" s="50">
        <v>490646736</v>
      </c>
      <c r="F19" s="51">
        <v>41924168</v>
      </c>
      <c r="G19" s="52">
        <v>61758432</v>
      </c>
      <c r="H19" s="53">
        <v>54780534</v>
      </c>
      <c r="I19" s="33">
        <f t="shared" si="0"/>
        <v>-91.455325201633457</v>
      </c>
      <c r="J19" s="34">
        <f t="shared" si="1"/>
        <v>-51.847469412306957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0</v>
      </c>
      <c r="E23" s="41">
        <v>0</v>
      </c>
      <c r="F23" s="41">
        <v>0</v>
      </c>
      <c r="G23" s="42">
        <v>0</v>
      </c>
      <c r="H23" s="43">
        <v>0</v>
      </c>
      <c r="I23" s="36">
        <f t="shared" si="0"/>
        <v>0</v>
      </c>
      <c r="J23" s="23">
        <f t="shared" si="1"/>
        <v>0</v>
      </c>
    </row>
    <row r="24" spans="1:10" x14ac:dyDescent="0.2">
      <c r="A24" s="9" t="s">
        <v>17</v>
      </c>
      <c r="B24" s="21" t="s">
        <v>33</v>
      </c>
      <c r="C24" s="41">
        <v>669278824</v>
      </c>
      <c r="D24" s="41">
        <v>667142843</v>
      </c>
      <c r="E24" s="41">
        <v>135071601</v>
      </c>
      <c r="F24" s="41">
        <v>571188514</v>
      </c>
      <c r="G24" s="42">
        <v>663755575</v>
      </c>
      <c r="H24" s="43">
        <v>689851763</v>
      </c>
      <c r="I24" s="36">
        <f t="shared" si="0"/>
        <v>322.87831770055055</v>
      </c>
      <c r="J24" s="23">
        <f t="shared" si="1"/>
        <v>72.212198198736942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669278824</v>
      </c>
      <c r="D26" s="44">
        <v>667142843</v>
      </c>
      <c r="E26" s="44">
        <v>135071601</v>
      </c>
      <c r="F26" s="44">
        <v>571188514</v>
      </c>
      <c r="G26" s="45">
        <v>663755575</v>
      </c>
      <c r="H26" s="46">
        <v>689851763</v>
      </c>
      <c r="I26" s="25">
        <f t="shared" si="0"/>
        <v>322.87831770055055</v>
      </c>
      <c r="J26" s="26">
        <f t="shared" si="1"/>
        <v>72.212198198736942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599077514</v>
      </c>
      <c r="D28" s="41">
        <v>629065528</v>
      </c>
      <c r="E28" s="41">
        <v>128535574</v>
      </c>
      <c r="F28" s="41">
        <v>486749806</v>
      </c>
      <c r="G28" s="42">
        <v>587837946</v>
      </c>
      <c r="H28" s="43">
        <v>598816488</v>
      </c>
      <c r="I28" s="36">
        <f t="shared" si="0"/>
        <v>278.68878696570027</v>
      </c>
      <c r="J28" s="23">
        <f t="shared" si="1"/>
        <v>67.015509534847212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93151310</v>
      </c>
      <c r="D32" s="41">
        <v>70870599</v>
      </c>
      <c r="E32" s="41">
        <v>49844762</v>
      </c>
      <c r="F32" s="41">
        <v>125770458</v>
      </c>
      <c r="G32" s="42">
        <v>120757035</v>
      </c>
      <c r="H32" s="43">
        <v>126937321</v>
      </c>
      <c r="I32" s="36">
        <f t="shared" si="0"/>
        <v>152.32432246341153</v>
      </c>
      <c r="J32" s="23">
        <f t="shared" si="1"/>
        <v>36.559924256614565</v>
      </c>
    </row>
    <row r="33" spans="1:11" ht="13.5" thickBot="1" x14ac:dyDescent="0.25">
      <c r="A33" s="9" t="s">
        <v>17</v>
      </c>
      <c r="B33" s="37" t="s">
        <v>41</v>
      </c>
      <c r="C33" s="57">
        <v>692228824</v>
      </c>
      <c r="D33" s="57">
        <v>699936127</v>
      </c>
      <c r="E33" s="57">
        <v>178380336</v>
      </c>
      <c r="F33" s="57">
        <v>612520264</v>
      </c>
      <c r="G33" s="58">
        <v>708594981</v>
      </c>
      <c r="H33" s="59">
        <v>725753809</v>
      </c>
      <c r="I33" s="38">
        <f t="shared" si="0"/>
        <v>243.37880381613363</v>
      </c>
      <c r="J33" s="39">
        <f t="shared" si="1"/>
        <v>59.642106134934437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47584506</v>
      </c>
      <c r="D8" s="41">
        <v>50006650</v>
      </c>
      <c r="E8" s="41">
        <v>49977784</v>
      </c>
      <c r="F8" s="41">
        <v>52657002</v>
      </c>
      <c r="G8" s="42">
        <v>55237195</v>
      </c>
      <c r="H8" s="43">
        <v>57833342</v>
      </c>
      <c r="I8" s="22">
        <f>IF(($E8       =0),0,((($F8       /$E8       )-1)*100))</f>
        <v>5.3608179186175997</v>
      </c>
      <c r="J8" s="23">
        <f>IF(($E8       =0),0,(((($H8       /$E8       )^(1/3))-1)*100))</f>
        <v>4.9865742066330432</v>
      </c>
    </row>
    <row r="9" spans="1:11" x14ac:dyDescent="0.2">
      <c r="A9" s="3" t="s">
        <v>17</v>
      </c>
      <c r="B9" s="21" t="s">
        <v>20</v>
      </c>
      <c r="C9" s="41">
        <v>227071963</v>
      </c>
      <c r="D9" s="41">
        <v>227071963</v>
      </c>
      <c r="E9" s="41">
        <v>138424917</v>
      </c>
      <c r="F9" s="41">
        <v>239526777</v>
      </c>
      <c r="G9" s="42">
        <v>251263589</v>
      </c>
      <c r="H9" s="43">
        <v>263072978</v>
      </c>
      <c r="I9" s="22">
        <f>IF(($E9       =0),0,((($F9       /$E9       )-1)*100))</f>
        <v>73.037327521027166</v>
      </c>
      <c r="J9" s="23">
        <f>IF(($E9       =0),0,(((($H9       /$E9       )^(1/3))-1)*100))</f>
        <v>23.866535228497444</v>
      </c>
    </row>
    <row r="10" spans="1:11" x14ac:dyDescent="0.2">
      <c r="A10" s="3" t="s">
        <v>17</v>
      </c>
      <c r="B10" s="21" t="s">
        <v>21</v>
      </c>
      <c r="C10" s="41">
        <v>87407797</v>
      </c>
      <c r="D10" s="41">
        <v>116912379</v>
      </c>
      <c r="E10" s="41">
        <v>89349739</v>
      </c>
      <c r="F10" s="41">
        <v>128692874</v>
      </c>
      <c r="G10" s="42">
        <v>133382363</v>
      </c>
      <c r="H10" s="43">
        <v>137621157</v>
      </c>
      <c r="I10" s="22">
        <f t="shared" ref="I10:I33" si="0">IF(($E10      =0),0,((($F10      /$E10      )-1)*100))</f>
        <v>44.032736346325542</v>
      </c>
      <c r="J10" s="23">
        <f t="shared" ref="J10:J33" si="1">IF(($E10      =0),0,(((($H10      /$E10      )^(1/3))-1)*100))</f>
        <v>15.486345570260385</v>
      </c>
    </row>
    <row r="11" spans="1:11" x14ac:dyDescent="0.2">
      <c r="A11" s="9" t="s">
        <v>17</v>
      </c>
      <c r="B11" s="24" t="s">
        <v>22</v>
      </c>
      <c r="C11" s="44">
        <v>362064266</v>
      </c>
      <c r="D11" s="44">
        <v>393990992</v>
      </c>
      <c r="E11" s="44">
        <v>277752440</v>
      </c>
      <c r="F11" s="44">
        <v>420876653</v>
      </c>
      <c r="G11" s="45">
        <v>439883147</v>
      </c>
      <c r="H11" s="46">
        <v>458527477</v>
      </c>
      <c r="I11" s="25">
        <f t="shared" si="0"/>
        <v>51.529416987299911</v>
      </c>
      <c r="J11" s="26">
        <f t="shared" si="1"/>
        <v>18.186850887497521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103311840</v>
      </c>
      <c r="D13" s="41">
        <v>103311840</v>
      </c>
      <c r="E13" s="41">
        <v>111897588</v>
      </c>
      <c r="F13" s="41">
        <v>111031964</v>
      </c>
      <c r="G13" s="42">
        <v>116472611</v>
      </c>
      <c r="H13" s="43">
        <v>121946850</v>
      </c>
      <c r="I13" s="22">
        <f t="shared" si="0"/>
        <v>-0.77358593287998323</v>
      </c>
      <c r="J13" s="23">
        <f t="shared" si="1"/>
        <v>2.9081933404027094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50763024</v>
      </c>
      <c r="G14" s="42">
        <v>53250412</v>
      </c>
      <c r="H14" s="43">
        <v>55753182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36680000</v>
      </c>
      <c r="D16" s="41">
        <v>36680000</v>
      </c>
      <c r="E16" s="41">
        <v>95459057</v>
      </c>
      <c r="F16" s="41">
        <v>47046647</v>
      </c>
      <c r="G16" s="42">
        <v>49351933</v>
      </c>
      <c r="H16" s="43">
        <v>51671474</v>
      </c>
      <c r="I16" s="22">
        <f t="shared" si="0"/>
        <v>-50.715365855751116</v>
      </c>
      <c r="J16" s="23">
        <f t="shared" si="1"/>
        <v>-18.502446776320113</v>
      </c>
    </row>
    <row r="17" spans="1:10" x14ac:dyDescent="0.2">
      <c r="A17" s="3" t="s">
        <v>17</v>
      </c>
      <c r="B17" s="21" t="s">
        <v>27</v>
      </c>
      <c r="C17" s="41">
        <v>177868604</v>
      </c>
      <c r="D17" s="41">
        <v>191889384</v>
      </c>
      <c r="E17" s="41">
        <v>136038042</v>
      </c>
      <c r="F17" s="41">
        <v>164479801</v>
      </c>
      <c r="G17" s="42">
        <v>172539307</v>
      </c>
      <c r="H17" s="43">
        <v>180648716</v>
      </c>
      <c r="I17" s="29">
        <f t="shared" si="0"/>
        <v>20.90720991118058</v>
      </c>
      <c r="J17" s="30">
        <f t="shared" si="1"/>
        <v>9.9153048760507456</v>
      </c>
    </row>
    <row r="18" spans="1:10" x14ac:dyDescent="0.2">
      <c r="A18" s="3" t="s">
        <v>17</v>
      </c>
      <c r="B18" s="24" t="s">
        <v>28</v>
      </c>
      <c r="C18" s="44">
        <v>317860444</v>
      </c>
      <c r="D18" s="44">
        <v>331881224</v>
      </c>
      <c r="E18" s="44">
        <v>343394687</v>
      </c>
      <c r="F18" s="44">
        <v>373321436</v>
      </c>
      <c r="G18" s="45">
        <v>391614263</v>
      </c>
      <c r="H18" s="46">
        <v>410020222</v>
      </c>
      <c r="I18" s="25">
        <f t="shared" si="0"/>
        <v>8.7149714695498481</v>
      </c>
      <c r="J18" s="26">
        <f t="shared" si="1"/>
        <v>6.0890519271811883</v>
      </c>
    </row>
    <row r="19" spans="1:10" ht="23.25" customHeight="1" x14ac:dyDescent="0.2">
      <c r="A19" s="31" t="s">
        <v>17</v>
      </c>
      <c r="B19" s="32" t="s">
        <v>29</v>
      </c>
      <c r="C19" s="50">
        <v>44203822</v>
      </c>
      <c r="D19" s="50">
        <v>62109768</v>
      </c>
      <c r="E19" s="50">
        <v>-65642247</v>
      </c>
      <c r="F19" s="51">
        <v>47555217</v>
      </c>
      <c r="G19" s="52">
        <v>48268884</v>
      </c>
      <c r="H19" s="53">
        <v>48507255</v>
      </c>
      <c r="I19" s="33">
        <f t="shared" si="0"/>
        <v>-172.44605292076608</v>
      </c>
      <c r="J19" s="34">
        <f t="shared" si="1"/>
        <v>-190.40818555852488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0</v>
      </c>
      <c r="E23" s="41">
        <v>0</v>
      </c>
      <c r="F23" s="41">
        <v>0</v>
      </c>
      <c r="G23" s="42">
        <v>0</v>
      </c>
      <c r="H23" s="43">
        <v>0</v>
      </c>
      <c r="I23" s="36">
        <f t="shared" si="0"/>
        <v>0</v>
      </c>
      <c r="J23" s="23">
        <f t="shared" si="1"/>
        <v>0</v>
      </c>
    </row>
    <row r="24" spans="1:10" x14ac:dyDescent="0.2">
      <c r="A24" s="9" t="s">
        <v>17</v>
      </c>
      <c r="B24" s="21" t="s">
        <v>33</v>
      </c>
      <c r="C24" s="41">
        <v>21422350</v>
      </c>
      <c r="D24" s="41">
        <v>21422350</v>
      </c>
      <c r="E24" s="41">
        <v>65020889</v>
      </c>
      <c r="F24" s="41">
        <v>30103750</v>
      </c>
      <c r="G24" s="42">
        <v>24122200</v>
      </c>
      <c r="H24" s="43">
        <v>18767250</v>
      </c>
      <c r="I24" s="36">
        <f t="shared" si="0"/>
        <v>-53.701417401413877</v>
      </c>
      <c r="J24" s="23">
        <f t="shared" si="1"/>
        <v>-33.913019109612307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21422350</v>
      </c>
      <c r="D26" s="44">
        <v>21422350</v>
      </c>
      <c r="E26" s="44">
        <v>65020889</v>
      </c>
      <c r="F26" s="44">
        <v>30103750</v>
      </c>
      <c r="G26" s="45">
        <v>24122200</v>
      </c>
      <c r="H26" s="46">
        <v>18767250</v>
      </c>
      <c r="I26" s="25">
        <f t="shared" si="0"/>
        <v>-53.701417401413877</v>
      </c>
      <c r="J26" s="26">
        <f t="shared" si="1"/>
        <v>-33.913019109612307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4500000</v>
      </c>
      <c r="D29" s="41">
        <v>4500000</v>
      </c>
      <c r="E29" s="41">
        <v>14433508</v>
      </c>
      <c r="F29" s="41">
        <v>5000000</v>
      </c>
      <c r="G29" s="42">
        <v>6000000</v>
      </c>
      <c r="H29" s="43">
        <v>0</v>
      </c>
      <c r="I29" s="36">
        <f t="shared" si="0"/>
        <v>-65.35838688695776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14755991</v>
      </c>
      <c r="D31" s="41">
        <v>14755991</v>
      </c>
      <c r="E31" s="41">
        <v>50157730</v>
      </c>
      <c r="F31" s="41">
        <v>25103750</v>
      </c>
      <c r="G31" s="42">
        <v>18122200</v>
      </c>
      <c r="H31" s="43">
        <v>18767250</v>
      </c>
      <c r="I31" s="36">
        <f t="shared" si="0"/>
        <v>-49.950386510713308</v>
      </c>
      <c r="J31" s="23">
        <f t="shared" si="1"/>
        <v>-27.941106560163696</v>
      </c>
    </row>
    <row r="32" spans="1:10" x14ac:dyDescent="0.2">
      <c r="A32" s="9" t="s">
        <v>17</v>
      </c>
      <c r="B32" s="21" t="s">
        <v>34</v>
      </c>
      <c r="C32" s="41">
        <v>2166359</v>
      </c>
      <c r="D32" s="41">
        <v>2166359</v>
      </c>
      <c r="E32" s="41">
        <v>748259</v>
      </c>
      <c r="F32" s="41">
        <v>0</v>
      </c>
      <c r="G32" s="42">
        <v>0</v>
      </c>
      <c r="H32" s="43">
        <v>0</v>
      </c>
      <c r="I32" s="36">
        <f t="shared" si="0"/>
        <v>-100</v>
      </c>
      <c r="J32" s="23">
        <f t="shared" si="1"/>
        <v>-100</v>
      </c>
    </row>
    <row r="33" spans="1:11" ht="13.5" thickBot="1" x14ac:dyDescent="0.25">
      <c r="A33" s="9" t="s">
        <v>17</v>
      </c>
      <c r="B33" s="37" t="s">
        <v>41</v>
      </c>
      <c r="C33" s="57">
        <v>21422350</v>
      </c>
      <c r="D33" s="57">
        <v>21422350</v>
      </c>
      <c r="E33" s="57">
        <v>65339497</v>
      </c>
      <c r="F33" s="57">
        <v>30103750</v>
      </c>
      <c r="G33" s="58">
        <v>24122200</v>
      </c>
      <c r="H33" s="59">
        <v>18767250</v>
      </c>
      <c r="I33" s="38">
        <f t="shared" si="0"/>
        <v>-53.92717822728266</v>
      </c>
      <c r="J33" s="39">
        <f t="shared" si="1"/>
        <v>-34.020611805740842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11128214</v>
      </c>
      <c r="D8" s="41">
        <v>13262658</v>
      </c>
      <c r="E8" s="41">
        <v>10651200</v>
      </c>
      <c r="F8" s="41">
        <v>13262658</v>
      </c>
      <c r="G8" s="42">
        <v>19451634</v>
      </c>
      <c r="H8" s="43">
        <v>28547577</v>
      </c>
      <c r="I8" s="22">
        <f>IF(($E8       =0),0,((($F8       /$E8       )-1)*100))</f>
        <v>24.517969806219007</v>
      </c>
      <c r="J8" s="23">
        <f>IF(($E8       =0),0,(((($H8       /$E8       )^(1/3))-1)*100))</f>
        <v>38.906820651388955</v>
      </c>
    </row>
    <row r="9" spans="1:11" x14ac:dyDescent="0.2">
      <c r="A9" s="3" t="s">
        <v>17</v>
      </c>
      <c r="B9" s="21" t="s">
        <v>20</v>
      </c>
      <c r="C9" s="41">
        <v>2088000</v>
      </c>
      <c r="D9" s="41">
        <v>2088000</v>
      </c>
      <c r="E9" s="41">
        <v>1746034</v>
      </c>
      <c r="F9" s="41">
        <v>2514056</v>
      </c>
      <c r="G9" s="42">
        <v>2633003</v>
      </c>
      <c r="H9" s="43">
        <v>2750669</v>
      </c>
      <c r="I9" s="22">
        <f>IF(($E9       =0),0,((($F9       /$E9       )-1)*100))</f>
        <v>43.986657762678163</v>
      </c>
      <c r="J9" s="23">
        <f>IF(($E9       =0),0,(((($H9       /$E9       )^(1/3))-1)*100))</f>
        <v>16.357722531042572</v>
      </c>
    </row>
    <row r="10" spans="1:11" x14ac:dyDescent="0.2">
      <c r="A10" s="3" t="s">
        <v>17</v>
      </c>
      <c r="B10" s="21" t="s">
        <v>21</v>
      </c>
      <c r="C10" s="41">
        <v>229046572</v>
      </c>
      <c r="D10" s="41">
        <v>225264528</v>
      </c>
      <c r="E10" s="41">
        <v>205072928</v>
      </c>
      <c r="F10" s="41">
        <v>236863467</v>
      </c>
      <c r="G10" s="42">
        <v>249432022</v>
      </c>
      <c r="H10" s="43">
        <v>241557418</v>
      </c>
      <c r="I10" s="22">
        <f t="shared" ref="I10:I33" si="0">IF(($E10      =0),0,((($F10      /$E10      )-1)*100))</f>
        <v>15.502065197021043</v>
      </c>
      <c r="J10" s="23">
        <f t="shared" ref="J10:J33" si="1">IF(($E10      =0),0,(((($H10      /$E10      )^(1/3))-1)*100))</f>
        <v>5.6097502326025062</v>
      </c>
    </row>
    <row r="11" spans="1:11" x14ac:dyDescent="0.2">
      <c r="A11" s="9" t="s">
        <v>17</v>
      </c>
      <c r="B11" s="24" t="s">
        <v>22</v>
      </c>
      <c r="C11" s="44">
        <v>242262786</v>
      </c>
      <c r="D11" s="44">
        <v>240615186</v>
      </c>
      <c r="E11" s="44">
        <v>217470162</v>
      </c>
      <c r="F11" s="44">
        <v>252640181</v>
      </c>
      <c r="G11" s="45">
        <v>271516659</v>
      </c>
      <c r="H11" s="46">
        <v>272855664</v>
      </c>
      <c r="I11" s="25">
        <f t="shared" si="0"/>
        <v>16.172342300457743</v>
      </c>
      <c r="J11" s="26">
        <f t="shared" si="1"/>
        <v>7.8560303001865561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141373790</v>
      </c>
      <c r="D13" s="41">
        <v>135055943</v>
      </c>
      <c r="E13" s="41">
        <v>135396448</v>
      </c>
      <c r="F13" s="41">
        <v>140415970</v>
      </c>
      <c r="G13" s="42">
        <v>147646079</v>
      </c>
      <c r="H13" s="43">
        <v>154409872</v>
      </c>
      <c r="I13" s="22">
        <f t="shared" si="0"/>
        <v>3.7072774612226134</v>
      </c>
      <c r="J13" s="23">
        <f t="shared" si="1"/>
        <v>4.4774579628360955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5051297</v>
      </c>
      <c r="G14" s="42">
        <v>5116908</v>
      </c>
      <c r="H14" s="43">
        <v>5189084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92201498</v>
      </c>
      <c r="D17" s="41">
        <v>127680925</v>
      </c>
      <c r="E17" s="41">
        <v>95305878</v>
      </c>
      <c r="F17" s="41">
        <v>127350189</v>
      </c>
      <c r="G17" s="42">
        <v>132315983</v>
      </c>
      <c r="H17" s="43">
        <v>145468330</v>
      </c>
      <c r="I17" s="29">
        <f t="shared" si="0"/>
        <v>33.622596709092804</v>
      </c>
      <c r="J17" s="30">
        <f t="shared" si="1"/>
        <v>15.137356885851293</v>
      </c>
    </row>
    <row r="18" spans="1:10" x14ac:dyDescent="0.2">
      <c r="A18" s="3" t="s">
        <v>17</v>
      </c>
      <c r="B18" s="24" t="s">
        <v>28</v>
      </c>
      <c r="C18" s="44">
        <v>233575288</v>
      </c>
      <c r="D18" s="44">
        <v>262736868</v>
      </c>
      <c r="E18" s="44">
        <v>230702326</v>
      </c>
      <c r="F18" s="44">
        <v>272817456</v>
      </c>
      <c r="G18" s="45">
        <v>285078970</v>
      </c>
      <c r="H18" s="46">
        <v>305067286</v>
      </c>
      <c r="I18" s="25">
        <f t="shared" si="0"/>
        <v>18.255182221266388</v>
      </c>
      <c r="J18" s="26">
        <f t="shared" si="1"/>
        <v>9.760957867162535</v>
      </c>
    </row>
    <row r="19" spans="1:10" ht="23.25" customHeight="1" x14ac:dyDescent="0.2">
      <c r="A19" s="31" t="s">
        <v>17</v>
      </c>
      <c r="B19" s="32" t="s">
        <v>29</v>
      </c>
      <c r="C19" s="50">
        <v>8687498</v>
      </c>
      <c r="D19" s="50">
        <v>-22121682</v>
      </c>
      <c r="E19" s="50">
        <v>-13232164</v>
      </c>
      <c r="F19" s="51">
        <v>-20177275</v>
      </c>
      <c r="G19" s="52">
        <v>-13562311</v>
      </c>
      <c r="H19" s="53">
        <v>-32211622</v>
      </c>
      <c r="I19" s="33">
        <f t="shared" si="0"/>
        <v>52.486584960706352</v>
      </c>
      <c r="J19" s="34">
        <f t="shared" si="1"/>
        <v>34.522183010732974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11012640</v>
      </c>
      <c r="D23" s="41">
        <v>7762640</v>
      </c>
      <c r="E23" s="41">
        <v>5685865</v>
      </c>
      <c r="F23" s="41">
        <v>3295655</v>
      </c>
      <c r="G23" s="42">
        <v>2545690</v>
      </c>
      <c r="H23" s="43">
        <v>2670794</v>
      </c>
      <c r="I23" s="36">
        <f t="shared" si="0"/>
        <v>-42.037755029357896</v>
      </c>
      <c r="J23" s="23">
        <f t="shared" si="1"/>
        <v>-22.265355641504858</v>
      </c>
    </row>
    <row r="24" spans="1:10" x14ac:dyDescent="0.2">
      <c r="A24" s="9" t="s">
        <v>17</v>
      </c>
      <c r="B24" s="21" t="s">
        <v>33</v>
      </c>
      <c r="C24" s="41">
        <v>56409352</v>
      </c>
      <c r="D24" s="41">
        <v>57605285</v>
      </c>
      <c r="E24" s="41">
        <v>34089639</v>
      </c>
      <c r="F24" s="41">
        <v>68735969</v>
      </c>
      <c r="G24" s="42">
        <v>45643964</v>
      </c>
      <c r="H24" s="43">
        <v>46179541</v>
      </c>
      <c r="I24" s="36">
        <f t="shared" si="0"/>
        <v>101.63302110650103</v>
      </c>
      <c r="J24" s="23">
        <f t="shared" si="1"/>
        <v>10.647703169740485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67421992</v>
      </c>
      <c r="D26" s="44">
        <v>65367925</v>
      </c>
      <c r="E26" s="44">
        <v>39775504</v>
      </c>
      <c r="F26" s="44">
        <v>72031624</v>
      </c>
      <c r="G26" s="45">
        <v>48189654</v>
      </c>
      <c r="H26" s="46">
        <v>48850335</v>
      </c>
      <c r="I26" s="25">
        <f t="shared" si="0"/>
        <v>81.095440047723841</v>
      </c>
      <c r="J26" s="26">
        <f t="shared" si="1"/>
        <v>7.0904191332119115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9980000</v>
      </c>
      <c r="D29" s="41">
        <v>9980000</v>
      </c>
      <c r="E29" s="41">
        <v>5557779</v>
      </c>
      <c r="F29" s="41">
        <v>26626187</v>
      </c>
      <c r="G29" s="42">
        <v>0</v>
      </c>
      <c r="H29" s="43">
        <v>0</v>
      </c>
      <c r="I29" s="36">
        <f t="shared" si="0"/>
        <v>379.07962875098127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48429352</v>
      </c>
      <c r="D31" s="41">
        <v>48625285</v>
      </c>
      <c r="E31" s="41">
        <v>28555851</v>
      </c>
      <c r="F31" s="41">
        <v>42109782</v>
      </c>
      <c r="G31" s="42">
        <v>45643964</v>
      </c>
      <c r="H31" s="43">
        <v>46179541</v>
      </c>
      <c r="I31" s="36">
        <f t="shared" si="0"/>
        <v>47.464636932024895</v>
      </c>
      <c r="J31" s="23">
        <f t="shared" si="1"/>
        <v>17.377494483107945</v>
      </c>
    </row>
    <row r="32" spans="1:10" x14ac:dyDescent="0.2">
      <c r="A32" s="9" t="s">
        <v>17</v>
      </c>
      <c r="B32" s="21" t="s">
        <v>34</v>
      </c>
      <c r="C32" s="41">
        <v>9012640</v>
      </c>
      <c r="D32" s="41">
        <v>6762640</v>
      </c>
      <c r="E32" s="41">
        <v>5661874</v>
      </c>
      <c r="F32" s="41">
        <v>3295655</v>
      </c>
      <c r="G32" s="42">
        <v>2545690</v>
      </c>
      <c r="H32" s="43">
        <v>2670794</v>
      </c>
      <c r="I32" s="36">
        <f t="shared" si="0"/>
        <v>-41.792152209674747</v>
      </c>
      <c r="J32" s="23">
        <f t="shared" si="1"/>
        <v>-22.155715620630577</v>
      </c>
    </row>
    <row r="33" spans="1:11" ht="13.5" thickBot="1" x14ac:dyDescent="0.25">
      <c r="A33" s="9" t="s">
        <v>17</v>
      </c>
      <c r="B33" s="37" t="s">
        <v>41</v>
      </c>
      <c r="C33" s="57">
        <v>67421992</v>
      </c>
      <c r="D33" s="57">
        <v>65367925</v>
      </c>
      <c r="E33" s="57">
        <v>39775504</v>
      </c>
      <c r="F33" s="57">
        <v>72031624</v>
      </c>
      <c r="G33" s="58">
        <v>48189654</v>
      </c>
      <c r="H33" s="59">
        <v>48850335</v>
      </c>
      <c r="I33" s="38">
        <f t="shared" si="0"/>
        <v>81.095440047723841</v>
      </c>
      <c r="J33" s="39">
        <f t="shared" si="1"/>
        <v>7.0904191332119115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15119740</v>
      </c>
      <c r="D8" s="41">
        <v>15119740</v>
      </c>
      <c r="E8" s="41">
        <v>6161274</v>
      </c>
      <c r="F8" s="41">
        <v>15573333</v>
      </c>
      <c r="G8" s="42">
        <v>16040532</v>
      </c>
      <c r="H8" s="43">
        <v>16521748</v>
      </c>
      <c r="I8" s="22">
        <f>IF(($E8       =0),0,((($F8       /$E8       )-1)*100))</f>
        <v>152.76157171390201</v>
      </c>
      <c r="J8" s="23">
        <f>IF(($E8       =0),0,(((($H8       /$E8       )^(1/3))-1)*100))</f>
        <v>38.92971888802068</v>
      </c>
    </row>
    <row r="9" spans="1:11" x14ac:dyDescent="0.2">
      <c r="A9" s="3" t="s">
        <v>17</v>
      </c>
      <c r="B9" s="21" t="s">
        <v>20</v>
      </c>
      <c r="C9" s="41">
        <v>22774647</v>
      </c>
      <c r="D9" s="41">
        <v>22774647</v>
      </c>
      <c r="E9" s="41">
        <v>24542082</v>
      </c>
      <c r="F9" s="41">
        <v>25531761</v>
      </c>
      <c r="G9" s="42">
        <v>25810254</v>
      </c>
      <c r="H9" s="43">
        <v>26098630</v>
      </c>
      <c r="I9" s="22">
        <f>IF(($E9       =0),0,((($F9       /$E9       )-1)*100))</f>
        <v>4.0325796319969909</v>
      </c>
      <c r="J9" s="23">
        <f>IF(($E9       =0),0,(((($H9       /$E9       )^(1/3))-1)*100))</f>
        <v>2.0709372276399796</v>
      </c>
    </row>
    <row r="10" spans="1:11" x14ac:dyDescent="0.2">
      <c r="A10" s="3" t="s">
        <v>17</v>
      </c>
      <c r="B10" s="21" t="s">
        <v>21</v>
      </c>
      <c r="C10" s="41">
        <v>168526282</v>
      </c>
      <c r="D10" s="41">
        <v>179890873</v>
      </c>
      <c r="E10" s="41">
        <v>172558523</v>
      </c>
      <c r="F10" s="41">
        <v>177406930</v>
      </c>
      <c r="G10" s="42">
        <v>184151221</v>
      </c>
      <c r="H10" s="43">
        <v>177329797</v>
      </c>
      <c r="I10" s="22">
        <f t="shared" ref="I10:I33" si="0">IF(($E10      =0),0,((($F10      /$E10      )-1)*100))</f>
        <v>2.8097174892949273</v>
      </c>
      <c r="J10" s="23">
        <f t="shared" ref="J10:J33" si="1">IF(($E10      =0),0,(((($H10      /$E10      )^(1/3))-1)*100))</f>
        <v>0.91330595245930901</v>
      </c>
    </row>
    <row r="11" spans="1:11" x14ac:dyDescent="0.2">
      <c r="A11" s="9" t="s">
        <v>17</v>
      </c>
      <c r="B11" s="24" t="s">
        <v>22</v>
      </c>
      <c r="C11" s="44">
        <v>206420669</v>
      </c>
      <c r="D11" s="44">
        <v>217785260</v>
      </c>
      <c r="E11" s="44">
        <v>203261879</v>
      </c>
      <c r="F11" s="44">
        <v>218512024</v>
      </c>
      <c r="G11" s="45">
        <v>226002007</v>
      </c>
      <c r="H11" s="46">
        <v>219950175</v>
      </c>
      <c r="I11" s="25">
        <f t="shared" si="0"/>
        <v>7.5027078737179176</v>
      </c>
      <c r="J11" s="26">
        <f t="shared" si="1"/>
        <v>2.6650899409842443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99425911</v>
      </c>
      <c r="D13" s="41">
        <v>90092140</v>
      </c>
      <c r="E13" s="41">
        <v>93788203</v>
      </c>
      <c r="F13" s="41">
        <v>98050888</v>
      </c>
      <c r="G13" s="42">
        <v>102583388</v>
      </c>
      <c r="H13" s="43">
        <v>107710025</v>
      </c>
      <c r="I13" s="22">
        <f t="shared" si="0"/>
        <v>4.545011913705177</v>
      </c>
      <c r="J13" s="23">
        <f t="shared" si="1"/>
        <v>4.721528054480828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1999999</v>
      </c>
      <c r="G14" s="42">
        <v>2060000</v>
      </c>
      <c r="H14" s="43">
        <v>2183601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14000000</v>
      </c>
      <c r="D16" s="41">
        <v>17000000</v>
      </c>
      <c r="E16" s="41">
        <v>22637132</v>
      </c>
      <c r="F16" s="41">
        <v>15000000</v>
      </c>
      <c r="G16" s="42">
        <v>15735000</v>
      </c>
      <c r="H16" s="43">
        <v>16474545</v>
      </c>
      <c r="I16" s="22">
        <f t="shared" si="0"/>
        <v>-33.737188968991305</v>
      </c>
      <c r="J16" s="23">
        <f t="shared" si="1"/>
        <v>-10.050792386626684</v>
      </c>
    </row>
    <row r="17" spans="1:10" x14ac:dyDescent="0.2">
      <c r="A17" s="3" t="s">
        <v>17</v>
      </c>
      <c r="B17" s="21" t="s">
        <v>27</v>
      </c>
      <c r="C17" s="41">
        <v>80674640</v>
      </c>
      <c r="D17" s="41">
        <v>100252330</v>
      </c>
      <c r="E17" s="41">
        <v>97778207</v>
      </c>
      <c r="F17" s="41">
        <v>101072735</v>
      </c>
      <c r="G17" s="42">
        <v>103333043</v>
      </c>
      <c r="H17" s="43">
        <v>108264011</v>
      </c>
      <c r="I17" s="29">
        <f t="shared" si="0"/>
        <v>3.3693888455123666</v>
      </c>
      <c r="J17" s="30">
        <f t="shared" si="1"/>
        <v>3.4540144850788712</v>
      </c>
    </row>
    <row r="18" spans="1:10" x14ac:dyDescent="0.2">
      <c r="A18" s="3" t="s">
        <v>17</v>
      </c>
      <c r="B18" s="24" t="s">
        <v>28</v>
      </c>
      <c r="C18" s="44">
        <v>194100551</v>
      </c>
      <c r="D18" s="44">
        <v>207344470</v>
      </c>
      <c r="E18" s="44">
        <v>214203542</v>
      </c>
      <c r="F18" s="44">
        <v>216123622</v>
      </c>
      <c r="G18" s="45">
        <v>223711431</v>
      </c>
      <c r="H18" s="46">
        <v>234632182</v>
      </c>
      <c r="I18" s="25">
        <f t="shared" si="0"/>
        <v>0.89638106917950822</v>
      </c>
      <c r="J18" s="26">
        <f t="shared" si="1"/>
        <v>3.0829828957150918</v>
      </c>
    </row>
    <row r="19" spans="1:10" ht="23.25" customHeight="1" x14ac:dyDescent="0.2">
      <c r="A19" s="31" t="s">
        <v>17</v>
      </c>
      <c r="B19" s="32" t="s">
        <v>29</v>
      </c>
      <c r="C19" s="50">
        <v>12320118</v>
      </c>
      <c r="D19" s="50">
        <v>10440790</v>
      </c>
      <c r="E19" s="50">
        <v>-10941663</v>
      </c>
      <c r="F19" s="51">
        <v>2388402</v>
      </c>
      <c r="G19" s="52">
        <v>2290576</v>
      </c>
      <c r="H19" s="53">
        <v>-14682007</v>
      </c>
      <c r="I19" s="33">
        <f t="shared" si="0"/>
        <v>-121.82850998061264</v>
      </c>
      <c r="J19" s="34">
        <f t="shared" si="1"/>
        <v>10.29793054281245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12422835</v>
      </c>
      <c r="D23" s="41">
        <v>7837372</v>
      </c>
      <c r="E23" s="41">
        <v>7301023</v>
      </c>
      <c r="F23" s="41">
        <v>3800041</v>
      </c>
      <c r="G23" s="42">
        <v>4510708</v>
      </c>
      <c r="H23" s="43">
        <v>4997450</v>
      </c>
      <c r="I23" s="36">
        <f t="shared" si="0"/>
        <v>-47.951937694210798</v>
      </c>
      <c r="J23" s="23">
        <f t="shared" si="1"/>
        <v>-11.870444360708044</v>
      </c>
    </row>
    <row r="24" spans="1:10" x14ac:dyDescent="0.2">
      <c r="A24" s="9" t="s">
        <v>17</v>
      </c>
      <c r="B24" s="21" t="s">
        <v>33</v>
      </c>
      <c r="C24" s="41">
        <v>73220200</v>
      </c>
      <c r="D24" s="41">
        <v>72720200</v>
      </c>
      <c r="E24" s="41">
        <v>60964264</v>
      </c>
      <c r="F24" s="41">
        <v>62393678</v>
      </c>
      <c r="G24" s="42">
        <v>54321810</v>
      </c>
      <c r="H24" s="43">
        <v>57277170</v>
      </c>
      <c r="I24" s="36">
        <f t="shared" si="0"/>
        <v>2.3446752346587774</v>
      </c>
      <c r="J24" s="23">
        <f t="shared" si="1"/>
        <v>-2.0580517023064071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85643035</v>
      </c>
      <c r="D26" s="44">
        <v>80557572</v>
      </c>
      <c r="E26" s="44">
        <v>68265287</v>
      </c>
      <c r="F26" s="44">
        <v>66193719</v>
      </c>
      <c r="G26" s="45">
        <v>58832518</v>
      </c>
      <c r="H26" s="46">
        <v>62274620</v>
      </c>
      <c r="I26" s="25">
        <f t="shared" si="0"/>
        <v>-3.0345847663395875</v>
      </c>
      <c r="J26" s="26">
        <f t="shared" si="1"/>
        <v>-3.0151894217366415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27700000</v>
      </c>
      <c r="D29" s="41">
        <v>27200000</v>
      </c>
      <c r="E29" s="41">
        <v>24317195</v>
      </c>
      <c r="F29" s="41">
        <v>27131012</v>
      </c>
      <c r="G29" s="42">
        <v>19860262</v>
      </c>
      <c r="H29" s="43">
        <v>21471201</v>
      </c>
      <c r="I29" s="36">
        <f t="shared" si="0"/>
        <v>11.571305818783785</v>
      </c>
      <c r="J29" s="23">
        <f t="shared" si="1"/>
        <v>-4.0641443485912703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26798952</v>
      </c>
      <c r="D31" s="41">
        <v>23840506</v>
      </c>
      <c r="E31" s="41">
        <v>19971742</v>
      </c>
      <c r="F31" s="41">
        <v>36122319</v>
      </c>
      <c r="G31" s="42">
        <v>34693782</v>
      </c>
      <c r="H31" s="43">
        <v>38277144</v>
      </c>
      <c r="I31" s="36">
        <f t="shared" si="0"/>
        <v>80.867142185193458</v>
      </c>
      <c r="J31" s="23">
        <f t="shared" si="1"/>
        <v>24.215138031275441</v>
      </c>
    </row>
    <row r="32" spans="1:10" x14ac:dyDescent="0.2">
      <c r="A32" s="9" t="s">
        <v>17</v>
      </c>
      <c r="B32" s="21" t="s">
        <v>34</v>
      </c>
      <c r="C32" s="41">
        <v>31144083</v>
      </c>
      <c r="D32" s="41">
        <v>29517066</v>
      </c>
      <c r="E32" s="41">
        <v>24173580</v>
      </c>
      <c r="F32" s="41">
        <v>2940394</v>
      </c>
      <c r="G32" s="42">
        <v>4278480</v>
      </c>
      <c r="H32" s="43">
        <v>2526281</v>
      </c>
      <c r="I32" s="36">
        <f t="shared" si="0"/>
        <v>-87.836332061697107</v>
      </c>
      <c r="J32" s="23">
        <f t="shared" si="1"/>
        <v>-52.897181538616266</v>
      </c>
    </row>
    <row r="33" spans="1:11" ht="13.5" thickBot="1" x14ac:dyDescent="0.25">
      <c r="A33" s="9" t="s">
        <v>17</v>
      </c>
      <c r="B33" s="37" t="s">
        <v>41</v>
      </c>
      <c r="C33" s="57">
        <v>85643035</v>
      </c>
      <c r="D33" s="57">
        <v>80557572</v>
      </c>
      <c r="E33" s="57">
        <v>68462517</v>
      </c>
      <c r="F33" s="57">
        <v>66193725</v>
      </c>
      <c r="G33" s="58">
        <v>58832524</v>
      </c>
      <c r="H33" s="59">
        <v>62274626</v>
      </c>
      <c r="I33" s="38">
        <f t="shared" si="0"/>
        <v>-3.3139184760034412</v>
      </c>
      <c r="J33" s="39">
        <f t="shared" si="1"/>
        <v>-3.1084086700101099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7144645</v>
      </c>
      <c r="D8" s="41">
        <v>7150387</v>
      </c>
      <c r="E8" s="41">
        <v>7040092</v>
      </c>
      <c r="F8" s="41">
        <v>7529359</v>
      </c>
      <c r="G8" s="42">
        <v>7898297</v>
      </c>
      <c r="H8" s="43">
        <v>8269517</v>
      </c>
      <c r="I8" s="22">
        <f>IF(($E8       =0),0,((($F8       /$E8       )-1)*100))</f>
        <v>6.9497245206454616</v>
      </c>
      <c r="J8" s="23">
        <f>IF(($E8       =0),0,(((($H8       /$E8       )^(1/3))-1)*100))</f>
        <v>5.511695830014407</v>
      </c>
    </row>
    <row r="9" spans="1:11" x14ac:dyDescent="0.2">
      <c r="A9" s="3" t="s">
        <v>17</v>
      </c>
      <c r="B9" s="21" t="s">
        <v>20</v>
      </c>
      <c r="C9" s="41">
        <v>1243373</v>
      </c>
      <c r="D9" s="41">
        <v>1243893</v>
      </c>
      <c r="E9" s="41">
        <v>734893</v>
      </c>
      <c r="F9" s="41">
        <v>1071066</v>
      </c>
      <c r="G9" s="42">
        <v>1123548</v>
      </c>
      <c r="H9" s="43">
        <v>1176356</v>
      </c>
      <c r="I9" s="22">
        <f>IF(($E9       =0),0,((($F9       /$E9       )-1)*100))</f>
        <v>45.744482530109835</v>
      </c>
      <c r="J9" s="23">
        <f>IF(($E9       =0),0,(((($H9       /$E9       )^(1/3))-1)*100))</f>
        <v>16.978187263572497</v>
      </c>
    </row>
    <row r="10" spans="1:11" x14ac:dyDescent="0.2">
      <c r="A10" s="3" t="s">
        <v>17</v>
      </c>
      <c r="B10" s="21" t="s">
        <v>21</v>
      </c>
      <c r="C10" s="41">
        <v>209900858</v>
      </c>
      <c r="D10" s="41">
        <v>239755692</v>
      </c>
      <c r="E10" s="41">
        <v>207544541</v>
      </c>
      <c r="F10" s="41">
        <v>246965019</v>
      </c>
      <c r="G10" s="42">
        <v>235872216</v>
      </c>
      <c r="H10" s="43">
        <v>245219753</v>
      </c>
      <c r="I10" s="22">
        <f t="shared" ref="I10:I33" si="0">IF(($E10      =0),0,((($F10      /$E10      )-1)*100))</f>
        <v>18.993743612846934</v>
      </c>
      <c r="J10" s="23">
        <f t="shared" ref="J10:J33" si="1">IF(($E10      =0),0,(((($H10      /$E10      )^(1/3))-1)*100))</f>
        <v>5.7177825900824653</v>
      </c>
    </row>
    <row r="11" spans="1:11" x14ac:dyDescent="0.2">
      <c r="A11" s="9" t="s">
        <v>17</v>
      </c>
      <c r="B11" s="24" t="s">
        <v>22</v>
      </c>
      <c r="C11" s="44">
        <v>218288876</v>
      </c>
      <c r="D11" s="44">
        <v>248149972</v>
      </c>
      <c r="E11" s="44">
        <v>215319526</v>
      </c>
      <c r="F11" s="44">
        <v>255565444</v>
      </c>
      <c r="G11" s="45">
        <v>244894061</v>
      </c>
      <c r="H11" s="46">
        <v>254665626</v>
      </c>
      <c r="I11" s="25">
        <f t="shared" si="0"/>
        <v>18.691253295811183</v>
      </c>
      <c r="J11" s="26">
        <f t="shared" si="1"/>
        <v>5.7537163308158945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101017076</v>
      </c>
      <c r="D13" s="41">
        <v>100571399</v>
      </c>
      <c r="E13" s="41">
        <v>97460365</v>
      </c>
      <c r="F13" s="41">
        <v>106600754</v>
      </c>
      <c r="G13" s="42">
        <v>106916290</v>
      </c>
      <c r="H13" s="43">
        <v>111598352</v>
      </c>
      <c r="I13" s="22">
        <f t="shared" si="0"/>
        <v>9.3785704578471574</v>
      </c>
      <c r="J13" s="23">
        <f t="shared" si="1"/>
        <v>4.618843760636171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1019973</v>
      </c>
      <c r="G14" s="42">
        <v>1069952</v>
      </c>
      <c r="H14" s="43">
        <v>1120240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166194445</v>
      </c>
      <c r="D17" s="41">
        <v>166650463</v>
      </c>
      <c r="E17" s="41">
        <v>108795283</v>
      </c>
      <c r="F17" s="41">
        <v>165549619</v>
      </c>
      <c r="G17" s="42">
        <v>161115826</v>
      </c>
      <c r="H17" s="43">
        <v>167270521</v>
      </c>
      <c r="I17" s="29">
        <f t="shared" si="0"/>
        <v>52.166173417647158</v>
      </c>
      <c r="J17" s="30">
        <f t="shared" si="1"/>
        <v>15.41699986756746</v>
      </c>
    </row>
    <row r="18" spans="1:10" x14ac:dyDescent="0.2">
      <c r="A18" s="3" t="s">
        <v>17</v>
      </c>
      <c r="B18" s="24" t="s">
        <v>28</v>
      </c>
      <c r="C18" s="44">
        <v>267211521</v>
      </c>
      <c r="D18" s="44">
        <v>267221862</v>
      </c>
      <c r="E18" s="44">
        <v>206255648</v>
      </c>
      <c r="F18" s="44">
        <v>273170346</v>
      </c>
      <c r="G18" s="45">
        <v>269102068</v>
      </c>
      <c r="H18" s="46">
        <v>279989113</v>
      </c>
      <c r="I18" s="25">
        <f t="shared" si="0"/>
        <v>32.44260152332896</v>
      </c>
      <c r="J18" s="26">
        <f t="shared" si="1"/>
        <v>10.724849403940716</v>
      </c>
    </row>
    <row r="19" spans="1:10" ht="23.25" customHeight="1" x14ac:dyDescent="0.2">
      <c r="A19" s="31" t="s">
        <v>17</v>
      </c>
      <c r="B19" s="32" t="s">
        <v>29</v>
      </c>
      <c r="C19" s="50">
        <v>-48922645</v>
      </c>
      <c r="D19" s="50">
        <v>-19071890</v>
      </c>
      <c r="E19" s="50">
        <v>9063878</v>
      </c>
      <c r="F19" s="51">
        <v>-17604902</v>
      </c>
      <c r="G19" s="52">
        <v>-24208007</v>
      </c>
      <c r="H19" s="53">
        <v>-25323487</v>
      </c>
      <c r="I19" s="33">
        <f t="shared" si="0"/>
        <v>-294.23145368902806</v>
      </c>
      <c r="J19" s="34">
        <f t="shared" si="1"/>
        <v>-240.8433950512368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12715000</v>
      </c>
      <c r="D23" s="41">
        <v>29924709</v>
      </c>
      <c r="E23" s="41">
        <v>37576009</v>
      </c>
      <c r="F23" s="41">
        <v>52111913</v>
      </c>
      <c r="G23" s="42">
        <v>45946747</v>
      </c>
      <c r="H23" s="43">
        <v>48106240</v>
      </c>
      <c r="I23" s="36">
        <f t="shared" si="0"/>
        <v>38.684001805513724</v>
      </c>
      <c r="J23" s="23">
        <f t="shared" si="1"/>
        <v>8.5834377956812489</v>
      </c>
    </row>
    <row r="24" spans="1:10" x14ac:dyDescent="0.2">
      <c r="A24" s="9" t="s">
        <v>17</v>
      </c>
      <c r="B24" s="21" t="s">
        <v>33</v>
      </c>
      <c r="C24" s="41">
        <v>69861699</v>
      </c>
      <c r="D24" s="41">
        <v>81383958</v>
      </c>
      <c r="E24" s="41">
        <v>78646971</v>
      </c>
      <c r="F24" s="41">
        <v>103763881</v>
      </c>
      <c r="G24" s="42">
        <v>107000559</v>
      </c>
      <c r="H24" s="43">
        <v>110232900</v>
      </c>
      <c r="I24" s="36">
        <f t="shared" si="0"/>
        <v>31.936271264661919</v>
      </c>
      <c r="J24" s="23">
        <f t="shared" si="1"/>
        <v>11.911936483709162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82576699</v>
      </c>
      <c r="D26" s="44">
        <v>111308667</v>
      </c>
      <c r="E26" s="44">
        <v>116222980</v>
      </c>
      <c r="F26" s="44">
        <v>155875794</v>
      </c>
      <c r="G26" s="45">
        <v>152947306</v>
      </c>
      <c r="H26" s="46">
        <v>158339140</v>
      </c>
      <c r="I26" s="25">
        <f t="shared" si="0"/>
        <v>34.117877548828979</v>
      </c>
      <c r="J26" s="26">
        <f t="shared" si="1"/>
        <v>10.857587972189343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10560000</v>
      </c>
      <c r="D29" s="41">
        <v>18902886</v>
      </c>
      <c r="E29" s="41">
        <v>15168118</v>
      </c>
      <c r="F29" s="41">
        <v>18381000</v>
      </c>
      <c r="G29" s="42">
        <v>16000000</v>
      </c>
      <c r="H29" s="43">
        <v>17000000</v>
      </c>
      <c r="I29" s="36">
        <f t="shared" si="0"/>
        <v>21.181810426316574</v>
      </c>
      <c r="J29" s="23">
        <f t="shared" si="1"/>
        <v>3.873733337808094</v>
      </c>
    </row>
    <row r="30" spans="1:10" x14ac:dyDescent="0.2">
      <c r="A30" s="9" t="s">
        <v>17</v>
      </c>
      <c r="B30" s="21" t="s">
        <v>39</v>
      </c>
      <c r="C30" s="41">
        <v>500000</v>
      </c>
      <c r="D30" s="41">
        <v>500000</v>
      </c>
      <c r="E30" s="41">
        <v>0</v>
      </c>
      <c r="F30" s="41">
        <v>37366666</v>
      </c>
      <c r="G30" s="42">
        <v>37366666</v>
      </c>
      <c r="H30" s="43">
        <v>37366667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62701699</v>
      </c>
      <c r="D31" s="41">
        <v>71302699</v>
      </c>
      <c r="E31" s="41">
        <v>79897764</v>
      </c>
      <c r="F31" s="41">
        <v>73256049</v>
      </c>
      <c r="G31" s="42">
        <v>80110479</v>
      </c>
      <c r="H31" s="43">
        <v>83587218</v>
      </c>
      <c r="I31" s="36">
        <f t="shared" si="0"/>
        <v>-8.312767050652381</v>
      </c>
      <c r="J31" s="23">
        <f t="shared" si="1"/>
        <v>1.5161366964316469</v>
      </c>
    </row>
    <row r="32" spans="1:10" x14ac:dyDescent="0.2">
      <c r="A32" s="9" t="s">
        <v>17</v>
      </c>
      <c r="B32" s="21" t="s">
        <v>34</v>
      </c>
      <c r="C32" s="41">
        <v>8815000</v>
      </c>
      <c r="D32" s="41">
        <v>20603082</v>
      </c>
      <c r="E32" s="41">
        <v>21157098</v>
      </c>
      <c r="F32" s="41">
        <v>26872079</v>
      </c>
      <c r="G32" s="42">
        <v>19470161</v>
      </c>
      <c r="H32" s="43">
        <v>20385255</v>
      </c>
      <c r="I32" s="36">
        <f t="shared" si="0"/>
        <v>27.012121416651745</v>
      </c>
      <c r="J32" s="23">
        <f t="shared" si="1"/>
        <v>-1.231145509118392</v>
      </c>
    </row>
    <row r="33" spans="1:11" ht="13.5" thickBot="1" x14ac:dyDescent="0.25">
      <c r="A33" s="9" t="s">
        <v>17</v>
      </c>
      <c r="B33" s="37" t="s">
        <v>41</v>
      </c>
      <c r="C33" s="57">
        <v>82576699</v>
      </c>
      <c r="D33" s="57">
        <v>111308667</v>
      </c>
      <c r="E33" s="57">
        <v>116222980</v>
      </c>
      <c r="F33" s="57">
        <v>155875794</v>
      </c>
      <c r="G33" s="58">
        <v>152947306</v>
      </c>
      <c r="H33" s="59">
        <v>158339140</v>
      </c>
      <c r="I33" s="38">
        <f t="shared" si="0"/>
        <v>34.117877548828979</v>
      </c>
      <c r="J33" s="39">
        <f t="shared" si="1"/>
        <v>10.857587972189343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6630145</v>
      </c>
      <c r="D8" s="41">
        <v>6630137</v>
      </c>
      <c r="E8" s="41">
        <v>7305787</v>
      </c>
      <c r="F8" s="41">
        <v>6981532</v>
      </c>
      <c r="G8" s="42">
        <v>7323626</v>
      </c>
      <c r="H8" s="43">
        <v>7667845</v>
      </c>
      <c r="I8" s="22">
        <f>IF(($E8       =0),0,((($F8       /$E8       )-1)*100))</f>
        <v>-4.4383308738675247</v>
      </c>
      <c r="J8" s="23">
        <f>IF(($E8       =0),0,(((($H8       /$E8       )^(1/3))-1)*100))</f>
        <v>1.6253621797944762</v>
      </c>
    </row>
    <row r="9" spans="1:11" x14ac:dyDescent="0.2">
      <c r="A9" s="3" t="s">
        <v>17</v>
      </c>
      <c r="B9" s="21" t="s">
        <v>20</v>
      </c>
      <c r="C9" s="41">
        <v>16831878</v>
      </c>
      <c r="D9" s="41">
        <v>20321379</v>
      </c>
      <c r="E9" s="41">
        <v>18103269</v>
      </c>
      <c r="F9" s="41">
        <v>23083503</v>
      </c>
      <c r="G9" s="42">
        <v>24214596</v>
      </c>
      <c r="H9" s="43">
        <v>25352685</v>
      </c>
      <c r="I9" s="22">
        <f>IF(($E9       =0),0,((($F9       /$E9       )-1)*100))</f>
        <v>27.510136428951036</v>
      </c>
      <c r="J9" s="23">
        <f>IF(($E9       =0),0,(((($H9       /$E9       )^(1/3))-1)*100))</f>
        <v>11.88082287491239</v>
      </c>
    </row>
    <row r="10" spans="1:11" x14ac:dyDescent="0.2">
      <c r="A10" s="3" t="s">
        <v>17</v>
      </c>
      <c r="B10" s="21" t="s">
        <v>21</v>
      </c>
      <c r="C10" s="41">
        <v>96560812</v>
      </c>
      <c r="D10" s="41">
        <v>96852205</v>
      </c>
      <c r="E10" s="41">
        <v>98287366</v>
      </c>
      <c r="F10" s="41">
        <v>100896494</v>
      </c>
      <c r="G10" s="42">
        <v>106628307</v>
      </c>
      <c r="H10" s="43">
        <v>103279687</v>
      </c>
      <c r="I10" s="22">
        <f t="shared" ref="I10:I33" si="0">IF(($E10      =0),0,((($F10      /$E10      )-1)*100))</f>
        <v>2.6545914354852096</v>
      </c>
      <c r="J10" s="23">
        <f t="shared" ref="J10:J33" si="1">IF(($E10      =0),0,(((($H10      /$E10      )^(1/3))-1)*100))</f>
        <v>1.6652201674987266</v>
      </c>
    </row>
    <row r="11" spans="1:11" x14ac:dyDescent="0.2">
      <c r="A11" s="9" t="s">
        <v>17</v>
      </c>
      <c r="B11" s="24" t="s">
        <v>22</v>
      </c>
      <c r="C11" s="44">
        <v>120022835</v>
      </c>
      <c r="D11" s="44">
        <v>123803721</v>
      </c>
      <c r="E11" s="44">
        <v>123696422</v>
      </c>
      <c r="F11" s="44">
        <v>130961529</v>
      </c>
      <c r="G11" s="45">
        <v>138166529</v>
      </c>
      <c r="H11" s="46">
        <v>136300217</v>
      </c>
      <c r="I11" s="25">
        <f t="shared" si="0"/>
        <v>5.8733364171196456</v>
      </c>
      <c r="J11" s="26">
        <f t="shared" si="1"/>
        <v>3.2871918077015394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40155875</v>
      </c>
      <c r="D13" s="41">
        <v>39205906</v>
      </c>
      <c r="E13" s="41">
        <v>42014674</v>
      </c>
      <c r="F13" s="41">
        <v>44177533</v>
      </c>
      <c r="G13" s="42">
        <v>46298071</v>
      </c>
      <c r="H13" s="43">
        <v>48381537</v>
      </c>
      <c r="I13" s="22">
        <f t="shared" si="0"/>
        <v>5.1478657194864885</v>
      </c>
      <c r="J13" s="23">
        <f t="shared" si="1"/>
        <v>4.8156714995782668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5594624</v>
      </c>
      <c r="G14" s="42">
        <v>3399999</v>
      </c>
      <c r="H14" s="43">
        <v>3559801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15930000</v>
      </c>
      <c r="D16" s="41">
        <v>16911500</v>
      </c>
      <c r="E16" s="41">
        <v>15414023</v>
      </c>
      <c r="F16" s="41">
        <v>17995546</v>
      </c>
      <c r="G16" s="42">
        <v>18877328</v>
      </c>
      <c r="H16" s="43">
        <v>19764564</v>
      </c>
      <c r="I16" s="22">
        <f t="shared" si="0"/>
        <v>16.747885999651089</v>
      </c>
      <c r="J16" s="23">
        <f t="shared" si="1"/>
        <v>8.6401638414919102</v>
      </c>
    </row>
    <row r="17" spans="1:10" x14ac:dyDescent="0.2">
      <c r="A17" s="3" t="s">
        <v>17</v>
      </c>
      <c r="B17" s="21" t="s">
        <v>27</v>
      </c>
      <c r="C17" s="41">
        <v>53023023</v>
      </c>
      <c r="D17" s="41">
        <v>54392060</v>
      </c>
      <c r="E17" s="41">
        <v>45894238</v>
      </c>
      <c r="F17" s="41">
        <v>57848069</v>
      </c>
      <c r="G17" s="42">
        <v>55841503</v>
      </c>
      <c r="H17" s="43">
        <v>58383351</v>
      </c>
      <c r="I17" s="29">
        <f t="shared" si="0"/>
        <v>26.04647450514377</v>
      </c>
      <c r="J17" s="30">
        <f t="shared" si="1"/>
        <v>8.3536681492340179</v>
      </c>
    </row>
    <row r="18" spans="1:10" x14ac:dyDescent="0.2">
      <c r="A18" s="3" t="s">
        <v>17</v>
      </c>
      <c r="B18" s="24" t="s">
        <v>28</v>
      </c>
      <c r="C18" s="44">
        <v>109108898</v>
      </c>
      <c r="D18" s="44">
        <v>110509466</v>
      </c>
      <c r="E18" s="44">
        <v>103322935</v>
      </c>
      <c r="F18" s="44">
        <v>125615772</v>
      </c>
      <c r="G18" s="45">
        <v>124416901</v>
      </c>
      <c r="H18" s="46">
        <v>130089253</v>
      </c>
      <c r="I18" s="25">
        <f t="shared" si="0"/>
        <v>21.575884386172351</v>
      </c>
      <c r="J18" s="26">
        <f t="shared" si="1"/>
        <v>7.9812196516765077</v>
      </c>
    </row>
    <row r="19" spans="1:10" ht="23.25" customHeight="1" x14ac:dyDescent="0.2">
      <c r="A19" s="31" t="s">
        <v>17</v>
      </c>
      <c r="B19" s="32" t="s">
        <v>29</v>
      </c>
      <c r="C19" s="50">
        <v>10913937</v>
      </c>
      <c r="D19" s="50">
        <v>13294255</v>
      </c>
      <c r="E19" s="50">
        <v>20373487</v>
      </c>
      <c r="F19" s="51">
        <v>5345757</v>
      </c>
      <c r="G19" s="52">
        <v>13749628</v>
      </c>
      <c r="H19" s="53">
        <v>6210964</v>
      </c>
      <c r="I19" s="33">
        <f t="shared" si="0"/>
        <v>-73.761207396652324</v>
      </c>
      <c r="J19" s="34">
        <f t="shared" si="1"/>
        <v>-32.697497140411812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2103625</v>
      </c>
      <c r="D23" s="41">
        <v>803621</v>
      </c>
      <c r="E23" s="41">
        <v>316465</v>
      </c>
      <c r="F23" s="41">
        <v>2288016</v>
      </c>
      <c r="G23" s="42">
        <v>1655338</v>
      </c>
      <c r="H23" s="43">
        <v>1733141</v>
      </c>
      <c r="I23" s="36">
        <f t="shared" si="0"/>
        <v>622.99180004107882</v>
      </c>
      <c r="J23" s="23">
        <f t="shared" si="1"/>
        <v>76.266346778873583</v>
      </c>
    </row>
    <row r="24" spans="1:10" x14ac:dyDescent="0.2">
      <c r="A24" s="9" t="s">
        <v>17</v>
      </c>
      <c r="B24" s="21" t="s">
        <v>33</v>
      </c>
      <c r="C24" s="41">
        <v>32741453</v>
      </c>
      <c r="D24" s="41">
        <v>36641453</v>
      </c>
      <c r="E24" s="41">
        <v>26549916</v>
      </c>
      <c r="F24" s="41">
        <v>37543055</v>
      </c>
      <c r="G24" s="42">
        <v>26646359</v>
      </c>
      <c r="H24" s="43">
        <v>29412067</v>
      </c>
      <c r="I24" s="36">
        <f t="shared" si="0"/>
        <v>41.405550962948425</v>
      </c>
      <c r="J24" s="23">
        <f t="shared" si="1"/>
        <v>3.4715127281693459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34845078</v>
      </c>
      <c r="D26" s="44">
        <v>37445074</v>
      </c>
      <c r="E26" s="44">
        <v>26866381</v>
      </c>
      <c r="F26" s="44">
        <v>39831071</v>
      </c>
      <c r="G26" s="45">
        <v>28301697</v>
      </c>
      <c r="H26" s="46">
        <v>31145208</v>
      </c>
      <c r="I26" s="25">
        <f t="shared" si="0"/>
        <v>48.256183071326198</v>
      </c>
      <c r="J26" s="26">
        <f t="shared" si="1"/>
        <v>5.0495078482411637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10332001</v>
      </c>
      <c r="D29" s="41">
        <v>10432000</v>
      </c>
      <c r="E29" s="41">
        <v>8215356</v>
      </c>
      <c r="F29" s="41">
        <v>13880000</v>
      </c>
      <c r="G29" s="42">
        <v>6000000</v>
      </c>
      <c r="H29" s="43">
        <v>8000001</v>
      </c>
      <c r="I29" s="36">
        <f t="shared" si="0"/>
        <v>68.951899345567</v>
      </c>
      <c r="J29" s="23">
        <f t="shared" si="1"/>
        <v>-0.8815387676074149</v>
      </c>
    </row>
    <row r="30" spans="1:10" x14ac:dyDescent="0.2">
      <c r="A30" s="9" t="s">
        <v>17</v>
      </c>
      <c r="B30" s="21" t="s">
        <v>39</v>
      </c>
      <c r="C30" s="41">
        <v>3</v>
      </c>
      <c r="D30" s="41">
        <v>0</v>
      </c>
      <c r="E30" s="41">
        <v>0</v>
      </c>
      <c r="F30" s="41">
        <v>3</v>
      </c>
      <c r="G30" s="42">
        <v>3</v>
      </c>
      <c r="H30" s="43">
        <v>3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19219452</v>
      </c>
      <c r="D31" s="41">
        <v>23159453</v>
      </c>
      <c r="E31" s="41">
        <v>16960777</v>
      </c>
      <c r="F31" s="41">
        <v>19911052</v>
      </c>
      <c r="G31" s="42">
        <v>20646356</v>
      </c>
      <c r="H31" s="43">
        <v>21412063</v>
      </c>
      <c r="I31" s="36">
        <f t="shared" si="0"/>
        <v>17.394692471930973</v>
      </c>
      <c r="J31" s="23">
        <f t="shared" si="1"/>
        <v>8.0780721876412276</v>
      </c>
    </row>
    <row r="32" spans="1:10" x14ac:dyDescent="0.2">
      <c r="A32" s="9" t="s">
        <v>17</v>
      </c>
      <c r="B32" s="21" t="s">
        <v>34</v>
      </c>
      <c r="C32" s="41">
        <v>5293622</v>
      </c>
      <c r="D32" s="41">
        <v>3853621</v>
      </c>
      <c r="E32" s="41">
        <v>1690248</v>
      </c>
      <c r="F32" s="41">
        <v>6040016</v>
      </c>
      <c r="G32" s="42">
        <v>1655338</v>
      </c>
      <c r="H32" s="43">
        <v>1733141</v>
      </c>
      <c r="I32" s="36">
        <f t="shared" si="0"/>
        <v>257.34495766301745</v>
      </c>
      <c r="J32" s="23">
        <f t="shared" si="1"/>
        <v>0.83883552314993892</v>
      </c>
    </row>
    <row r="33" spans="1:11" ht="13.5" thickBot="1" x14ac:dyDescent="0.25">
      <c r="A33" s="9" t="s">
        <v>17</v>
      </c>
      <c r="B33" s="37" t="s">
        <v>41</v>
      </c>
      <c r="C33" s="57">
        <v>34845078</v>
      </c>
      <c r="D33" s="57">
        <v>37445074</v>
      </c>
      <c r="E33" s="57">
        <v>26866381</v>
      </c>
      <c r="F33" s="57">
        <v>39831071</v>
      </c>
      <c r="G33" s="58">
        <v>28301697</v>
      </c>
      <c r="H33" s="59">
        <v>31145208</v>
      </c>
      <c r="I33" s="38">
        <f t="shared" si="0"/>
        <v>48.256183071326198</v>
      </c>
      <c r="J33" s="39">
        <f t="shared" si="1"/>
        <v>5.0495078482411637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134827014</v>
      </c>
      <c r="D8" s="41">
        <v>142403028</v>
      </c>
      <c r="E8" s="41">
        <v>143504697</v>
      </c>
      <c r="F8" s="41">
        <v>151491633</v>
      </c>
      <c r="G8" s="42">
        <v>190916635</v>
      </c>
      <c r="H8" s="43">
        <v>202491633</v>
      </c>
      <c r="I8" s="22">
        <f>IF(($E8       =0),0,((($F8       /$E8       )-1)*100))</f>
        <v>5.5656268867631642</v>
      </c>
      <c r="J8" s="23">
        <f>IF(($E8       =0),0,(((($H8       /$E8       )^(1/3))-1)*100))</f>
        <v>12.16232132134909</v>
      </c>
    </row>
    <row r="9" spans="1:11" x14ac:dyDescent="0.2">
      <c r="A9" s="3" t="s">
        <v>17</v>
      </c>
      <c r="B9" s="21" t="s">
        <v>20</v>
      </c>
      <c r="C9" s="41">
        <v>345173702</v>
      </c>
      <c r="D9" s="41">
        <v>450740908</v>
      </c>
      <c r="E9" s="41">
        <v>298634886</v>
      </c>
      <c r="F9" s="41">
        <v>459103255</v>
      </c>
      <c r="G9" s="42">
        <v>511128734</v>
      </c>
      <c r="H9" s="43">
        <v>538302281</v>
      </c>
      <c r="I9" s="22">
        <f>IF(($E9       =0),0,((($F9       /$E9       )-1)*100))</f>
        <v>53.733966298900526</v>
      </c>
      <c r="J9" s="23">
        <f>IF(($E9       =0),0,(((($H9       /$E9       )^(1/3))-1)*100))</f>
        <v>21.701302634805476</v>
      </c>
    </row>
    <row r="10" spans="1:11" x14ac:dyDescent="0.2">
      <c r="A10" s="3" t="s">
        <v>17</v>
      </c>
      <c r="B10" s="21" t="s">
        <v>21</v>
      </c>
      <c r="C10" s="41">
        <v>336629979</v>
      </c>
      <c r="D10" s="41">
        <v>358633686</v>
      </c>
      <c r="E10" s="41">
        <v>336237240</v>
      </c>
      <c r="F10" s="41">
        <v>367325252</v>
      </c>
      <c r="G10" s="42">
        <v>372073726</v>
      </c>
      <c r="H10" s="43">
        <v>369480825</v>
      </c>
      <c r="I10" s="22">
        <f t="shared" ref="I10:I33" si="0">IF(($E10      =0),0,((($F10      /$E10      )-1)*100))</f>
        <v>9.2458562888512841</v>
      </c>
      <c r="J10" s="23">
        <f t="shared" ref="J10:J33" si="1">IF(($E10      =0),0,(((($H10      /$E10      )^(1/3))-1)*100))</f>
        <v>3.1926338871806959</v>
      </c>
    </row>
    <row r="11" spans="1:11" x14ac:dyDescent="0.2">
      <c r="A11" s="9" t="s">
        <v>17</v>
      </c>
      <c r="B11" s="24" t="s">
        <v>22</v>
      </c>
      <c r="C11" s="44">
        <v>816630695</v>
      </c>
      <c r="D11" s="44">
        <v>951777622</v>
      </c>
      <c r="E11" s="44">
        <v>778376823</v>
      </c>
      <c r="F11" s="44">
        <v>977920140</v>
      </c>
      <c r="G11" s="45">
        <v>1074119095</v>
      </c>
      <c r="H11" s="46">
        <v>1110274739</v>
      </c>
      <c r="I11" s="25">
        <f t="shared" si="0"/>
        <v>25.635824590835732</v>
      </c>
      <c r="J11" s="26">
        <f t="shared" si="1"/>
        <v>12.567629597502549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330622819</v>
      </c>
      <c r="D13" s="41">
        <v>337779078</v>
      </c>
      <c r="E13" s="41">
        <v>337136545</v>
      </c>
      <c r="F13" s="41">
        <v>363813775</v>
      </c>
      <c r="G13" s="42">
        <v>367951663</v>
      </c>
      <c r="H13" s="43">
        <v>386275235</v>
      </c>
      <c r="I13" s="22">
        <f t="shared" si="0"/>
        <v>7.9128858605346464</v>
      </c>
      <c r="J13" s="23">
        <f t="shared" si="1"/>
        <v>4.6398265738998301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50570443</v>
      </c>
      <c r="G14" s="42">
        <v>53571593</v>
      </c>
      <c r="H14" s="43">
        <v>54547271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247945234</v>
      </c>
      <c r="D16" s="41">
        <v>307270906</v>
      </c>
      <c r="E16" s="41">
        <v>311219145</v>
      </c>
      <c r="F16" s="41">
        <v>317945234</v>
      </c>
      <c r="G16" s="42">
        <v>356560305</v>
      </c>
      <c r="H16" s="43">
        <v>377750732</v>
      </c>
      <c r="I16" s="22">
        <f t="shared" si="0"/>
        <v>2.1612066956870457</v>
      </c>
      <c r="J16" s="23">
        <f t="shared" si="1"/>
        <v>6.670992627913308</v>
      </c>
    </row>
    <row r="17" spans="1:10" x14ac:dyDescent="0.2">
      <c r="A17" s="3" t="s">
        <v>17</v>
      </c>
      <c r="B17" s="21" t="s">
        <v>27</v>
      </c>
      <c r="C17" s="41">
        <v>233459045</v>
      </c>
      <c r="D17" s="41">
        <v>306406080</v>
      </c>
      <c r="E17" s="41">
        <v>253127992</v>
      </c>
      <c r="F17" s="41">
        <v>243266068</v>
      </c>
      <c r="G17" s="42">
        <v>220934060</v>
      </c>
      <c r="H17" s="43">
        <v>223183852</v>
      </c>
      <c r="I17" s="29">
        <f t="shared" si="0"/>
        <v>-3.8960226887905791</v>
      </c>
      <c r="J17" s="30">
        <f t="shared" si="1"/>
        <v>-4.1098057698351393</v>
      </c>
    </row>
    <row r="18" spans="1:10" x14ac:dyDescent="0.2">
      <c r="A18" s="3" t="s">
        <v>17</v>
      </c>
      <c r="B18" s="24" t="s">
        <v>28</v>
      </c>
      <c r="C18" s="44">
        <v>812027098</v>
      </c>
      <c r="D18" s="44">
        <v>951456064</v>
      </c>
      <c r="E18" s="44">
        <v>901483682</v>
      </c>
      <c r="F18" s="44">
        <v>975595520</v>
      </c>
      <c r="G18" s="45">
        <v>999017621</v>
      </c>
      <c r="H18" s="46">
        <v>1041757090</v>
      </c>
      <c r="I18" s="25">
        <f t="shared" si="0"/>
        <v>8.2210958977735551</v>
      </c>
      <c r="J18" s="26">
        <f t="shared" si="1"/>
        <v>4.9388253007583982</v>
      </c>
    </row>
    <row r="19" spans="1:10" ht="23.25" customHeight="1" x14ac:dyDescent="0.2">
      <c r="A19" s="31" t="s">
        <v>17</v>
      </c>
      <c r="B19" s="32" t="s">
        <v>29</v>
      </c>
      <c r="C19" s="50">
        <v>4603597</v>
      </c>
      <c r="D19" s="50">
        <v>321558</v>
      </c>
      <c r="E19" s="50">
        <v>-123106859</v>
      </c>
      <c r="F19" s="51">
        <v>2324620</v>
      </c>
      <c r="G19" s="52">
        <v>75101474</v>
      </c>
      <c r="H19" s="53">
        <v>68517649</v>
      </c>
      <c r="I19" s="33">
        <f t="shared" si="0"/>
        <v>-101.88829446131835</v>
      </c>
      <c r="J19" s="34">
        <f t="shared" si="1"/>
        <v>-182.25710122811222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1000000</v>
      </c>
      <c r="D23" s="41">
        <v>9302000</v>
      </c>
      <c r="E23" s="41">
        <v>1676679</v>
      </c>
      <c r="F23" s="41">
        <v>4250000</v>
      </c>
      <c r="G23" s="42">
        <v>1000000</v>
      </c>
      <c r="H23" s="43">
        <v>1000000</v>
      </c>
      <c r="I23" s="36">
        <f t="shared" si="0"/>
        <v>153.47726070404653</v>
      </c>
      <c r="J23" s="23">
        <f t="shared" si="1"/>
        <v>-15.824954782817457</v>
      </c>
    </row>
    <row r="24" spans="1:10" x14ac:dyDescent="0.2">
      <c r="A24" s="9" t="s">
        <v>17</v>
      </c>
      <c r="B24" s="21" t="s">
        <v>33</v>
      </c>
      <c r="C24" s="41">
        <v>184326350</v>
      </c>
      <c r="D24" s="41">
        <v>234757607</v>
      </c>
      <c r="E24" s="41">
        <v>136213749</v>
      </c>
      <c r="F24" s="41">
        <v>113159100</v>
      </c>
      <c r="G24" s="42">
        <v>197877403</v>
      </c>
      <c r="H24" s="43">
        <v>95662050</v>
      </c>
      <c r="I24" s="36">
        <f t="shared" si="0"/>
        <v>-16.925346500814687</v>
      </c>
      <c r="J24" s="23">
        <f t="shared" si="1"/>
        <v>-11.112727709763593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185326350</v>
      </c>
      <c r="D26" s="44">
        <v>244059607</v>
      </c>
      <c r="E26" s="44">
        <v>137890428</v>
      </c>
      <c r="F26" s="44">
        <v>117409100</v>
      </c>
      <c r="G26" s="45">
        <v>198877403</v>
      </c>
      <c r="H26" s="46">
        <v>96662050</v>
      </c>
      <c r="I26" s="25">
        <f t="shared" si="0"/>
        <v>-14.85333557743399</v>
      </c>
      <c r="J26" s="26">
        <f t="shared" si="1"/>
        <v>-11.167075360357925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24076350</v>
      </c>
      <c r="D29" s="41">
        <v>29364690</v>
      </c>
      <c r="E29" s="41">
        <v>18548858</v>
      </c>
      <c r="F29" s="41">
        <v>500000</v>
      </c>
      <c r="G29" s="42">
        <v>15500000</v>
      </c>
      <c r="H29" s="43">
        <v>12000000</v>
      </c>
      <c r="I29" s="36">
        <f t="shared" si="0"/>
        <v>-97.304416261098126</v>
      </c>
      <c r="J29" s="23">
        <f t="shared" si="1"/>
        <v>-13.512231903860128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89000000</v>
      </c>
      <c r="D31" s="41">
        <v>111622376</v>
      </c>
      <c r="E31" s="41">
        <v>59221323</v>
      </c>
      <c r="F31" s="41">
        <v>52159100</v>
      </c>
      <c r="G31" s="42">
        <v>157174403</v>
      </c>
      <c r="H31" s="43">
        <v>25500000</v>
      </c>
      <c r="I31" s="36">
        <f t="shared" si="0"/>
        <v>-11.925135478651839</v>
      </c>
      <c r="J31" s="23">
        <f t="shared" si="1"/>
        <v>-24.48717955234455</v>
      </c>
    </row>
    <row r="32" spans="1:10" x14ac:dyDescent="0.2">
      <c r="A32" s="9" t="s">
        <v>17</v>
      </c>
      <c r="B32" s="21" t="s">
        <v>34</v>
      </c>
      <c r="C32" s="41">
        <v>72250000</v>
      </c>
      <c r="D32" s="41">
        <v>103072541</v>
      </c>
      <c r="E32" s="41">
        <v>60120247</v>
      </c>
      <c r="F32" s="41">
        <v>64750000</v>
      </c>
      <c r="G32" s="42">
        <v>26203000</v>
      </c>
      <c r="H32" s="43">
        <v>59162050</v>
      </c>
      <c r="I32" s="36">
        <f t="shared" si="0"/>
        <v>7.7008216549742325</v>
      </c>
      <c r="J32" s="23">
        <f t="shared" si="1"/>
        <v>-0.53411465128662128</v>
      </c>
    </row>
    <row r="33" spans="1:11" ht="13.5" thickBot="1" x14ac:dyDescent="0.25">
      <c r="A33" s="9" t="s">
        <v>17</v>
      </c>
      <c r="B33" s="37" t="s">
        <v>41</v>
      </c>
      <c r="C33" s="57">
        <v>185326350</v>
      </c>
      <c r="D33" s="57">
        <v>244059607</v>
      </c>
      <c r="E33" s="57">
        <v>137890428</v>
      </c>
      <c r="F33" s="57">
        <v>117409100</v>
      </c>
      <c r="G33" s="58">
        <v>198877403</v>
      </c>
      <c r="H33" s="59">
        <v>96662050</v>
      </c>
      <c r="I33" s="38">
        <f t="shared" si="0"/>
        <v>-14.85333557743399</v>
      </c>
      <c r="J33" s="39">
        <f t="shared" si="1"/>
        <v>-11.167075360357925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387218628</v>
      </c>
      <c r="D9" s="41">
        <v>407218628</v>
      </c>
      <c r="E9" s="41">
        <v>427235670</v>
      </c>
      <c r="F9" s="41">
        <v>428801213</v>
      </c>
      <c r="G9" s="42">
        <v>449812471</v>
      </c>
      <c r="H9" s="43">
        <v>470953658</v>
      </c>
      <c r="I9" s="22">
        <f>IF(($E9       =0),0,((($F9       /$E9       )-1)*100))</f>
        <v>0.3664354617207044</v>
      </c>
      <c r="J9" s="23">
        <f>IF(($E9       =0),0,(((($H9       /$E9       )^(1/3))-1)*100))</f>
        <v>3.3007694760870399</v>
      </c>
    </row>
    <row r="10" spans="1:11" x14ac:dyDescent="0.2">
      <c r="A10" s="3" t="s">
        <v>17</v>
      </c>
      <c r="B10" s="21" t="s">
        <v>21</v>
      </c>
      <c r="C10" s="41">
        <v>1094425489</v>
      </c>
      <c r="D10" s="41">
        <v>1118902169</v>
      </c>
      <c r="E10" s="41">
        <v>970914540</v>
      </c>
      <c r="F10" s="41">
        <v>1209284102</v>
      </c>
      <c r="G10" s="42">
        <v>1270054903</v>
      </c>
      <c r="H10" s="43">
        <v>1363521385</v>
      </c>
      <c r="I10" s="22">
        <f t="shared" ref="I10:I33" si="0">IF(($E10      =0),0,((($F10      /$E10      )-1)*100))</f>
        <v>24.551034326872887</v>
      </c>
      <c r="J10" s="23">
        <f t="shared" ref="J10:J33" si="1">IF(($E10      =0),0,(((($H10      /$E10      )^(1/3))-1)*100))</f>
        <v>11.985119103790431</v>
      </c>
    </row>
    <row r="11" spans="1:11" x14ac:dyDescent="0.2">
      <c r="A11" s="9" t="s">
        <v>17</v>
      </c>
      <c r="B11" s="24" t="s">
        <v>22</v>
      </c>
      <c r="C11" s="44">
        <v>1481644117</v>
      </c>
      <c r="D11" s="44">
        <v>1526120797</v>
      </c>
      <c r="E11" s="44">
        <v>1398150210</v>
      </c>
      <c r="F11" s="44">
        <v>1638085315</v>
      </c>
      <c r="G11" s="45">
        <v>1719867374</v>
      </c>
      <c r="H11" s="46">
        <v>1834475043</v>
      </c>
      <c r="I11" s="25">
        <f t="shared" si="0"/>
        <v>17.160896110010949</v>
      </c>
      <c r="J11" s="26">
        <f t="shared" si="1"/>
        <v>9.4761019071496921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400535347</v>
      </c>
      <c r="D13" s="41">
        <v>390489543</v>
      </c>
      <c r="E13" s="41">
        <v>398933906</v>
      </c>
      <c r="F13" s="41">
        <v>421280688</v>
      </c>
      <c r="G13" s="42">
        <v>442337418</v>
      </c>
      <c r="H13" s="43">
        <v>463182422</v>
      </c>
      <c r="I13" s="22">
        <f t="shared" si="0"/>
        <v>5.6016251473997247</v>
      </c>
      <c r="J13" s="23">
        <f t="shared" si="1"/>
        <v>5.1034664919370032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223934588</v>
      </c>
      <c r="G14" s="42">
        <v>230652626</v>
      </c>
      <c r="H14" s="43">
        <v>237572204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918640782</v>
      </c>
      <c r="D17" s="41">
        <v>891810288</v>
      </c>
      <c r="E17" s="41">
        <v>814459568</v>
      </c>
      <c r="F17" s="41">
        <v>774157253</v>
      </c>
      <c r="G17" s="42">
        <v>772396608</v>
      </c>
      <c r="H17" s="43">
        <v>843268786</v>
      </c>
      <c r="I17" s="29">
        <f t="shared" si="0"/>
        <v>-4.9483506098365382</v>
      </c>
      <c r="J17" s="30">
        <f t="shared" si="1"/>
        <v>1.1654377592772436</v>
      </c>
    </row>
    <row r="18" spans="1:10" x14ac:dyDescent="0.2">
      <c r="A18" s="3" t="s">
        <v>17</v>
      </c>
      <c r="B18" s="24" t="s">
        <v>28</v>
      </c>
      <c r="C18" s="44">
        <v>1319176129</v>
      </c>
      <c r="D18" s="44">
        <v>1282299831</v>
      </c>
      <c r="E18" s="44">
        <v>1213393474</v>
      </c>
      <c r="F18" s="44">
        <v>1419372529</v>
      </c>
      <c r="G18" s="45">
        <v>1445386652</v>
      </c>
      <c r="H18" s="46">
        <v>1544023412</v>
      </c>
      <c r="I18" s="25">
        <f t="shared" si="0"/>
        <v>16.975454328181105</v>
      </c>
      <c r="J18" s="26">
        <f t="shared" si="1"/>
        <v>8.3637624248573914</v>
      </c>
    </row>
    <row r="19" spans="1:10" ht="23.25" customHeight="1" x14ac:dyDescent="0.2">
      <c r="A19" s="31" t="s">
        <v>17</v>
      </c>
      <c r="B19" s="32" t="s">
        <v>29</v>
      </c>
      <c r="C19" s="50">
        <v>162467988</v>
      </c>
      <c r="D19" s="50">
        <v>243820966</v>
      </c>
      <c r="E19" s="50">
        <v>184756736</v>
      </c>
      <c r="F19" s="51">
        <v>218712786</v>
      </c>
      <c r="G19" s="52">
        <v>274480722</v>
      </c>
      <c r="H19" s="53">
        <v>290451631</v>
      </c>
      <c r="I19" s="33">
        <f t="shared" si="0"/>
        <v>18.37878863588498</v>
      </c>
      <c r="J19" s="34">
        <f t="shared" si="1"/>
        <v>16.276293498202278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80500000</v>
      </c>
      <c r="D23" s="41">
        <v>80500000</v>
      </c>
      <c r="E23" s="41">
        <v>-5613591</v>
      </c>
      <c r="F23" s="41">
        <v>60500000</v>
      </c>
      <c r="G23" s="42">
        <v>55575250</v>
      </c>
      <c r="H23" s="43">
        <v>124911786</v>
      </c>
      <c r="I23" s="36">
        <f t="shared" si="0"/>
        <v>-1177.7415027208074</v>
      </c>
      <c r="J23" s="23">
        <f t="shared" si="1"/>
        <v>-381.26836171248266</v>
      </c>
    </row>
    <row r="24" spans="1:10" x14ac:dyDescent="0.2">
      <c r="A24" s="9" t="s">
        <v>17</v>
      </c>
      <c r="B24" s="21" t="s">
        <v>33</v>
      </c>
      <c r="C24" s="41">
        <v>535235450</v>
      </c>
      <c r="D24" s="41">
        <v>574428543</v>
      </c>
      <c r="E24" s="41">
        <v>781543922</v>
      </c>
      <c r="F24" s="41">
        <v>537114268</v>
      </c>
      <c r="G24" s="42">
        <v>500942999</v>
      </c>
      <c r="H24" s="43">
        <v>392091000</v>
      </c>
      <c r="I24" s="36">
        <f t="shared" si="0"/>
        <v>-31.275229340213585</v>
      </c>
      <c r="J24" s="23">
        <f t="shared" si="1"/>
        <v>-20.540743952580765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615735450</v>
      </c>
      <c r="D26" s="44">
        <v>654928543</v>
      </c>
      <c r="E26" s="44">
        <v>775930331</v>
      </c>
      <c r="F26" s="44">
        <v>597614268</v>
      </c>
      <c r="G26" s="45">
        <v>556518249</v>
      </c>
      <c r="H26" s="46">
        <v>517002786</v>
      </c>
      <c r="I26" s="25">
        <f t="shared" si="0"/>
        <v>-22.980937318198478</v>
      </c>
      <c r="J26" s="26">
        <f t="shared" si="1"/>
        <v>-12.657949216601905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453373000</v>
      </c>
      <c r="D28" s="41">
        <v>542375143</v>
      </c>
      <c r="E28" s="41">
        <v>734469409</v>
      </c>
      <c r="F28" s="41">
        <v>391830244</v>
      </c>
      <c r="G28" s="42">
        <v>383332600</v>
      </c>
      <c r="H28" s="43">
        <v>368871000</v>
      </c>
      <c r="I28" s="36">
        <f t="shared" si="0"/>
        <v>-46.651250658146878</v>
      </c>
      <c r="J28" s="23">
        <f t="shared" si="1"/>
        <v>-20.512238443294006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10500000</v>
      </c>
      <c r="D31" s="41">
        <v>8658404</v>
      </c>
      <c r="E31" s="41">
        <v>14732403</v>
      </c>
      <c r="F31" s="41">
        <v>19213939</v>
      </c>
      <c r="G31" s="42">
        <v>8050000</v>
      </c>
      <c r="H31" s="43">
        <v>150000</v>
      </c>
      <c r="I31" s="36">
        <f t="shared" si="0"/>
        <v>30.419585996934796</v>
      </c>
      <c r="J31" s="23">
        <f t="shared" si="1"/>
        <v>-78.325992320535335</v>
      </c>
    </row>
    <row r="32" spans="1:10" x14ac:dyDescent="0.2">
      <c r="A32" s="9" t="s">
        <v>17</v>
      </c>
      <c r="B32" s="21" t="s">
        <v>34</v>
      </c>
      <c r="C32" s="41">
        <v>151862450</v>
      </c>
      <c r="D32" s="41">
        <v>103894996</v>
      </c>
      <c r="E32" s="41">
        <v>26728519</v>
      </c>
      <c r="F32" s="41">
        <v>186570085</v>
      </c>
      <c r="G32" s="42">
        <v>165135649</v>
      </c>
      <c r="H32" s="43">
        <v>147981786</v>
      </c>
      <c r="I32" s="36">
        <f t="shared" si="0"/>
        <v>598.0187903415075</v>
      </c>
      <c r="J32" s="23">
        <f t="shared" si="1"/>
        <v>76.906771294642098</v>
      </c>
    </row>
    <row r="33" spans="1:11" ht="13.5" thickBot="1" x14ac:dyDescent="0.25">
      <c r="A33" s="9" t="s">
        <v>17</v>
      </c>
      <c r="B33" s="37" t="s">
        <v>41</v>
      </c>
      <c r="C33" s="57">
        <v>615735450</v>
      </c>
      <c r="D33" s="57">
        <v>654928543</v>
      </c>
      <c r="E33" s="57">
        <v>775930331</v>
      </c>
      <c r="F33" s="57">
        <v>597614268</v>
      </c>
      <c r="G33" s="58">
        <v>556518249</v>
      </c>
      <c r="H33" s="59">
        <v>517002786</v>
      </c>
      <c r="I33" s="38">
        <f t="shared" si="0"/>
        <v>-22.980937318198478</v>
      </c>
      <c r="J33" s="39">
        <f t="shared" si="1"/>
        <v>-12.657949216601905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34091580</v>
      </c>
      <c r="D8" s="41">
        <v>34091580</v>
      </c>
      <c r="E8" s="41">
        <v>26275594</v>
      </c>
      <c r="F8" s="41">
        <v>35898432</v>
      </c>
      <c r="G8" s="42">
        <v>37657452</v>
      </c>
      <c r="H8" s="43">
        <v>39427356</v>
      </c>
      <c r="I8" s="22">
        <f>IF(($E8       =0),0,((($F8       /$E8       )-1)*100))</f>
        <v>36.622722972504441</v>
      </c>
      <c r="J8" s="23">
        <f>IF(($E8       =0),0,(((($H8       /$E8       )^(1/3))-1)*100))</f>
        <v>14.484942542994194</v>
      </c>
    </row>
    <row r="9" spans="1:11" x14ac:dyDescent="0.2">
      <c r="A9" s="3" t="s">
        <v>17</v>
      </c>
      <c r="B9" s="21" t="s">
        <v>20</v>
      </c>
      <c r="C9" s="41">
        <v>48337836</v>
      </c>
      <c r="D9" s="41">
        <v>44337836</v>
      </c>
      <c r="E9" s="41">
        <v>37636612</v>
      </c>
      <c r="F9" s="41">
        <v>52125492</v>
      </c>
      <c r="G9" s="42">
        <v>54679668</v>
      </c>
      <c r="H9" s="43">
        <v>57249600</v>
      </c>
      <c r="I9" s="22">
        <f>IF(($E9       =0),0,((($F9       /$E9       )-1)*100))</f>
        <v>38.496770113101576</v>
      </c>
      <c r="J9" s="23">
        <f>IF(($E9       =0),0,(((($H9       /$E9       )^(1/3))-1)*100))</f>
        <v>15.006038745137595</v>
      </c>
    </row>
    <row r="10" spans="1:11" x14ac:dyDescent="0.2">
      <c r="A10" s="3" t="s">
        <v>17</v>
      </c>
      <c r="B10" s="21" t="s">
        <v>21</v>
      </c>
      <c r="C10" s="41">
        <v>350176620</v>
      </c>
      <c r="D10" s="41">
        <v>309058415</v>
      </c>
      <c r="E10" s="41">
        <v>208948282</v>
      </c>
      <c r="F10" s="41">
        <v>328058696</v>
      </c>
      <c r="G10" s="42">
        <v>303515556</v>
      </c>
      <c r="H10" s="43">
        <v>295984080</v>
      </c>
      <c r="I10" s="22">
        <f t="shared" ref="I10:I33" si="0">IF(($E10      =0),0,((($F10      /$E10      )-1)*100))</f>
        <v>57.004734788869918</v>
      </c>
      <c r="J10" s="23">
        <f t="shared" ref="J10:J33" si="1">IF(($E10      =0),0,(((($H10      /$E10      )^(1/3))-1)*100))</f>
        <v>12.307781724798472</v>
      </c>
    </row>
    <row r="11" spans="1:11" x14ac:dyDescent="0.2">
      <c r="A11" s="9" t="s">
        <v>17</v>
      </c>
      <c r="B11" s="24" t="s">
        <v>22</v>
      </c>
      <c r="C11" s="44">
        <v>432606036</v>
      </c>
      <c r="D11" s="44">
        <v>387487831</v>
      </c>
      <c r="E11" s="44">
        <v>272860488</v>
      </c>
      <c r="F11" s="44">
        <v>416082620</v>
      </c>
      <c r="G11" s="45">
        <v>395852676</v>
      </c>
      <c r="H11" s="46">
        <v>392661036</v>
      </c>
      <c r="I11" s="25">
        <f t="shared" si="0"/>
        <v>52.489143096453006</v>
      </c>
      <c r="J11" s="26">
        <f t="shared" si="1"/>
        <v>12.899595396606367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138277764</v>
      </c>
      <c r="D13" s="41">
        <v>138605153</v>
      </c>
      <c r="E13" s="41">
        <v>127280605</v>
      </c>
      <c r="F13" s="41">
        <v>154996356</v>
      </c>
      <c r="G13" s="42">
        <v>155534160</v>
      </c>
      <c r="H13" s="43">
        <v>162844248</v>
      </c>
      <c r="I13" s="22">
        <f t="shared" si="0"/>
        <v>21.775313685851817</v>
      </c>
      <c r="J13" s="23">
        <f t="shared" si="1"/>
        <v>8.5600573311818131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6655476</v>
      </c>
      <c r="G14" s="42">
        <v>6981588</v>
      </c>
      <c r="H14" s="43">
        <v>7309728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32437608</v>
      </c>
      <c r="D16" s="41">
        <v>30937605</v>
      </c>
      <c r="E16" s="41">
        <v>27312966</v>
      </c>
      <c r="F16" s="41">
        <v>36722940</v>
      </c>
      <c r="G16" s="42">
        <v>38522364</v>
      </c>
      <c r="H16" s="43">
        <v>40332912</v>
      </c>
      <c r="I16" s="22">
        <f t="shared" si="0"/>
        <v>34.45240623079895</v>
      </c>
      <c r="J16" s="23">
        <f t="shared" si="1"/>
        <v>13.87548462728898</v>
      </c>
    </row>
    <row r="17" spans="1:10" x14ac:dyDescent="0.2">
      <c r="A17" s="3" t="s">
        <v>17</v>
      </c>
      <c r="B17" s="21" t="s">
        <v>27</v>
      </c>
      <c r="C17" s="41">
        <v>227147820</v>
      </c>
      <c r="D17" s="41">
        <v>217781093</v>
      </c>
      <c r="E17" s="41">
        <v>114404198</v>
      </c>
      <c r="F17" s="41">
        <v>217709388</v>
      </c>
      <c r="G17" s="42">
        <v>226129860</v>
      </c>
      <c r="H17" s="43">
        <v>233617152</v>
      </c>
      <c r="I17" s="29">
        <f t="shared" si="0"/>
        <v>90.298425937132137</v>
      </c>
      <c r="J17" s="30">
        <f t="shared" si="1"/>
        <v>26.868631348466732</v>
      </c>
    </row>
    <row r="18" spans="1:10" x14ac:dyDescent="0.2">
      <c r="A18" s="3" t="s">
        <v>17</v>
      </c>
      <c r="B18" s="24" t="s">
        <v>28</v>
      </c>
      <c r="C18" s="44">
        <v>397863192</v>
      </c>
      <c r="D18" s="44">
        <v>387323851</v>
      </c>
      <c r="E18" s="44">
        <v>268997769</v>
      </c>
      <c r="F18" s="44">
        <v>416084160</v>
      </c>
      <c r="G18" s="45">
        <v>427167972</v>
      </c>
      <c r="H18" s="46">
        <v>444104040</v>
      </c>
      <c r="I18" s="25">
        <f t="shared" si="0"/>
        <v>54.679409255621003</v>
      </c>
      <c r="J18" s="26">
        <f t="shared" si="1"/>
        <v>18.189441920412406</v>
      </c>
    </row>
    <row r="19" spans="1:10" ht="23.25" customHeight="1" x14ac:dyDescent="0.2">
      <c r="A19" s="31" t="s">
        <v>17</v>
      </c>
      <c r="B19" s="32" t="s">
        <v>29</v>
      </c>
      <c r="C19" s="50">
        <v>34742844</v>
      </c>
      <c r="D19" s="50">
        <v>163980</v>
      </c>
      <c r="E19" s="50">
        <v>3862719</v>
      </c>
      <c r="F19" s="51">
        <v>-1540</v>
      </c>
      <c r="G19" s="52">
        <v>-31315296</v>
      </c>
      <c r="H19" s="53">
        <v>-51443004</v>
      </c>
      <c r="I19" s="33">
        <f t="shared" si="0"/>
        <v>-100.03986828966849</v>
      </c>
      <c r="J19" s="34">
        <f t="shared" si="1"/>
        <v>-337.03423090224521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20000000</v>
      </c>
      <c r="E22" s="41">
        <v>4520575</v>
      </c>
      <c r="F22" s="41">
        <v>30000000</v>
      </c>
      <c r="G22" s="42">
        <v>0</v>
      </c>
      <c r="H22" s="43">
        <v>0</v>
      </c>
      <c r="I22" s="36">
        <f t="shared" si="0"/>
        <v>563.63239189704848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34742856</v>
      </c>
      <c r="D23" s="41">
        <v>40110939</v>
      </c>
      <c r="E23" s="41">
        <v>21993453</v>
      </c>
      <c r="F23" s="41">
        <v>34512156</v>
      </c>
      <c r="G23" s="42">
        <v>52988184</v>
      </c>
      <c r="H23" s="43">
        <v>55478628</v>
      </c>
      <c r="I23" s="36">
        <f t="shared" si="0"/>
        <v>56.920134369077921</v>
      </c>
      <c r="J23" s="23">
        <f t="shared" si="1"/>
        <v>36.126944856869024</v>
      </c>
    </row>
    <row r="24" spans="1:10" x14ac:dyDescent="0.2">
      <c r="A24" s="9" t="s">
        <v>17</v>
      </c>
      <c r="B24" s="21" t="s">
        <v>33</v>
      </c>
      <c r="C24" s="41">
        <v>56366256</v>
      </c>
      <c r="D24" s="41">
        <v>56927359</v>
      </c>
      <c r="E24" s="41">
        <v>47311658</v>
      </c>
      <c r="F24" s="41">
        <v>69101772</v>
      </c>
      <c r="G24" s="42">
        <v>70133256</v>
      </c>
      <c r="H24" s="43">
        <v>74604492</v>
      </c>
      <c r="I24" s="36">
        <f t="shared" si="0"/>
        <v>46.056542765844299</v>
      </c>
      <c r="J24" s="23">
        <f t="shared" si="1"/>
        <v>16.394449306281601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91109112</v>
      </c>
      <c r="D26" s="44">
        <v>117038298</v>
      </c>
      <c r="E26" s="44">
        <v>73825686</v>
      </c>
      <c r="F26" s="44">
        <v>133613928</v>
      </c>
      <c r="G26" s="45">
        <v>123121440</v>
      </c>
      <c r="H26" s="46">
        <v>130083120</v>
      </c>
      <c r="I26" s="25">
        <f t="shared" si="0"/>
        <v>80.985691077763903</v>
      </c>
      <c r="J26" s="26">
        <f t="shared" si="1"/>
        <v>20.782630707422211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17680752</v>
      </c>
      <c r="D29" s="41">
        <v>41652739</v>
      </c>
      <c r="E29" s="41">
        <v>23099431</v>
      </c>
      <c r="F29" s="41">
        <v>53459004</v>
      </c>
      <c r="G29" s="42">
        <v>40444812</v>
      </c>
      <c r="H29" s="43">
        <v>43694208</v>
      </c>
      <c r="I29" s="36">
        <f t="shared" si="0"/>
        <v>131.42996033105749</v>
      </c>
      <c r="J29" s="23">
        <f t="shared" si="1"/>
        <v>23.672800859757114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39387672</v>
      </c>
      <c r="D31" s="41">
        <v>47248760</v>
      </c>
      <c r="E31" s="41">
        <v>35219464</v>
      </c>
      <c r="F31" s="41">
        <v>55342764</v>
      </c>
      <c r="G31" s="42">
        <v>50878248</v>
      </c>
      <c r="H31" s="43">
        <v>53096004</v>
      </c>
      <c r="I31" s="36">
        <f t="shared" si="0"/>
        <v>57.136871816107138</v>
      </c>
      <c r="J31" s="23">
        <f t="shared" si="1"/>
        <v>14.663809159280184</v>
      </c>
    </row>
    <row r="32" spans="1:10" x14ac:dyDescent="0.2">
      <c r="A32" s="9" t="s">
        <v>17</v>
      </c>
      <c r="B32" s="21" t="s">
        <v>34</v>
      </c>
      <c r="C32" s="41">
        <v>34040688</v>
      </c>
      <c r="D32" s="41">
        <v>28136803</v>
      </c>
      <c r="E32" s="41">
        <v>15612534</v>
      </c>
      <c r="F32" s="41">
        <v>24812160</v>
      </c>
      <c r="G32" s="42">
        <v>31798380</v>
      </c>
      <c r="H32" s="43">
        <v>33292908</v>
      </c>
      <c r="I32" s="36">
        <f t="shared" si="0"/>
        <v>58.924617874330963</v>
      </c>
      <c r="J32" s="23">
        <f t="shared" si="1"/>
        <v>28.714096094476503</v>
      </c>
    </row>
    <row r="33" spans="1:11" ht="13.5" thickBot="1" x14ac:dyDescent="0.25">
      <c r="A33" s="9" t="s">
        <v>17</v>
      </c>
      <c r="B33" s="37" t="s">
        <v>41</v>
      </c>
      <c r="C33" s="57">
        <v>91109112</v>
      </c>
      <c r="D33" s="57">
        <v>117038302</v>
      </c>
      <c r="E33" s="57">
        <v>73931429</v>
      </c>
      <c r="F33" s="57">
        <v>133613928</v>
      </c>
      <c r="G33" s="58">
        <v>123121440</v>
      </c>
      <c r="H33" s="59">
        <v>130083120</v>
      </c>
      <c r="I33" s="38">
        <f t="shared" si="0"/>
        <v>80.726829992694988</v>
      </c>
      <c r="J33" s="39">
        <f t="shared" si="1"/>
        <v>20.725018710761756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14319635</v>
      </c>
      <c r="D8" s="41">
        <v>16190081</v>
      </c>
      <c r="E8" s="41">
        <v>15896318</v>
      </c>
      <c r="F8" s="41">
        <v>17048158</v>
      </c>
      <c r="G8" s="42">
        <v>17883516</v>
      </c>
      <c r="H8" s="43">
        <v>18724043</v>
      </c>
      <c r="I8" s="22">
        <f>IF(($E8       =0),0,((($F8       /$E8       )-1)*100))</f>
        <v>7.2459546921494589</v>
      </c>
      <c r="J8" s="23">
        <f>IF(($E8       =0),0,(((($H8       /$E8       )^(1/3))-1)*100))</f>
        <v>5.6090240470106911</v>
      </c>
    </row>
    <row r="9" spans="1:11" x14ac:dyDescent="0.2">
      <c r="A9" s="3" t="s">
        <v>17</v>
      </c>
      <c r="B9" s="21" t="s">
        <v>20</v>
      </c>
      <c r="C9" s="41">
        <v>74729954</v>
      </c>
      <c r="D9" s="41">
        <v>61579954</v>
      </c>
      <c r="E9" s="41">
        <v>85196924</v>
      </c>
      <c r="F9" s="41">
        <v>71789276</v>
      </c>
      <c r="G9" s="42">
        <v>80097391</v>
      </c>
      <c r="H9" s="43">
        <v>91481467</v>
      </c>
      <c r="I9" s="22">
        <f>IF(($E9       =0),0,((($F9       /$E9       )-1)*100))</f>
        <v>-15.737244222573111</v>
      </c>
      <c r="J9" s="23">
        <f>IF(($E9       =0),0,(((($H9       /$E9       )^(1/3))-1)*100))</f>
        <v>2.4007337180502075</v>
      </c>
    </row>
    <row r="10" spans="1:11" x14ac:dyDescent="0.2">
      <c r="A10" s="3" t="s">
        <v>17</v>
      </c>
      <c r="B10" s="21" t="s">
        <v>21</v>
      </c>
      <c r="C10" s="41">
        <v>220672198</v>
      </c>
      <c r="D10" s="41">
        <v>227302603</v>
      </c>
      <c r="E10" s="41">
        <v>227774345</v>
      </c>
      <c r="F10" s="41">
        <v>236735069</v>
      </c>
      <c r="G10" s="42">
        <v>246548467</v>
      </c>
      <c r="H10" s="43">
        <v>240101885</v>
      </c>
      <c r="I10" s="22">
        <f t="shared" ref="I10:I33" si="0">IF(($E10      =0),0,((($F10      /$E10      )-1)*100))</f>
        <v>3.9340356790401376</v>
      </c>
      <c r="J10" s="23">
        <f t="shared" ref="J10:J33" si="1">IF(($E10      =0),0,(((($H10      /$E10      )^(1/3))-1)*100))</f>
        <v>1.772455824323016</v>
      </c>
    </row>
    <row r="11" spans="1:11" x14ac:dyDescent="0.2">
      <c r="A11" s="9" t="s">
        <v>17</v>
      </c>
      <c r="B11" s="24" t="s">
        <v>22</v>
      </c>
      <c r="C11" s="44">
        <v>309721787</v>
      </c>
      <c r="D11" s="44">
        <v>305072638</v>
      </c>
      <c r="E11" s="44">
        <v>328867587</v>
      </c>
      <c r="F11" s="44">
        <v>325572503</v>
      </c>
      <c r="G11" s="45">
        <v>344529374</v>
      </c>
      <c r="H11" s="46">
        <v>350307395</v>
      </c>
      <c r="I11" s="25">
        <f t="shared" si="0"/>
        <v>-1.0019485441111642</v>
      </c>
      <c r="J11" s="26">
        <f t="shared" si="1"/>
        <v>2.1275102719846783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122866822</v>
      </c>
      <c r="D13" s="41">
        <v>123628852</v>
      </c>
      <c r="E13" s="41">
        <v>110927486</v>
      </c>
      <c r="F13" s="41">
        <v>130324611</v>
      </c>
      <c r="G13" s="42">
        <v>136600056</v>
      </c>
      <c r="H13" s="43">
        <v>143178635</v>
      </c>
      <c r="I13" s="22">
        <f t="shared" si="0"/>
        <v>17.486310831924911</v>
      </c>
      <c r="J13" s="23">
        <f t="shared" si="1"/>
        <v>8.8795579789348711</v>
      </c>
    </row>
    <row r="14" spans="1:11" x14ac:dyDescent="0.2">
      <c r="A14" s="3" t="s">
        <v>17</v>
      </c>
      <c r="B14" s="21" t="s">
        <v>25</v>
      </c>
      <c r="C14" s="41">
        <v>14194619</v>
      </c>
      <c r="D14" s="41">
        <v>14194619</v>
      </c>
      <c r="E14" s="41">
        <v>0</v>
      </c>
      <c r="F14" s="41">
        <v>14562404</v>
      </c>
      <c r="G14" s="42">
        <v>15152902</v>
      </c>
      <c r="H14" s="43">
        <v>15767017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52342521</v>
      </c>
      <c r="D16" s="41">
        <v>51842521</v>
      </c>
      <c r="E16" s="41">
        <v>45945429</v>
      </c>
      <c r="F16" s="41">
        <v>61537074</v>
      </c>
      <c r="G16" s="42">
        <v>69352281</v>
      </c>
      <c r="H16" s="43">
        <v>78160021</v>
      </c>
      <c r="I16" s="22">
        <f t="shared" si="0"/>
        <v>33.935138574938549</v>
      </c>
      <c r="J16" s="23">
        <f t="shared" si="1"/>
        <v>19.375201816158238</v>
      </c>
    </row>
    <row r="17" spans="1:10" x14ac:dyDescent="0.2">
      <c r="A17" s="3" t="s">
        <v>17</v>
      </c>
      <c r="B17" s="21" t="s">
        <v>27</v>
      </c>
      <c r="C17" s="41">
        <v>155469446</v>
      </c>
      <c r="D17" s="41">
        <v>149693809</v>
      </c>
      <c r="E17" s="41">
        <v>87403301</v>
      </c>
      <c r="F17" s="41">
        <v>156273736</v>
      </c>
      <c r="G17" s="42">
        <v>130008500</v>
      </c>
      <c r="H17" s="43">
        <v>149078919</v>
      </c>
      <c r="I17" s="29">
        <f t="shared" si="0"/>
        <v>78.796148671776137</v>
      </c>
      <c r="J17" s="30">
        <f t="shared" si="1"/>
        <v>19.480252921027997</v>
      </c>
    </row>
    <row r="18" spans="1:10" x14ac:dyDescent="0.2">
      <c r="A18" s="3" t="s">
        <v>17</v>
      </c>
      <c r="B18" s="24" t="s">
        <v>28</v>
      </c>
      <c r="C18" s="44">
        <v>344873408</v>
      </c>
      <c r="D18" s="44">
        <v>339359801</v>
      </c>
      <c r="E18" s="44">
        <v>244276216</v>
      </c>
      <c r="F18" s="44">
        <v>362697825</v>
      </c>
      <c r="G18" s="45">
        <v>351113739</v>
      </c>
      <c r="H18" s="46">
        <v>386184592</v>
      </c>
      <c r="I18" s="25">
        <f t="shared" si="0"/>
        <v>48.478566984188085</v>
      </c>
      <c r="J18" s="26">
        <f t="shared" si="1"/>
        <v>16.494275870595175</v>
      </c>
    </row>
    <row r="19" spans="1:10" ht="23.25" customHeight="1" x14ac:dyDescent="0.2">
      <c r="A19" s="31" t="s">
        <v>17</v>
      </c>
      <c r="B19" s="32" t="s">
        <v>29</v>
      </c>
      <c r="C19" s="50">
        <v>-35151621</v>
      </c>
      <c r="D19" s="50">
        <v>-34287163</v>
      </c>
      <c r="E19" s="50">
        <v>84591371</v>
      </c>
      <c r="F19" s="51">
        <v>-37125322</v>
      </c>
      <c r="G19" s="52">
        <v>-6584365</v>
      </c>
      <c r="H19" s="53">
        <v>-35877197</v>
      </c>
      <c r="I19" s="33">
        <f t="shared" si="0"/>
        <v>-143.88783579355865</v>
      </c>
      <c r="J19" s="34">
        <f t="shared" si="1"/>
        <v>-175.13301446814907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35347373</v>
      </c>
      <c r="D23" s="41">
        <v>39612067</v>
      </c>
      <c r="E23" s="41">
        <v>6909214</v>
      </c>
      <c r="F23" s="41">
        <v>45306785</v>
      </c>
      <c r="G23" s="42">
        <v>49857763</v>
      </c>
      <c r="H23" s="43">
        <v>44471061</v>
      </c>
      <c r="I23" s="36">
        <f t="shared" si="0"/>
        <v>555.74441607974506</v>
      </c>
      <c r="J23" s="23">
        <f t="shared" si="1"/>
        <v>86.015706300059819</v>
      </c>
    </row>
    <row r="24" spans="1:10" x14ac:dyDescent="0.2">
      <c r="A24" s="9" t="s">
        <v>17</v>
      </c>
      <c r="B24" s="21" t="s">
        <v>33</v>
      </c>
      <c r="C24" s="41">
        <v>37947826</v>
      </c>
      <c r="D24" s="41">
        <v>43232320</v>
      </c>
      <c r="E24" s="41">
        <v>26494389</v>
      </c>
      <c r="F24" s="41">
        <v>37574565</v>
      </c>
      <c r="G24" s="42">
        <v>41804869</v>
      </c>
      <c r="H24" s="43">
        <v>45234175</v>
      </c>
      <c r="I24" s="36">
        <f t="shared" si="0"/>
        <v>41.820839876699935</v>
      </c>
      <c r="J24" s="23">
        <f t="shared" si="1"/>
        <v>19.519175486484542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73295199</v>
      </c>
      <c r="D26" s="44">
        <v>82844387</v>
      </c>
      <c r="E26" s="44">
        <v>33403603</v>
      </c>
      <c r="F26" s="44">
        <v>82881350</v>
      </c>
      <c r="G26" s="45">
        <v>91662632</v>
      </c>
      <c r="H26" s="46">
        <v>89705236</v>
      </c>
      <c r="I26" s="25">
        <f t="shared" si="0"/>
        <v>148.12098862508932</v>
      </c>
      <c r="J26" s="26">
        <f t="shared" si="1"/>
        <v>38.99787470020113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1880002</v>
      </c>
      <c r="D29" s="41">
        <v>2197000</v>
      </c>
      <c r="E29" s="41">
        <v>44089</v>
      </c>
      <c r="F29" s="41">
        <v>1800000</v>
      </c>
      <c r="G29" s="42">
        <v>5258696</v>
      </c>
      <c r="H29" s="43">
        <v>7156827</v>
      </c>
      <c r="I29" s="36">
        <f t="shared" si="0"/>
        <v>3982.651001383565</v>
      </c>
      <c r="J29" s="23">
        <f t="shared" si="1"/>
        <v>445.50251461888689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22748002</v>
      </c>
      <c r="D31" s="41">
        <v>16496855</v>
      </c>
      <c r="E31" s="41">
        <v>8447854</v>
      </c>
      <c r="F31" s="41">
        <v>27865000</v>
      </c>
      <c r="G31" s="42">
        <v>42608600</v>
      </c>
      <c r="H31" s="43">
        <v>53152000</v>
      </c>
      <c r="I31" s="36">
        <f t="shared" si="0"/>
        <v>229.84708305801686</v>
      </c>
      <c r="J31" s="23">
        <f t="shared" si="1"/>
        <v>84.611068983000209</v>
      </c>
    </row>
    <row r="32" spans="1:10" x14ac:dyDescent="0.2">
      <c r="A32" s="9" t="s">
        <v>17</v>
      </c>
      <c r="B32" s="21" t="s">
        <v>34</v>
      </c>
      <c r="C32" s="41">
        <v>48667211</v>
      </c>
      <c r="D32" s="41">
        <v>64150532</v>
      </c>
      <c r="E32" s="41">
        <v>24911660</v>
      </c>
      <c r="F32" s="41">
        <v>53216350</v>
      </c>
      <c r="G32" s="42">
        <v>43795336</v>
      </c>
      <c r="H32" s="43">
        <v>29396409</v>
      </c>
      <c r="I32" s="36">
        <f t="shared" si="0"/>
        <v>113.62024851013541</v>
      </c>
      <c r="J32" s="23">
        <f t="shared" si="1"/>
        <v>5.6729596353764178</v>
      </c>
    </row>
    <row r="33" spans="1:11" ht="13.5" thickBot="1" x14ac:dyDescent="0.25">
      <c r="A33" s="9" t="s">
        <v>17</v>
      </c>
      <c r="B33" s="37" t="s">
        <v>41</v>
      </c>
      <c r="C33" s="57">
        <v>73295215</v>
      </c>
      <c r="D33" s="57">
        <v>82844387</v>
      </c>
      <c r="E33" s="57">
        <v>33403603</v>
      </c>
      <c r="F33" s="57">
        <v>82881350</v>
      </c>
      <c r="G33" s="58">
        <v>91662632</v>
      </c>
      <c r="H33" s="59">
        <v>89705236</v>
      </c>
      <c r="I33" s="38">
        <f t="shared" si="0"/>
        <v>148.12098862508932</v>
      </c>
      <c r="J33" s="39">
        <f t="shared" si="1"/>
        <v>38.99787470020113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59047091</v>
      </c>
      <c r="D8" s="41">
        <v>52102300</v>
      </c>
      <c r="E8" s="41">
        <v>52236818</v>
      </c>
      <c r="F8" s="41">
        <v>53921728</v>
      </c>
      <c r="G8" s="42">
        <v>56563892</v>
      </c>
      <c r="H8" s="43">
        <v>59222397</v>
      </c>
      <c r="I8" s="22">
        <f>IF(($E8       =0),0,((($F8       /$E8       )-1)*100))</f>
        <v>3.2255218914750916</v>
      </c>
      <c r="J8" s="23">
        <f>IF(($E8       =0),0,(((($H8       /$E8       )^(1/3))-1)*100))</f>
        <v>4.2724926969699206</v>
      </c>
    </row>
    <row r="9" spans="1:11" x14ac:dyDescent="0.2">
      <c r="A9" s="3" t="s">
        <v>17</v>
      </c>
      <c r="B9" s="21" t="s">
        <v>20</v>
      </c>
      <c r="C9" s="41">
        <v>135961074</v>
      </c>
      <c r="D9" s="41">
        <v>167823482</v>
      </c>
      <c r="E9" s="41">
        <v>186448506</v>
      </c>
      <c r="F9" s="41">
        <v>215340522</v>
      </c>
      <c r="G9" s="42">
        <v>225892207</v>
      </c>
      <c r="H9" s="43">
        <v>236509142</v>
      </c>
      <c r="I9" s="22">
        <f>IF(($E9       =0),0,((($F9       /$E9       )-1)*100))</f>
        <v>15.495976138312418</v>
      </c>
      <c r="J9" s="23">
        <f>IF(($E9       =0),0,(((($H9       /$E9       )^(1/3))-1)*100))</f>
        <v>8.2504411619328977</v>
      </c>
    </row>
    <row r="10" spans="1:11" x14ac:dyDescent="0.2">
      <c r="A10" s="3" t="s">
        <v>17</v>
      </c>
      <c r="B10" s="21" t="s">
        <v>21</v>
      </c>
      <c r="C10" s="41">
        <v>120854265</v>
      </c>
      <c r="D10" s="41">
        <v>132875901</v>
      </c>
      <c r="E10" s="41">
        <v>125713866</v>
      </c>
      <c r="F10" s="41">
        <v>130310463</v>
      </c>
      <c r="G10" s="42">
        <v>137179033</v>
      </c>
      <c r="H10" s="43">
        <v>141410671</v>
      </c>
      <c r="I10" s="22">
        <f t="shared" ref="I10:I33" si="0">IF(($E10      =0),0,((($F10      /$E10      )-1)*100))</f>
        <v>3.6563961846499904</v>
      </c>
      <c r="J10" s="23">
        <f t="shared" ref="J10:J33" si="1">IF(($E10      =0),0,(((($H10      /$E10      )^(1/3))-1)*100))</f>
        <v>3.9999188155903642</v>
      </c>
    </row>
    <row r="11" spans="1:11" x14ac:dyDescent="0.2">
      <c r="A11" s="9" t="s">
        <v>17</v>
      </c>
      <c r="B11" s="24" t="s">
        <v>22</v>
      </c>
      <c r="C11" s="44">
        <v>315862430</v>
      </c>
      <c r="D11" s="44">
        <v>352801683</v>
      </c>
      <c r="E11" s="44">
        <v>364399190</v>
      </c>
      <c r="F11" s="44">
        <v>399572713</v>
      </c>
      <c r="G11" s="45">
        <v>419635132</v>
      </c>
      <c r="H11" s="46">
        <v>437142210</v>
      </c>
      <c r="I11" s="25">
        <f t="shared" si="0"/>
        <v>9.6524701385862102</v>
      </c>
      <c r="J11" s="26">
        <f t="shared" si="1"/>
        <v>6.2547727685554388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109925948</v>
      </c>
      <c r="D13" s="41">
        <v>107824113</v>
      </c>
      <c r="E13" s="41">
        <v>72127089</v>
      </c>
      <c r="F13" s="41">
        <v>134818788</v>
      </c>
      <c r="G13" s="42">
        <v>141424908</v>
      </c>
      <c r="H13" s="43">
        <v>148071885</v>
      </c>
      <c r="I13" s="22">
        <f t="shared" si="0"/>
        <v>86.918382357008753</v>
      </c>
      <c r="J13" s="23">
        <f t="shared" si="1"/>
        <v>27.093907847697828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15000000</v>
      </c>
      <c r="G14" s="42">
        <v>14966061</v>
      </c>
      <c r="H14" s="43">
        <v>14979999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121000000</v>
      </c>
      <c r="D16" s="41">
        <v>141711240</v>
      </c>
      <c r="E16" s="41">
        <v>129933331</v>
      </c>
      <c r="F16" s="41">
        <v>163052608</v>
      </c>
      <c r="G16" s="42">
        <v>171042186</v>
      </c>
      <c r="H16" s="43">
        <v>179081169</v>
      </c>
      <c r="I16" s="22">
        <f t="shared" si="0"/>
        <v>25.489438887701567</v>
      </c>
      <c r="J16" s="23">
        <f t="shared" si="1"/>
        <v>11.286662007454339</v>
      </c>
    </row>
    <row r="17" spans="1:10" x14ac:dyDescent="0.2">
      <c r="A17" s="3" t="s">
        <v>17</v>
      </c>
      <c r="B17" s="21" t="s">
        <v>27</v>
      </c>
      <c r="C17" s="41">
        <v>144105611</v>
      </c>
      <c r="D17" s="41">
        <v>134829010</v>
      </c>
      <c r="E17" s="41">
        <v>175346797</v>
      </c>
      <c r="F17" s="41">
        <v>112315804</v>
      </c>
      <c r="G17" s="42">
        <v>118588229</v>
      </c>
      <c r="H17" s="43">
        <v>124851337</v>
      </c>
      <c r="I17" s="29">
        <f t="shared" si="0"/>
        <v>-35.946475258398934</v>
      </c>
      <c r="J17" s="30">
        <f t="shared" si="1"/>
        <v>-10.704044908428155</v>
      </c>
    </row>
    <row r="18" spans="1:10" x14ac:dyDescent="0.2">
      <c r="A18" s="3" t="s">
        <v>17</v>
      </c>
      <c r="B18" s="24" t="s">
        <v>28</v>
      </c>
      <c r="C18" s="44">
        <v>375031559</v>
      </c>
      <c r="D18" s="44">
        <v>384364363</v>
      </c>
      <c r="E18" s="44">
        <v>377407217</v>
      </c>
      <c r="F18" s="44">
        <v>425187200</v>
      </c>
      <c r="G18" s="45">
        <v>446021384</v>
      </c>
      <c r="H18" s="46">
        <v>466984390</v>
      </c>
      <c r="I18" s="25">
        <f t="shared" si="0"/>
        <v>12.660060764020841</v>
      </c>
      <c r="J18" s="26">
        <f t="shared" si="1"/>
        <v>7.3570874908983841</v>
      </c>
    </row>
    <row r="19" spans="1:10" ht="23.25" customHeight="1" x14ac:dyDescent="0.2">
      <c r="A19" s="31" t="s">
        <v>17</v>
      </c>
      <c r="B19" s="32" t="s">
        <v>29</v>
      </c>
      <c r="C19" s="50">
        <v>-59169129</v>
      </c>
      <c r="D19" s="50">
        <v>-31562680</v>
      </c>
      <c r="E19" s="50">
        <v>-13008027</v>
      </c>
      <c r="F19" s="51">
        <v>-25614487</v>
      </c>
      <c r="G19" s="52">
        <v>-26386252</v>
      </c>
      <c r="H19" s="53">
        <v>-29842180</v>
      </c>
      <c r="I19" s="33">
        <f t="shared" si="0"/>
        <v>96.912929224393523</v>
      </c>
      <c r="J19" s="34">
        <f t="shared" si="1"/>
        <v>31.88833085333065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6580000</v>
      </c>
      <c r="E23" s="41">
        <v>3064789</v>
      </c>
      <c r="F23" s="41">
        <v>12532000</v>
      </c>
      <c r="G23" s="42">
        <v>1222085</v>
      </c>
      <c r="H23" s="43">
        <v>1279520</v>
      </c>
      <c r="I23" s="36">
        <f t="shared" si="0"/>
        <v>308.90253782560563</v>
      </c>
      <c r="J23" s="23">
        <f t="shared" si="1"/>
        <v>-25.260733242215295</v>
      </c>
    </row>
    <row r="24" spans="1:10" x14ac:dyDescent="0.2">
      <c r="A24" s="9" t="s">
        <v>17</v>
      </c>
      <c r="B24" s="21" t="s">
        <v>33</v>
      </c>
      <c r="C24" s="41">
        <v>31697600</v>
      </c>
      <c r="D24" s="41">
        <v>31697604</v>
      </c>
      <c r="E24" s="41">
        <v>27233344</v>
      </c>
      <c r="F24" s="41">
        <v>20683400</v>
      </c>
      <c r="G24" s="42">
        <v>30956700</v>
      </c>
      <c r="H24" s="43">
        <v>31261350</v>
      </c>
      <c r="I24" s="36">
        <f t="shared" si="0"/>
        <v>-24.051192538088607</v>
      </c>
      <c r="J24" s="23">
        <f t="shared" si="1"/>
        <v>4.7053611158316189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31697600</v>
      </c>
      <c r="D26" s="44">
        <v>38277604</v>
      </c>
      <c r="E26" s="44">
        <v>30298133</v>
      </c>
      <c r="F26" s="44">
        <v>33215400</v>
      </c>
      <c r="G26" s="45">
        <v>32178785</v>
      </c>
      <c r="H26" s="46">
        <v>32540870</v>
      </c>
      <c r="I26" s="25">
        <f t="shared" si="0"/>
        <v>9.6285371775217889</v>
      </c>
      <c r="J26" s="26">
        <f t="shared" si="1"/>
        <v>2.4089148012887973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12790400</v>
      </c>
      <c r="D29" s="41">
        <v>13290000</v>
      </c>
      <c r="E29" s="41">
        <v>11018029</v>
      </c>
      <c r="F29" s="41">
        <v>0</v>
      </c>
      <c r="G29" s="42">
        <v>9500000</v>
      </c>
      <c r="H29" s="43">
        <v>9000000</v>
      </c>
      <c r="I29" s="36">
        <f t="shared" si="0"/>
        <v>-100</v>
      </c>
      <c r="J29" s="23">
        <f t="shared" si="1"/>
        <v>-6.5212565127960147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14692828</v>
      </c>
      <c r="D31" s="41">
        <v>9278049</v>
      </c>
      <c r="E31" s="41">
        <v>12324881</v>
      </c>
      <c r="F31" s="41">
        <v>20180000</v>
      </c>
      <c r="G31" s="42">
        <v>21456700</v>
      </c>
      <c r="H31" s="43">
        <v>22261350</v>
      </c>
      <c r="I31" s="36">
        <f t="shared" si="0"/>
        <v>63.733832399679955</v>
      </c>
      <c r="J31" s="23">
        <f t="shared" si="1"/>
        <v>21.783818659391272</v>
      </c>
    </row>
    <row r="32" spans="1:10" x14ac:dyDescent="0.2">
      <c r="A32" s="9" t="s">
        <v>17</v>
      </c>
      <c r="B32" s="21" t="s">
        <v>34</v>
      </c>
      <c r="C32" s="41">
        <v>4214372</v>
      </c>
      <c r="D32" s="41">
        <v>15709555</v>
      </c>
      <c r="E32" s="41">
        <v>6955223</v>
      </c>
      <c r="F32" s="41">
        <v>13035400</v>
      </c>
      <c r="G32" s="42">
        <v>1222085</v>
      </c>
      <c r="H32" s="43">
        <v>1279520</v>
      </c>
      <c r="I32" s="36">
        <f t="shared" si="0"/>
        <v>87.418864930714662</v>
      </c>
      <c r="J32" s="23">
        <f t="shared" si="1"/>
        <v>-43.126231413321072</v>
      </c>
    </row>
    <row r="33" spans="1:11" ht="13.5" thickBot="1" x14ac:dyDescent="0.25">
      <c r="A33" s="9" t="s">
        <v>17</v>
      </c>
      <c r="B33" s="37" t="s">
        <v>41</v>
      </c>
      <c r="C33" s="57">
        <v>31697600</v>
      </c>
      <c r="D33" s="57">
        <v>38277604</v>
      </c>
      <c r="E33" s="57">
        <v>30298133</v>
      </c>
      <c r="F33" s="57">
        <v>33215400</v>
      </c>
      <c r="G33" s="58">
        <v>32178785</v>
      </c>
      <c r="H33" s="59">
        <v>32540870</v>
      </c>
      <c r="I33" s="38">
        <f t="shared" si="0"/>
        <v>9.6285371775217889</v>
      </c>
      <c r="J33" s="39">
        <f t="shared" si="1"/>
        <v>2.4089148012887973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222387576</v>
      </c>
      <c r="D9" s="41">
        <v>231887581</v>
      </c>
      <c r="E9" s="41">
        <v>64985977</v>
      </c>
      <c r="F9" s="41">
        <v>245230839</v>
      </c>
      <c r="G9" s="42">
        <v>249874689</v>
      </c>
      <c r="H9" s="43">
        <v>264867168</v>
      </c>
      <c r="I9" s="22">
        <f>IF(($E9       =0),0,((($F9       /$E9       )-1)*100))</f>
        <v>277.35962483106164</v>
      </c>
      <c r="J9" s="23">
        <f>IF(($E9       =0),0,(((($H9       /$E9       )^(1/3))-1)*100))</f>
        <v>59.73600744572709</v>
      </c>
    </row>
    <row r="10" spans="1:11" x14ac:dyDescent="0.2">
      <c r="A10" s="3" t="s">
        <v>17</v>
      </c>
      <c r="B10" s="21" t="s">
        <v>21</v>
      </c>
      <c r="C10" s="41">
        <v>464435028</v>
      </c>
      <c r="D10" s="41">
        <v>480567446</v>
      </c>
      <c r="E10" s="41">
        <v>215689158</v>
      </c>
      <c r="F10" s="41">
        <v>501801977</v>
      </c>
      <c r="G10" s="42">
        <v>503059058</v>
      </c>
      <c r="H10" s="43">
        <v>504191851</v>
      </c>
      <c r="I10" s="22">
        <f t="shared" ref="I10:I33" si="0">IF(($E10      =0),0,((($F10      /$E10      )-1)*100))</f>
        <v>132.65053359798458</v>
      </c>
      <c r="J10" s="23">
        <f t="shared" ref="J10:J33" si="1">IF(($E10      =0),0,(((($H10      /$E10      )^(1/3))-1)*100))</f>
        <v>32.715761204472329</v>
      </c>
    </row>
    <row r="11" spans="1:11" x14ac:dyDescent="0.2">
      <c r="A11" s="9" t="s">
        <v>17</v>
      </c>
      <c r="B11" s="24" t="s">
        <v>22</v>
      </c>
      <c r="C11" s="44">
        <v>686822604</v>
      </c>
      <c r="D11" s="44">
        <v>712455027</v>
      </c>
      <c r="E11" s="44">
        <v>280675135</v>
      </c>
      <c r="F11" s="44">
        <v>747032816</v>
      </c>
      <c r="G11" s="45">
        <v>752933747</v>
      </c>
      <c r="H11" s="46">
        <v>769059019</v>
      </c>
      <c r="I11" s="25">
        <f t="shared" si="0"/>
        <v>166.15568065906515</v>
      </c>
      <c r="J11" s="26">
        <f t="shared" si="1"/>
        <v>39.932494611173695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255713884</v>
      </c>
      <c r="D13" s="41">
        <v>258578149</v>
      </c>
      <c r="E13" s="41">
        <v>270767536</v>
      </c>
      <c r="F13" s="41">
        <v>256583569</v>
      </c>
      <c r="G13" s="42">
        <v>268875878</v>
      </c>
      <c r="H13" s="43">
        <v>281513237</v>
      </c>
      <c r="I13" s="22">
        <f t="shared" si="0"/>
        <v>-5.2384296912167505</v>
      </c>
      <c r="J13" s="23">
        <f t="shared" si="1"/>
        <v>1.3057452825077975</v>
      </c>
    </row>
    <row r="14" spans="1:11" x14ac:dyDescent="0.2">
      <c r="A14" s="3" t="s">
        <v>17</v>
      </c>
      <c r="B14" s="21" t="s">
        <v>25</v>
      </c>
      <c r="C14" s="41">
        <v>89045310</v>
      </c>
      <c r="D14" s="41">
        <v>89045310</v>
      </c>
      <c r="E14" s="41">
        <v>0</v>
      </c>
      <c r="F14" s="41">
        <v>94388030</v>
      </c>
      <c r="G14" s="42">
        <v>97146653</v>
      </c>
      <c r="H14" s="43">
        <v>97946653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311682664</v>
      </c>
      <c r="D17" s="41">
        <v>323109553</v>
      </c>
      <c r="E17" s="41">
        <v>214038767</v>
      </c>
      <c r="F17" s="41">
        <v>329599052</v>
      </c>
      <c r="G17" s="42">
        <v>300242469</v>
      </c>
      <c r="H17" s="43">
        <v>272147216</v>
      </c>
      <c r="I17" s="29">
        <f t="shared" si="0"/>
        <v>53.99035259813472</v>
      </c>
      <c r="J17" s="30">
        <f t="shared" si="1"/>
        <v>8.3354234405384595</v>
      </c>
    </row>
    <row r="18" spans="1:10" x14ac:dyDescent="0.2">
      <c r="A18" s="3" t="s">
        <v>17</v>
      </c>
      <c r="B18" s="24" t="s">
        <v>28</v>
      </c>
      <c r="C18" s="44">
        <v>656441858</v>
      </c>
      <c r="D18" s="44">
        <v>670733012</v>
      </c>
      <c r="E18" s="44">
        <v>484806303</v>
      </c>
      <c r="F18" s="44">
        <v>680570651</v>
      </c>
      <c r="G18" s="45">
        <v>666265000</v>
      </c>
      <c r="H18" s="46">
        <v>651607106</v>
      </c>
      <c r="I18" s="25">
        <f t="shared" si="0"/>
        <v>40.379909829678915</v>
      </c>
      <c r="J18" s="26">
        <f t="shared" si="1"/>
        <v>10.358515893875197</v>
      </c>
    </row>
    <row r="19" spans="1:10" ht="23.25" customHeight="1" x14ac:dyDescent="0.2">
      <c r="A19" s="31" t="s">
        <v>17</v>
      </c>
      <c r="B19" s="32" t="s">
        <v>29</v>
      </c>
      <c r="C19" s="50">
        <v>30380746</v>
      </c>
      <c r="D19" s="50">
        <v>41722015</v>
      </c>
      <c r="E19" s="50">
        <v>-204131168</v>
      </c>
      <c r="F19" s="51">
        <v>66462165</v>
      </c>
      <c r="G19" s="52">
        <v>86668747</v>
      </c>
      <c r="H19" s="53">
        <v>117451913</v>
      </c>
      <c r="I19" s="33">
        <f t="shared" si="0"/>
        <v>-132.55855813258268</v>
      </c>
      <c r="J19" s="34">
        <f t="shared" si="1"/>
        <v>-183.17323458477696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30000000</v>
      </c>
      <c r="D22" s="41">
        <v>0</v>
      </c>
      <c r="E22" s="41">
        <v>644459</v>
      </c>
      <c r="F22" s="41">
        <v>30000000</v>
      </c>
      <c r="G22" s="42">
        <v>0</v>
      </c>
      <c r="H22" s="43">
        <v>0</v>
      </c>
      <c r="I22" s="36">
        <f t="shared" si="0"/>
        <v>4555.0672734805476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4950000</v>
      </c>
      <c r="D23" s="41">
        <v>3626000</v>
      </c>
      <c r="E23" s="41">
        <v>2735778</v>
      </c>
      <c r="F23" s="41">
        <v>11568500</v>
      </c>
      <c r="G23" s="42">
        <v>0</v>
      </c>
      <c r="H23" s="43">
        <v>9</v>
      </c>
      <c r="I23" s="36">
        <f t="shared" si="0"/>
        <v>322.85960337425041</v>
      </c>
      <c r="J23" s="23">
        <f t="shared" si="1"/>
        <v>-98.512738900135304</v>
      </c>
    </row>
    <row r="24" spans="1:10" x14ac:dyDescent="0.2">
      <c r="A24" s="9" t="s">
        <v>17</v>
      </c>
      <c r="B24" s="21" t="s">
        <v>33</v>
      </c>
      <c r="C24" s="41">
        <v>234233650</v>
      </c>
      <c r="D24" s="41">
        <v>209897242</v>
      </c>
      <c r="E24" s="41">
        <v>152022599</v>
      </c>
      <c r="F24" s="41">
        <v>246333300</v>
      </c>
      <c r="G24" s="42">
        <v>298251150</v>
      </c>
      <c r="H24" s="43">
        <v>359989120</v>
      </c>
      <c r="I24" s="36">
        <f t="shared" si="0"/>
        <v>62.037290258404276</v>
      </c>
      <c r="J24" s="23">
        <f t="shared" si="1"/>
        <v>33.288825385331002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269183650</v>
      </c>
      <c r="D26" s="44">
        <v>213523242</v>
      </c>
      <c r="E26" s="44">
        <v>155402836</v>
      </c>
      <c r="F26" s="44">
        <v>287901800</v>
      </c>
      <c r="G26" s="45">
        <v>298251150</v>
      </c>
      <c r="H26" s="46">
        <v>359989129</v>
      </c>
      <c r="I26" s="25">
        <f t="shared" si="0"/>
        <v>85.261612600171603</v>
      </c>
      <c r="J26" s="26">
        <f t="shared" si="1"/>
        <v>32.315325237482575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126500000</v>
      </c>
      <c r="D28" s="41">
        <v>138063598</v>
      </c>
      <c r="E28" s="41">
        <v>119723883</v>
      </c>
      <c r="F28" s="41">
        <v>196183300</v>
      </c>
      <c r="G28" s="42">
        <v>222596400</v>
      </c>
      <c r="H28" s="43">
        <v>160306015</v>
      </c>
      <c r="I28" s="36">
        <f t="shared" si="0"/>
        <v>63.863128294961832</v>
      </c>
      <c r="J28" s="23">
        <f t="shared" si="1"/>
        <v>10.218968288054997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142683650</v>
      </c>
      <c r="D32" s="41">
        <v>75459644</v>
      </c>
      <c r="E32" s="41">
        <v>35678953</v>
      </c>
      <c r="F32" s="41">
        <v>91718500</v>
      </c>
      <c r="G32" s="42">
        <v>75654750</v>
      </c>
      <c r="H32" s="43">
        <v>199683114</v>
      </c>
      <c r="I32" s="36">
        <f t="shared" si="0"/>
        <v>157.06611962520313</v>
      </c>
      <c r="J32" s="23">
        <f t="shared" si="1"/>
        <v>77.545531519112217</v>
      </c>
    </row>
    <row r="33" spans="1:11" ht="13.5" thickBot="1" x14ac:dyDescent="0.25">
      <c r="A33" s="9" t="s">
        <v>17</v>
      </c>
      <c r="B33" s="37" t="s">
        <v>41</v>
      </c>
      <c r="C33" s="57">
        <v>269183650</v>
      </c>
      <c r="D33" s="57">
        <v>213523242</v>
      </c>
      <c r="E33" s="57">
        <v>155402836</v>
      </c>
      <c r="F33" s="57">
        <v>287901800</v>
      </c>
      <c r="G33" s="58">
        <v>298251150</v>
      </c>
      <c r="H33" s="59">
        <v>359989129</v>
      </c>
      <c r="I33" s="38">
        <f t="shared" si="0"/>
        <v>85.261612600171603</v>
      </c>
      <c r="J33" s="39">
        <f t="shared" si="1"/>
        <v>32.315325237482575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70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39000000</v>
      </c>
      <c r="D8" s="41">
        <v>39000000</v>
      </c>
      <c r="E8" s="41">
        <v>30989108</v>
      </c>
      <c r="F8" s="41">
        <v>41482776</v>
      </c>
      <c r="G8" s="42">
        <v>43390984</v>
      </c>
      <c r="H8" s="43">
        <v>45386970</v>
      </c>
      <c r="I8" s="22">
        <f>IF(($E8       =0),0,((($F8       /$E8       )-1)*100))</f>
        <v>33.862439667511566</v>
      </c>
      <c r="J8" s="23">
        <f>IF(($E8       =0),0,(((($H8       /$E8       )^(1/3))-1)*100))</f>
        <v>13.564006266520989</v>
      </c>
    </row>
    <row r="9" spans="1:11" x14ac:dyDescent="0.2">
      <c r="A9" s="3" t="s">
        <v>17</v>
      </c>
      <c r="B9" s="21" t="s">
        <v>20</v>
      </c>
      <c r="C9" s="41">
        <v>1503156</v>
      </c>
      <c r="D9" s="41">
        <v>1503156</v>
      </c>
      <c r="E9" s="41">
        <v>1351305</v>
      </c>
      <c r="F9" s="41">
        <v>1599996</v>
      </c>
      <c r="G9" s="42">
        <v>1673604</v>
      </c>
      <c r="H9" s="43">
        <v>1750584</v>
      </c>
      <c r="I9" s="22">
        <f>IF(($E9       =0),0,((($F9       /$E9       )-1)*100))</f>
        <v>18.403765249148041</v>
      </c>
      <c r="J9" s="23">
        <f>IF(($E9       =0),0,(((($H9       /$E9       )^(1/3))-1)*100))</f>
        <v>9.0125562744548517</v>
      </c>
    </row>
    <row r="10" spans="1:11" x14ac:dyDescent="0.2">
      <c r="A10" s="3" t="s">
        <v>17</v>
      </c>
      <c r="B10" s="21" t="s">
        <v>21</v>
      </c>
      <c r="C10" s="41">
        <v>341687358</v>
      </c>
      <c r="D10" s="41">
        <v>339226198</v>
      </c>
      <c r="E10" s="41">
        <v>346735562</v>
      </c>
      <c r="F10" s="41">
        <v>367089600</v>
      </c>
      <c r="G10" s="42">
        <v>389293240</v>
      </c>
      <c r="H10" s="43">
        <v>378219540</v>
      </c>
      <c r="I10" s="22">
        <f t="shared" ref="I10:I33" si="0">IF(($E10      =0),0,((($F10      /$E10      )-1)*100))</f>
        <v>5.8701904940457128</v>
      </c>
      <c r="J10" s="23">
        <f t="shared" ref="J10:J33" si="1">IF(($E10      =0),0,(((($H10      /$E10      )^(1/3))-1)*100))</f>
        <v>2.9394535858144222</v>
      </c>
    </row>
    <row r="11" spans="1:11" x14ac:dyDescent="0.2">
      <c r="A11" s="9" t="s">
        <v>17</v>
      </c>
      <c r="B11" s="24" t="s">
        <v>22</v>
      </c>
      <c r="C11" s="44">
        <v>382190514</v>
      </c>
      <c r="D11" s="44">
        <v>379729354</v>
      </c>
      <c r="E11" s="44">
        <v>379075975</v>
      </c>
      <c r="F11" s="44">
        <v>410172372</v>
      </c>
      <c r="G11" s="45">
        <v>434357828</v>
      </c>
      <c r="H11" s="46">
        <v>425357094</v>
      </c>
      <c r="I11" s="25">
        <f t="shared" si="0"/>
        <v>8.2032096600160429</v>
      </c>
      <c r="J11" s="26">
        <f t="shared" si="1"/>
        <v>3.9144172715914971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173214804</v>
      </c>
      <c r="D13" s="41">
        <v>173590794</v>
      </c>
      <c r="E13" s="41">
        <v>153969898</v>
      </c>
      <c r="F13" s="41">
        <v>168941960</v>
      </c>
      <c r="G13" s="42">
        <v>181196417</v>
      </c>
      <c r="H13" s="43">
        <v>181105684</v>
      </c>
      <c r="I13" s="22">
        <f t="shared" si="0"/>
        <v>9.7240189118005471</v>
      </c>
      <c r="J13" s="23">
        <f t="shared" si="1"/>
        <v>5.559847207480284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16363000</v>
      </c>
      <c r="G14" s="42">
        <v>17114000</v>
      </c>
      <c r="H14" s="43">
        <v>17901000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334883281</v>
      </c>
      <c r="D17" s="41">
        <v>333345767</v>
      </c>
      <c r="E17" s="41">
        <v>222139139</v>
      </c>
      <c r="F17" s="41">
        <v>347422824</v>
      </c>
      <c r="G17" s="42">
        <v>365523466</v>
      </c>
      <c r="H17" s="43">
        <v>379531600</v>
      </c>
      <c r="I17" s="29">
        <f t="shared" si="0"/>
        <v>56.398744302326655</v>
      </c>
      <c r="J17" s="30">
        <f t="shared" si="1"/>
        <v>19.547624934909802</v>
      </c>
    </row>
    <row r="18" spans="1:10" x14ac:dyDescent="0.2">
      <c r="A18" s="3" t="s">
        <v>17</v>
      </c>
      <c r="B18" s="24" t="s">
        <v>28</v>
      </c>
      <c r="C18" s="44">
        <v>508098085</v>
      </c>
      <c r="D18" s="44">
        <v>506936561</v>
      </c>
      <c r="E18" s="44">
        <v>376109037</v>
      </c>
      <c r="F18" s="44">
        <v>532727784</v>
      </c>
      <c r="G18" s="45">
        <v>563833883</v>
      </c>
      <c r="H18" s="46">
        <v>578538284</v>
      </c>
      <c r="I18" s="25">
        <f t="shared" si="0"/>
        <v>41.641846271298192</v>
      </c>
      <c r="J18" s="26">
        <f t="shared" si="1"/>
        <v>15.435515000184807</v>
      </c>
    </row>
    <row r="19" spans="1:10" ht="23.25" customHeight="1" x14ac:dyDescent="0.2">
      <c r="A19" s="31" t="s">
        <v>17</v>
      </c>
      <c r="B19" s="32" t="s">
        <v>29</v>
      </c>
      <c r="C19" s="50">
        <v>-125907571</v>
      </c>
      <c r="D19" s="50">
        <v>-127207207</v>
      </c>
      <c r="E19" s="50">
        <v>2966938</v>
      </c>
      <c r="F19" s="51">
        <v>-122555412</v>
      </c>
      <c r="G19" s="52">
        <v>-129476055</v>
      </c>
      <c r="H19" s="53">
        <v>-153181190</v>
      </c>
      <c r="I19" s="33">
        <f t="shared" si="0"/>
        <v>-4230.7035064433439</v>
      </c>
      <c r="J19" s="34">
        <f t="shared" si="1"/>
        <v>-472.36225871120985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77169976</v>
      </c>
      <c r="D23" s="41">
        <v>69310745</v>
      </c>
      <c r="E23" s="41">
        <v>34759789</v>
      </c>
      <c r="F23" s="41">
        <v>68280020</v>
      </c>
      <c r="G23" s="42">
        <v>54688804</v>
      </c>
      <c r="H23" s="43">
        <v>53378176</v>
      </c>
      <c r="I23" s="36">
        <f t="shared" si="0"/>
        <v>96.433931172597156</v>
      </c>
      <c r="J23" s="23">
        <f t="shared" si="1"/>
        <v>15.370701307709167</v>
      </c>
    </row>
    <row r="24" spans="1:10" x14ac:dyDescent="0.2">
      <c r="A24" s="9" t="s">
        <v>17</v>
      </c>
      <c r="B24" s="21" t="s">
        <v>33</v>
      </c>
      <c r="C24" s="41">
        <v>67084656</v>
      </c>
      <c r="D24" s="41">
        <v>68286142</v>
      </c>
      <c r="E24" s="41">
        <v>61947470</v>
      </c>
      <c r="F24" s="41">
        <v>64404304</v>
      </c>
      <c r="G24" s="42">
        <v>72970124</v>
      </c>
      <c r="H24" s="43">
        <v>77495168</v>
      </c>
      <c r="I24" s="36">
        <f t="shared" si="0"/>
        <v>3.9659957057164741</v>
      </c>
      <c r="J24" s="23">
        <f t="shared" si="1"/>
        <v>7.7499349616371616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144254632</v>
      </c>
      <c r="D26" s="44">
        <v>137596887</v>
      </c>
      <c r="E26" s="44">
        <v>96707259</v>
      </c>
      <c r="F26" s="44">
        <v>132684324</v>
      </c>
      <c r="G26" s="45">
        <v>127658928</v>
      </c>
      <c r="H26" s="46">
        <v>130873344</v>
      </c>
      <c r="I26" s="25">
        <f t="shared" si="0"/>
        <v>37.202031545532698</v>
      </c>
      <c r="J26" s="26">
        <f t="shared" si="1"/>
        <v>10.610759678624238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11464004</v>
      </c>
      <c r="D29" s="41">
        <v>11993093</v>
      </c>
      <c r="E29" s="41">
        <v>13345383</v>
      </c>
      <c r="F29" s="41">
        <v>4118004</v>
      </c>
      <c r="G29" s="42">
        <v>8500000</v>
      </c>
      <c r="H29" s="43">
        <v>10000000</v>
      </c>
      <c r="I29" s="36">
        <f t="shared" si="0"/>
        <v>-69.142856372125095</v>
      </c>
      <c r="J29" s="23">
        <f t="shared" si="1"/>
        <v>-9.1713235020298711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57720648</v>
      </c>
      <c r="D31" s="41">
        <v>53526737</v>
      </c>
      <c r="E31" s="41">
        <v>46772404</v>
      </c>
      <c r="F31" s="41">
        <v>51636028</v>
      </c>
      <c r="G31" s="42">
        <v>57343144</v>
      </c>
      <c r="H31" s="43">
        <v>58044508</v>
      </c>
      <c r="I31" s="36">
        <f t="shared" si="0"/>
        <v>10.398490528731429</v>
      </c>
      <c r="J31" s="23">
        <f t="shared" si="1"/>
        <v>7.4625513723589387</v>
      </c>
    </row>
    <row r="32" spans="1:10" x14ac:dyDescent="0.2">
      <c r="A32" s="9" t="s">
        <v>17</v>
      </c>
      <c r="B32" s="21" t="s">
        <v>34</v>
      </c>
      <c r="C32" s="41">
        <v>75069980</v>
      </c>
      <c r="D32" s="41">
        <v>72077057</v>
      </c>
      <c r="E32" s="41">
        <v>37456695</v>
      </c>
      <c r="F32" s="41">
        <v>76930292</v>
      </c>
      <c r="G32" s="42">
        <v>61815784</v>
      </c>
      <c r="H32" s="43">
        <v>62828836</v>
      </c>
      <c r="I32" s="36">
        <f t="shared" si="0"/>
        <v>105.38462349654716</v>
      </c>
      <c r="J32" s="23">
        <f t="shared" si="1"/>
        <v>18.816435594539382</v>
      </c>
    </row>
    <row r="33" spans="1:11" ht="13.5" thickBot="1" x14ac:dyDescent="0.25">
      <c r="A33" s="9" t="s">
        <v>17</v>
      </c>
      <c r="B33" s="37" t="s">
        <v>41</v>
      </c>
      <c r="C33" s="57">
        <v>144254632</v>
      </c>
      <c r="D33" s="57">
        <v>137596887</v>
      </c>
      <c r="E33" s="57">
        <v>97574482</v>
      </c>
      <c r="F33" s="57">
        <v>132684324</v>
      </c>
      <c r="G33" s="58">
        <v>127658928</v>
      </c>
      <c r="H33" s="59">
        <v>130873344</v>
      </c>
      <c r="I33" s="38">
        <f t="shared" si="0"/>
        <v>35.982606599951005</v>
      </c>
      <c r="J33" s="39">
        <f t="shared" si="1"/>
        <v>10.282088392034128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71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15632481</v>
      </c>
      <c r="D8" s="41">
        <v>15632481</v>
      </c>
      <c r="E8" s="41">
        <v>11118188</v>
      </c>
      <c r="F8" s="41">
        <v>11964828</v>
      </c>
      <c r="G8" s="42">
        <v>12551107</v>
      </c>
      <c r="H8" s="43">
        <v>13141008</v>
      </c>
      <c r="I8" s="22">
        <f>IF(($E8       =0),0,((($F8       /$E8       )-1)*100))</f>
        <v>7.6149099115791152</v>
      </c>
      <c r="J8" s="23">
        <f>IF(($E8       =0),0,(((($H8       /$E8       )^(1/3))-1)*100))</f>
        <v>5.729997542466414</v>
      </c>
    </row>
    <row r="9" spans="1:11" x14ac:dyDescent="0.2">
      <c r="A9" s="3" t="s">
        <v>17</v>
      </c>
      <c r="B9" s="21" t="s">
        <v>20</v>
      </c>
      <c r="C9" s="41">
        <v>2000000</v>
      </c>
      <c r="D9" s="41">
        <v>2000000</v>
      </c>
      <c r="E9" s="41">
        <v>1084857</v>
      </c>
      <c r="F9" s="41">
        <v>1500000</v>
      </c>
      <c r="G9" s="42">
        <v>1573500</v>
      </c>
      <c r="H9" s="43">
        <v>1647455</v>
      </c>
      <c r="I9" s="22">
        <f>IF(($E9       =0),0,((($F9       /$E9       )-1)*100))</f>
        <v>38.267071143938793</v>
      </c>
      <c r="J9" s="23">
        <f>IF(($E9       =0),0,(((($H9       /$E9       )^(1/3))-1)*100))</f>
        <v>14.942424898027461</v>
      </c>
    </row>
    <row r="10" spans="1:11" x14ac:dyDescent="0.2">
      <c r="A10" s="3" t="s">
        <v>17</v>
      </c>
      <c r="B10" s="21" t="s">
        <v>21</v>
      </c>
      <c r="C10" s="41">
        <v>219523501</v>
      </c>
      <c r="D10" s="41">
        <v>201919513</v>
      </c>
      <c r="E10" s="41">
        <v>201930360</v>
      </c>
      <c r="F10" s="41">
        <v>259525971</v>
      </c>
      <c r="G10" s="42">
        <v>257919468</v>
      </c>
      <c r="H10" s="43">
        <v>252957133</v>
      </c>
      <c r="I10" s="22">
        <f t="shared" ref="I10:I33" si="0">IF(($E10      =0),0,((($F10      /$E10      )-1)*100))</f>
        <v>28.522511919455805</v>
      </c>
      <c r="J10" s="23">
        <f t="shared" ref="J10:J33" si="1">IF(($E10      =0),0,(((($H10      /$E10      )^(1/3))-1)*100))</f>
        <v>7.7990922072171287</v>
      </c>
    </row>
    <row r="11" spans="1:11" x14ac:dyDescent="0.2">
      <c r="A11" s="9" t="s">
        <v>17</v>
      </c>
      <c r="B11" s="24" t="s">
        <v>22</v>
      </c>
      <c r="C11" s="44">
        <v>237155982</v>
      </c>
      <c r="D11" s="44">
        <v>219551994</v>
      </c>
      <c r="E11" s="44">
        <v>214133405</v>
      </c>
      <c r="F11" s="44">
        <v>272990799</v>
      </c>
      <c r="G11" s="45">
        <v>272044075</v>
      </c>
      <c r="H11" s="46">
        <v>267745596</v>
      </c>
      <c r="I11" s="25">
        <f t="shared" si="0"/>
        <v>27.48632050193196</v>
      </c>
      <c r="J11" s="26">
        <f t="shared" si="1"/>
        <v>7.7323097420435305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86124423</v>
      </c>
      <c r="D13" s="41">
        <v>94497336</v>
      </c>
      <c r="E13" s="41">
        <v>94507376</v>
      </c>
      <c r="F13" s="41">
        <v>95989888</v>
      </c>
      <c r="G13" s="42">
        <v>100698134</v>
      </c>
      <c r="H13" s="43">
        <v>105438695</v>
      </c>
      <c r="I13" s="22">
        <f t="shared" si="0"/>
        <v>1.5686733276776277</v>
      </c>
      <c r="J13" s="23">
        <f t="shared" si="1"/>
        <v>3.7157643539016405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1456478</v>
      </c>
      <c r="G14" s="42">
        <v>1527845</v>
      </c>
      <c r="H14" s="43">
        <v>1599655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177874788</v>
      </c>
      <c r="D17" s="41">
        <v>190483477</v>
      </c>
      <c r="E17" s="41">
        <v>101903050</v>
      </c>
      <c r="F17" s="41">
        <v>202959864</v>
      </c>
      <c r="G17" s="42">
        <v>213167488</v>
      </c>
      <c r="H17" s="43">
        <v>223186360</v>
      </c>
      <c r="I17" s="29">
        <f t="shared" si="0"/>
        <v>99.16956754483796</v>
      </c>
      <c r="J17" s="30">
        <f t="shared" si="1"/>
        <v>29.865409351572602</v>
      </c>
    </row>
    <row r="18" spans="1:10" x14ac:dyDescent="0.2">
      <c r="A18" s="3" t="s">
        <v>17</v>
      </c>
      <c r="B18" s="24" t="s">
        <v>28</v>
      </c>
      <c r="C18" s="44">
        <v>263999211</v>
      </c>
      <c r="D18" s="44">
        <v>284980813</v>
      </c>
      <c r="E18" s="44">
        <v>196410426</v>
      </c>
      <c r="F18" s="44">
        <v>300406230</v>
      </c>
      <c r="G18" s="45">
        <v>315393467</v>
      </c>
      <c r="H18" s="46">
        <v>330224710</v>
      </c>
      <c r="I18" s="25">
        <f t="shared" si="0"/>
        <v>52.948209582316167</v>
      </c>
      <c r="J18" s="26">
        <f t="shared" si="1"/>
        <v>18.909077526955119</v>
      </c>
    </row>
    <row r="19" spans="1:10" ht="23.25" customHeight="1" x14ac:dyDescent="0.2">
      <c r="A19" s="31" t="s">
        <v>17</v>
      </c>
      <c r="B19" s="32" t="s">
        <v>29</v>
      </c>
      <c r="C19" s="50">
        <v>-26843229</v>
      </c>
      <c r="D19" s="50">
        <v>-65428819</v>
      </c>
      <c r="E19" s="50">
        <v>17722979</v>
      </c>
      <c r="F19" s="51">
        <v>-27415431</v>
      </c>
      <c r="G19" s="52">
        <v>-43349392</v>
      </c>
      <c r="H19" s="53">
        <v>-62479114</v>
      </c>
      <c r="I19" s="33">
        <f t="shared" si="0"/>
        <v>-254.68861640021129</v>
      </c>
      <c r="J19" s="34">
        <f t="shared" si="1"/>
        <v>-252.19464774790507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43406639</v>
      </c>
      <c r="D23" s="41">
        <v>44271062</v>
      </c>
      <c r="E23" s="41">
        <v>18807011</v>
      </c>
      <c r="F23" s="41">
        <v>35747643</v>
      </c>
      <c r="G23" s="42">
        <v>37499277</v>
      </c>
      <c r="H23" s="43">
        <v>39261748</v>
      </c>
      <c r="I23" s="36">
        <f t="shared" si="0"/>
        <v>90.076152983586823</v>
      </c>
      <c r="J23" s="23">
        <f t="shared" si="1"/>
        <v>27.805619823158544</v>
      </c>
    </row>
    <row r="24" spans="1:10" x14ac:dyDescent="0.2">
      <c r="A24" s="9" t="s">
        <v>17</v>
      </c>
      <c r="B24" s="21" t="s">
        <v>33</v>
      </c>
      <c r="C24" s="41">
        <v>57978900</v>
      </c>
      <c r="D24" s="41">
        <v>66278941</v>
      </c>
      <c r="E24" s="41">
        <v>60108376</v>
      </c>
      <c r="F24" s="41">
        <v>88803573</v>
      </c>
      <c r="G24" s="42">
        <v>77419949</v>
      </c>
      <c r="H24" s="43">
        <v>81058688</v>
      </c>
      <c r="I24" s="36">
        <f t="shared" si="0"/>
        <v>47.739098790491362</v>
      </c>
      <c r="J24" s="23">
        <f t="shared" si="1"/>
        <v>10.481151452052639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101385539</v>
      </c>
      <c r="D26" s="44">
        <v>110550003</v>
      </c>
      <c r="E26" s="44">
        <v>78915387</v>
      </c>
      <c r="F26" s="44">
        <v>124551216</v>
      </c>
      <c r="G26" s="45">
        <v>114919226</v>
      </c>
      <c r="H26" s="46">
        <v>120320436</v>
      </c>
      <c r="I26" s="25">
        <f t="shared" si="0"/>
        <v>57.828809735166089</v>
      </c>
      <c r="J26" s="26">
        <f t="shared" si="1"/>
        <v>15.095736268397598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17680000</v>
      </c>
      <c r="D29" s="41">
        <v>18780001</v>
      </c>
      <c r="E29" s="41">
        <v>8872769</v>
      </c>
      <c r="F29" s="41">
        <v>26768000</v>
      </c>
      <c r="G29" s="42">
        <v>28079632</v>
      </c>
      <c r="H29" s="43">
        <v>29399376</v>
      </c>
      <c r="I29" s="36">
        <f t="shared" si="0"/>
        <v>201.6871057952709</v>
      </c>
      <c r="J29" s="23">
        <f t="shared" si="1"/>
        <v>49.082378355929613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72418900</v>
      </c>
      <c r="D31" s="41">
        <v>69582552</v>
      </c>
      <c r="E31" s="41">
        <v>58518871</v>
      </c>
      <c r="F31" s="41">
        <v>72080050</v>
      </c>
      <c r="G31" s="42">
        <v>59876973</v>
      </c>
      <c r="H31" s="43">
        <v>62691191</v>
      </c>
      <c r="I31" s="36">
        <f t="shared" si="0"/>
        <v>23.174027058724356</v>
      </c>
      <c r="J31" s="23">
        <f t="shared" si="1"/>
        <v>2.3222765118650734</v>
      </c>
    </row>
    <row r="32" spans="1:10" x14ac:dyDescent="0.2">
      <c r="A32" s="9" t="s">
        <v>17</v>
      </c>
      <c r="B32" s="21" t="s">
        <v>34</v>
      </c>
      <c r="C32" s="41">
        <v>11286639</v>
      </c>
      <c r="D32" s="41">
        <v>22187450</v>
      </c>
      <c r="E32" s="41">
        <v>11523747</v>
      </c>
      <c r="F32" s="41">
        <v>25703166</v>
      </c>
      <c r="G32" s="42">
        <v>26962621</v>
      </c>
      <c r="H32" s="43">
        <v>28229869</v>
      </c>
      <c r="I32" s="36">
        <f t="shared" si="0"/>
        <v>123.04521263786859</v>
      </c>
      <c r="J32" s="23">
        <f t="shared" si="1"/>
        <v>34.804704670942144</v>
      </c>
    </row>
    <row r="33" spans="1:11" ht="13.5" thickBot="1" x14ac:dyDescent="0.25">
      <c r="A33" s="9" t="s">
        <v>17</v>
      </c>
      <c r="B33" s="37" t="s">
        <v>41</v>
      </c>
      <c r="C33" s="57">
        <v>101385539</v>
      </c>
      <c r="D33" s="57">
        <v>110550003</v>
      </c>
      <c r="E33" s="57">
        <v>78915387</v>
      </c>
      <c r="F33" s="57">
        <v>124551216</v>
      </c>
      <c r="G33" s="58">
        <v>114919226</v>
      </c>
      <c r="H33" s="59">
        <v>120320436</v>
      </c>
      <c r="I33" s="38">
        <f t="shared" si="0"/>
        <v>57.828809735166089</v>
      </c>
      <c r="J33" s="39">
        <f t="shared" si="1"/>
        <v>15.095736268397598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72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17785627</v>
      </c>
      <c r="D8" s="41">
        <v>20065371</v>
      </c>
      <c r="E8" s="41">
        <v>19128602</v>
      </c>
      <c r="F8" s="41">
        <v>20051699</v>
      </c>
      <c r="G8" s="42">
        <v>21034232</v>
      </c>
      <c r="H8" s="43">
        <v>22022842</v>
      </c>
      <c r="I8" s="22">
        <f>IF(($E8       =0),0,((($F8       /$E8       )-1)*100))</f>
        <v>4.8257421007557255</v>
      </c>
      <c r="J8" s="23">
        <f>IF(($E8       =0),0,(((($H8       /$E8       )^(1/3))-1)*100))</f>
        <v>4.8085495103180609</v>
      </c>
    </row>
    <row r="9" spans="1:11" x14ac:dyDescent="0.2">
      <c r="A9" s="3" t="s">
        <v>17</v>
      </c>
      <c r="B9" s="21" t="s">
        <v>20</v>
      </c>
      <c r="C9" s="41">
        <v>293621</v>
      </c>
      <c r="D9" s="41">
        <v>293621</v>
      </c>
      <c r="E9" s="41">
        <v>533661</v>
      </c>
      <c r="F9" s="41">
        <v>412851</v>
      </c>
      <c r="G9" s="42">
        <v>433146</v>
      </c>
      <c r="H9" s="43">
        <v>453504</v>
      </c>
      <c r="I9" s="22">
        <f>IF(($E9       =0),0,((($F9       /$E9       )-1)*100))</f>
        <v>-22.637966799147769</v>
      </c>
      <c r="J9" s="23">
        <f>IF(($E9       =0),0,(((($H9       /$E9       )^(1/3))-1)*100))</f>
        <v>-5.2806842405553329</v>
      </c>
    </row>
    <row r="10" spans="1:11" x14ac:dyDescent="0.2">
      <c r="A10" s="3" t="s">
        <v>17</v>
      </c>
      <c r="B10" s="21" t="s">
        <v>21</v>
      </c>
      <c r="C10" s="41">
        <v>349547151</v>
      </c>
      <c r="D10" s="41">
        <v>369545208</v>
      </c>
      <c r="E10" s="41">
        <v>429394910</v>
      </c>
      <c r="F10" s="41">
        <v>366451733</v>
      </c>
      <c r="G10" s="42">
        <v>385546110</v>
      </c>
      <c r="H10" s="43">
        <v>373678682</v>
      </c>
      <c r="I10" s="22">
        <f t="shared" ref="I10:I33" si="0">IF(($E10      =0),0,((($F10      /$E10      )-1)*100))</f>
        <v>-14.658575482415481</v>
      </c>
      <c r="J10" s="23">
        <f t="shared" ref="J10:J33" si="1">IF(($E10      =0),0,(((($H10      /$E10      )^(1/3))-1)*100))</f>
        <v>-4.527020353417277</v>
      </c>
    </row>
    <row r="11" spans="1:11" x14ac:dyDescent="0.2">
      <c r="A11" s="9" t="s">
        <v>17</v>
      </c>
      <c r="B11" s="24" t="s">
        <v>22</v>
      </c>
      <c r="C11" s="44">
        <v>367626399</v>
      </c>
      <c r="D11" s="44">
        <v>389904200</v>
      </c>
      <c r="E11" s="44">
        <v>449057173</v>
      </c>
      <c r="F11" s="44">
        <v>386916283</v>
      </c>
      <c r="G11" s="45">
        <v>407013488</v>
      </c>
      <c r="H11" s="46">
        <v>396155028</v>
      </c>
      <c r="I11" s="25">
        <f t="shared" si="0"/>
        <v>-13.838079811721437</v>
      </c>
      <c r="J11" s="26">
        <f t="shared" si="1"/>
        <v>-4.0920713610630433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188499265</v>
      </c>
      <c r="D13" s="41">
        <v>191697576</v>
      </c>
      <c r="E13" s="41">
        <v>156297994</v>
      </c>
      <c r="F13" s="41">
        <v>197706717</v>
      </c>
      <c r="G13" s="42">
        <v>207372451</v>
      </c>
      <c r="H13" s="43">
        <v>217111502</v>
      </c>
      <c r="I13" s="22">
        <f t="shared" si="0"/>
        <v>26.49344495105932</v>
      </c>
      <c r="J13" s="23">
        <f t="shared" si="1"/>
        <v>11.577461335963868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7132473</v>
      </c>
      <c r="G14" s="42">
        <v>7481978</v>
      </c>
      <c r="H14" s="43">
        <v>7833632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271165942</v>
      </c>
      <c r="D17" s="41">
        <v>295201210</v>
      </c>
      <c r="E17" s="41">
        <v>161881342</v>
      </c>
      <c r="F17" s="41">
        <v>299179484</v>
      </c>
      <c r="G17" s="42">
        <v>311926741</v>
      </c>
      <c r="H17" s="43">
        <v>326493726</v>
      </c>
      <c r="I17" s="29">
        <f t="shared" si="0"/>
        <v>84.814062141886623</v>
      </c>
      <c r="J17" s="30">
        <f t="shared" si="1"/>
        <v>26.345374790304945</v>
      </c>
    </row>
    <row r="18" spans="1:10" x14ac:dyDescent="0.2">
      <c r="A18" s="3" t="s">
        <v>17</v>
      </c>
      <c r="B18" s="24" t="s">
        <v>28</v>
      </c>
      <c r="C18" s="44">
        <v>459665207</v>
      </c>
      <c r="D18" s="44">
        <v>486898786</v>
      </c>
      <c r="E18" s="44">
        <v>318179336</v>
      </c>
      <c r="F18" s="44">
        <v>504018674</v>
      </c>
      <c r="G18" s="45">
        <v>526781170</v>
      </c>
      <c r="H18" s="46">
        <v>551438860</v>
      </c>
      <c r="I18" s="25">
        <f t="shared" si="0"/>
        <v>58.407104727882128</v>
      </c>
      <c r="J18" s="26">
        <f t="shared" si="1"/>
        <v>20.118103174976753</v>
      </c>
    </row>
    <row r="19" spans="1:10" ht="23.25" customHeight="1" x14ac:dyDescent="0.2">
      <c r="A19" s="31" t="s">
        <v>17</v>
      </c>
      <c r="B19" s="32" t="s">
        <v>29</v>
      </c>
      <c r="C19" s="50">
        <v>-92038808</v>
      </c>
      <c r="D19" s="50">
        <v>-96994586</v>
      </c>
      <c r="E19" s="50">
        <v>130877837</v>
      </c>
      <c r="F19" s="51">
        <v>-117102391</v>
      </c>
      <c r="G19" s="52">
        <v>-119767682</v>
      </c>
      <c r="H19" s="53">
        <v>-155283832</v>
      </c>
      <c r="I19" s="33">
        <f t="shared" si="0"/>
        <v>-189.47457696752736</v>
      </c>
      <c r="J19" s="34">
        <f t="shared" si="1"/>
        <v>-205.86523769786567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46210000</v>
      </c>
      <c r="D23" s="41">
        <v>72556540</v>
      </c>
      <c r="E23" s="41">
        <v>33414280</v>
      </c>
      <c r="F23" s="41">
        <v>70186178</v>
      </c>
      <c r="G23" s="42">
        <v>73625301</v>
      </c>
      <c r="H23" s="43">
        <v>77085694</v>
      </c>
      <c r="I23" s="36">
        <f t="shared" si="0"/>
        <v>110.04845233834155</v>
      </c>
      <c r="J23" s="23">
        <f t="shared" si="1"/>
        <v>32.1337903040396</v>
      </c>
    </row>
    <row r="24" spans="1:10" x14ac:dyDescent="0.2">
      <c r="A24" s="9" t="s">
        <v>17</v>
      </c>
      <c r="B24" s="21" t="s">
        <v>33</v>
      </c>
      <c r="C24" s="41">
        <v>65968000</v>
      </c>
      <c r="D24" s="41">
        <v>72730642</v>
      </c>
      <c r="E24" s="41">
        <v>59579521</v>
      </c>
      <c r="F24" s="41">
        <v>173772707</v>
      </c>
      <c r="G24" s="42">
        <v>143022033</v>
      </c>
      <c r="H24" s="43">
        <v>95243800</v>
      </c>
      <c r="I24" s="36">
        <f t="shared" si="0"/>
        <v>191.66516293408938</v>
      </c>
      <c r="J24" s="23">
        <f t="shared" si="1"/>
        <v>16.926576920072421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112178000</v>
      </c>
      <c r="D26" s="44">
        <v>145287182</v>
      </c>
      <c r="E26" s="44">
        <v>92993801</v>
      </c>
      <c r="F26" s="44">
        <v>243958885</v>
      </c>
      <c r="G26" s="45">
        <v>216647334</v>
      </c>
      <c r="H26" s="46">
        <v>172329494</v>
      </c>
      <c r="I26" s="25">
        <f t="shared" si="0"/>
        <v>162.33886815745922</v>
      </c>
      <c r="J26" s="26">
        <f t="shared" si="1"/>
        <v>22.829270119931234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28813000</v>
      </c>
      <c r="G29" s="42">
        <v>18769500</v>
      </c>
      <c r="H29" s="43">
        <v>21040667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79568557</v>
      </c>
      <c r="G30" s="42">
        <v>53020583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81468000</v>
      </c>
      <c r="D31" s="41">
        <v>86374001</v>
      </c>
      <c r="E31" s="41">
        <v>73762393</v>
      </c>
      <c r="F31" s="41">
        <v>84391150</v>
      </c>
      <c r="G31" s="42">
        <v>83260950</v>
      </c>
      <c r="H31" s="43">
        <v>87032498</v>
      </c>
      <c r="I31" s="36">
        <f t="shared" si="0"/>
        <v>14.409452524133815</v>
      </c>
      <c r="J31" s="23">
        <f t="shared" si="1"/>
        <v>5.6692967318755727</v>
      </c>
    </row>
    <row r="32" spans="1:10" x14ac:dyDescent="0.2">
      <c r="A32" s="9" t="s">
        <v>17</v>
      </c>
      <c r="B32" s="21" t="s">
        <v>34</v>
      </c>
      <c r="C32" s="41">
        <v>31228350</v>
      </c>
      <c r="D32" s="41">
        <v>59521699</v>
      </c>
      <c r="E32" s="41">
        <v>20358275</v>
      </c>
      <c r="F32" s="41">
        <v>51186178</v>
      </c>
      <c r="G32" s="42">
        <v>61596301</v>
      </c>
      <c r="H32" s="43">
        <v>64256329</v>
      </c>
      <c r="I32" s="36">
        <f t="shared" si="0"/>
        <v>151.42689152199779</v>
      </c>
      <c r="J32" s="23">
        <f t="shared" si="1"/>
        <v>46.6870060917459</v>
      </c>
    </row>
    <row r="33" spans="1:11" ht="13.5" thickBot="1" x14ac:dyDescent="0.25">
      <c r="A33" s="9" t="s">
        <v>17</v>
      </c>
      <c r="B33" s="37" t="s">
        <v>41</v>
      </c>
      <c r="C33" s="57">
        <v>112696350</v>
      </c>
      <c r="D33" s="57">
        <v>145895700</v>
      </c>
      <c r="E33" s="57">
        <v>94120668</v>
      </c>
      <c r="F33" s="57">
        <v>243958885</v>
      </c>
      <c r="G33" s="58">
        <v>216647334</v>
      </c>
      <c r="H33" s="59">
        <v>172329494</v>
      </c>
      <c r="I33" s="38">
        <f t="shared" si="0"/>
        <v>159.19799570483289</v>
      </c>
      <c r="J33" s="39">
        <f t="shared" si="1"/>
        <v>22.337106384379311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73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34437464</v>
      </c>
      <c r="D8" s="41">
        <v>33855655</v>
      </c>
      <c r="E8" s="41">
        <v>33875731</v>
      </c>
      <c r="F8" s="41">
        <v>36791454</v>
      </c>
      <c r="G8" s="42">
        <v>38594235</v>
      </c>
      <c r="H8" s="43">
        <v>40408165</v>
      </c>
      <c r="I8" s="22">
        <f>IF(($E8       =0),0,((($F8       /$E8       )-1)*100))</f>
        <v>8.6071146331868178</v>
      </c>
      <c r="J8" s="23">
        <f>IF(($E8       =0),0,(((($H8       /$E8       )^(1/3))-1)*100))</f>
        <v>6.0539424868600644</v>
      </c>
    </row>
    <row r="9" spans="1:11" x14ac:dyDescent="0.2">
      <c r="A9" s="3" t="s">
        <v>17</v>
      </c>
      <c r="B9" s="21" t="s">
        <v>20</v>
      </c>
      <c r="C9" s="41">
        <v>1897110</v>
      </c>
      <c r="D9" s="41">
        <v>1220396</v>
      </c>
      <c r="E9" s="41">
        <v>2440711</v>
      </c>
      <c r="F9" s="41">
        <v>1980583</v>
      </c>
      <c r="G9" s="42">
        <v>2077631</v>
      </c>
      <c r="H9" s="43">
        <v>2179435</v>
      </c>
      <c r="I9" s="22">
        <f>IF(($E9       =0),0,((($F9       /$E9       )-1)*100))</f>
        <v>-18.852211507220641</v>
      </c>
      <c r="J9" s="23">
        <f>IF(($E9       =0),0,(((($H9       /$E9       )^(1/3))-1)*100))</f>
        <v>-3.7037915725819603</v>
      </c>
    </row>
    <row r="10" spans="1:11" x14ac:dyDescent="0.2">
      <c r="A10" s="3" t="s">
        <v>17</v>
      </c>
      <c r="B10" s="21" t="s">
        <v>21</v>
      </c>
      <c r="C10" s="41">
        <v>233199470</v>
      </c>
      <c r="D10" s="41">
        <v>237263094</v>
      </c>
      <c r="E10" s="41">
        <v>219477527</v>
      </c>
      <c r="F10" s="41">
        <v>246299728</v>
      </c>
      <c r="G10" s="42">
        <v>257872208</v>
      </c>
      <c r="H10" s="43">
        <v>246751042</v>
      </c>
      <c r="I10" s="22">
        <f t="shared" ref="I10:I33" si="0">IF(($E10      =0),0,((($F10      /$E10      )-1)*100))</f>
        <v>12.220932760919979</v>
      </c>
      <c r="J10" s="23">
        <f t="shared" ref="J10:J33" si="1">IF(($E10      =0),0,(((($H10      /$E10      )^(1/3))-1)*100))</f>
        <v>3.9815560970934971</v>
      </c>
    </row>
    <row r="11" spans="1:11" x14ac:dyDescent="0.2">
      <c r="A11" s="9" t="s">
        <v>17</v>
      </c>
      <c r="B11" s="24" t="s">
        <v>22</v>
      </c>
      <c r="C11" s="44">
        <v>269534044</v>
      </c>
      <c r="D11" s="44">
        <v>272339145</v>
      </c>
      <c r="E11" s="44">
        <v>255793969</v>
      </c>
      <c r="F11" s="44">
        <v>285071765</v>
      </c>
      <c r="G11" s="45">
        <v>298544074</v>
      </c>
      <c r="H11" s="46">
        <v>289338642</v>
      </c>
      <c r="I11" s="25">
        <f t="shared" si="0"/>
        <v>11.445850781571787</v>
      </c>
      <c r="J11" s="26">
        <f t="shared" si="1"/>
        <v>4.1930407805063519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107736036</v>
      </c>
      <c r="D13" s="41">
        <v>110340904</v>
      </c>
      <c r="E13" s="41">
        <v>104362910</v>
      </c>
      <c r="F13" s="41">
        <v>97827413</v>
      </c>
      <c r="G13" s="42">
        <v>102620964</v>
      </c>
      <c r="H13" s="43">
        <v>102425305</v>
      </c>
      <c r="I13" s="22">
        <f t="shared" si="0"/>
        <v>-6.2622793864218647</v>
      </c>
      <c r="J13" s="23">
        <f t="shared" si="1"/>
        <v>-0.62273766489913118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15121095</v>
      </c>
      <c r="G14" s="42">
        <v>15862028</v>
      </c>
      <c r="H14" s="43">
        <v>16609164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230352311</v>
      </c>
      <c r="D17" s="41">
        <v>282321401</v>
      </c>
      <c r="E17" s="41">
        <v>241214568</v>
      </c>
      <c r="F17" s="41">
        <v>250769696</v>
      </c>
      <c r="G17" s="42">
        <v>263057415</v>
      </c>
      <c r="H17" s="43">
        <v>265475682</v>
      </c>
      <c r="I17" s="29">
        <f t="shared" si="0"/>
        <v>3.9612566020473583</v>
      </c>
      <c r="J17" s="30">
        <f t="shared" si="1"/>
        <v>3.2461194102672675</v>
      </c>
    </row>
    <row r="18" spans="1:10" x14ac:dyDescent="0.2">
      <c r="A18" s="3" t="s">
        <v>17</v>
      </c>
      <c r="B18" s="24" t="s">
        <v>28</v>
      </c>
      <c r="C18" s="44">
        <v>338088347</v>
      </c>
      <c r="D18" s="44">
        <v>392662305</v>
      </c>
      <c r="E18" s="44">
        <v>345577478</v>
      </c>
      <c r="F18" s="44">
        <v>363718204</v>
      </c>
      <c r="G18" s="45">
        <v>381540407</v>
      </c>
      <c r="H18" s="46">
        <v>384510151</v>
      </c>
      <c r="I18" s="25">
        <f t="shared" si="0"/>
        <v>5.249394753670833</v>
      </c>
      <c r="J18" s="26">
        <f t="shared" si="1"/>
        <v>3.6225144022532296</v>
      </c>
    </row>
    <row r="19" spans="1:10" ht="23.25" customHeight="1" x14ac:dyDescent="0.2">
      <c r="A19" s="31" t="s">
        <v>17</v>
      </c>
      <c r="B19" s="32" t="s">
        <v>29</v>
      </c>
      <c r="C19" s="50">
        <v>-68554303</v>
      </c>
      <c r="D19" s="50">
        <v>-120323160</v>
      </c>
      <c r="E19" s="50">
        <v>-89783509</v>
      </c>
      <c r="F19" s="51">
        <v>-78646439</v>
      </c>
      <c r="G19" s="52">
        <v>-82996333</v>
      </c>
      <c r="H19" s="53">
        <v>-95171509</v>
      </c>
      <c r="I19" s="33">
        <f t="shared" si="0"/>
        <v>-12.404360359762723</v>
      </c>
      <c r="J19" s="34">
        <f t="shared" si="1"/>
        <v>1.9616355948536057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23820064</v>
      </c>
      <c r="D23" s="41">
        <v>39423119</v>
      </c>
      <c r="E23" s="41">
        <v>33898346</v>
      </c>
      <c r="F23" s="41">
        <v>36591505</v>
      </c>
      <c r="G23" s="42">
        <v>37029767</v>
      </c>
      <c r="H23" s="43">
        <v>36959167</v>
      </c>
      <c r="I23" s="36">
        <f t="shared" si="0"/>
        <v>7.9448094606149766</v>
      </c>
      <c r="J23" s="23">
        <f t="shared" si="1"/>
        <v>2.9235021434238728</v>
      </c>
    </row>
    <row r="24" spans="1:10" x14ac:dyDescent="0.2">
      <c r="A24" s="9" t="s">
        <v>17</v>
      </c>
      <c r="B24" s="21" t="s">
        <v>33</v>
      </c>
      <c r="C24" s="41">
        <v>72751127</v>
      </c>
      <c r="D24" s="41">
        <v>72727329</v>
      </c>
      <c r="E24" s="41">
        <v>115527072</v>
      </c>
      <c r="F24" s="41">
        <v>65122431</v>
      </c>
      <c r="G24" s="42">
        <v>67334671</v>
      </c>
      <c r="H24" s="43">
        <v>66074809</v>
      </c>
      <c r="I24" s="36">
        <f t="shared" si="0"/>
        <v>-43.630155363065029</v>
      </c>
      <c r="J24" s="23">
        <f t="shared" si="1"/>
        <v>-16.992490586713483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96571191</v>
      </c>
      <c r="D26" s="44">
        <v>112150448</v>
      </c>
      <c r="E26" s="44">
        <v>149425418</v>
      </c>
      <c r="F26" s="44">
        <v>101713936</v>
      </c>
      <c r="G26" s="45">
        <v>104364438</v>
      </c>
      <c r="H26" s="46">
        <v>103033976</v>
      </c>
      <c r="I26" s="25">
        <f t="shared" si="0"/>
        <v>-31.929963883386957</v>
      </c>
      <c r="J26" s="26">
        <f t="shared" si="1"/>
        <v>-11.654318222037762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20968000</v>
      </c>
      <c r="D29" s="41">
        <v>20968000</v>
      </c>
      <c r="E29" s="41">
        <v>39555652</v>
      </c>
      <c r="F29" s="41">
        <v>13361000</v>
      </c>
      <c r="G29" s="42">
        <v>19050000</v>
      </c>
      <c r="H29" s="43">
        <v>17500000</v>
      </c>
      <c r="I29" s="36">
        <f t="shared" si="0"/>
        <v>-66.222273368164934</v>
      </c>
      <c r="J29" s="23">
        <f t="shared" si="1"/>
        <v>-23.802071110691458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36835943</v>
      </c>
      <c r="D31" s="41">
        <v>36835943</v>
      </c>
      <c r="E31" s="41">
        <v>70644451</v>
      </c>
      <c r="F31" s="41">
        <v>48970236</v>
      </c>
      <c r="G31" s="42">
        <v>47554990</v>
      </c>
      <c r="H31" s="43">
        <v>47846519</v>
      </c>
      <c r="I31" s="36">
        <f t="shared" si="0"/>
        <v>-30.680704136266833</v>
      </c>
      <c r="J31" s="23">
        <f t="shared" si="1"/>
        <v>-12.180539631518805</v>
      </c>
    </row>
    <row r="32" spans="1:10" x14ac:dyDescent="0.2">
      <c r="A32" s="9" t="s">
        <v>17</v>
      </c>
      <c r="B32" s="21" t="s">
        <v>34</v>
      </c>
      <c r="C32" s="41">
        <v>39067248</v>
      </c>
      <c r="D32" s="41">
        <v>54346505</v>
      </c>
      <c r="E32" s="41">
        <v>43544909</v>
      </c>
      <c r="F32" s="41">
        <v>39382700</v>
      </c>
      <c r="G32" s="42">
        <v>37759448</v>
      </c>
      <c r="H32" s="43">
        <v>37687457</v>
      </c>
      <c r="I32" s="36">
        <f t="shared" si="0"/>
        <v>-9.558428518015738</v>
      </c>
      <c r="J32" s="23">
        <f t="shared" si="1"/>
        <v>-4.7014084232621993</v>
      </c>
    </row>
    <row r="33" spans="1:11" ht="13.5" thickBot="1" x14ac:dyDescent="0.25">
      <c r="A33" s="9" t="s">
        <v>17</v>
      </c>
      <c r="B33" s="37" t="s">
        <v>41</v>
      </c>
      <c r="C33" s="57">
        <v>96871191</v>
      </c>
      <c r="D33" s="57">
        <v>112150448</v>
      </c>
      <c r="E33" s="57">
        <v>153745012</v>
      </c>
      <c r="F33" s="57">
        <v>101713936</v>
      </c>
      <c r="G33" s="58">
        <v>104364438</v>
      </c>
      <c r="H33" s="59">
        <v>103033976</v>
      </c>
      <c r="I33" s="38">
        <f t="shared" si="0"/>
        <v>-33.84244816996079</v>
      </c>
      <c r="J33" s="39">
        <f t="shared" si="1"/>
        <v>-12.489571948127887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74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298662218</v>
      </c>
      <c r="D8" s="41">
        <v>298662218</v>
      </c>
      <c r="E8" s="41">
        <v>267054782</v>
      </c>
      <c r="F8" s="41">
        <v>331581951</v>
      </c>
      <c r="G8" s="42">
        <v>347829467</v>
      </c>
      <c r="H8" s="43">
        <v>364177451</v>
      </c>
      <c r="I8" s="22">
        <f>IF(($E8       =0),0,((($F8       /$E8       )-1)*100))</f>
        <v>24.162521455991005</v>
      </c>
      <c r="J8" s="23">
        <f>IF(($E8       =0),0,(((($H8       /$E8       )^(1/3))-1)*100))</f>
        <v>10.893025093757425</v>
      </c>
    </row>
    <row r="9" spans="1:11" x14ac:dyDescent="0.2">
      <c r="A9" s="3" t="s">
        <v>17</v>
      </c>
      <c r="B9" s="21" t="s">
        <v>20</v>
      </c>
      <c r="C9" s="41">
        <v>605360613</v>
      </c>
      <c r="D9" s="41">
        <v>609092578</v>
      </c>
      <c r="E9" s="41">
        <v>573046080</v>
      </c>
      <c r="F9" s="41">
        <v>708381921</v>
      </c>
      <c r="G9" s="42">
        <v>743092633</v>
      </c>
      <c r="H9" s="43">
        <v>778017988</v>
      </c>
      <c r="I9" s="22">
        <f>IF(($E9       =0),0,((($F9       /$E9       )-1)*100))</f>
        <v>23.616921173250162</v>
      </c>
      <c r="J9" s="23">
        <f>IF(($E9       =0),0,(((($H9       /$E9       )^(1/3))-1)*100))</f>
        <v>10.73035630160517</v>
      </c>
    </row>
    <row r="10" spans="1:11" x14ac:dyDescent="0.2">
      <c r="A10" s="3" t="s">
        <v>17</v>
      </c>
      <c r="B10" s="21" t="s">
        <v>21</v>
      </c>
      <c r="C10" s="41">
        <v>520618377</v>
      </c>
      <c r="D10" s="41">
        <v>550506903</v>
      </c>
      <c r="E10" s="41">
        <v>593129998</v>
      </c>
      <c r="F10" s="41">
        <v>631066553</v>
      </c>
      <c r="G10" s="42">
        <v>666091699</v>
      </c>
      <c r="H10" s="43">
        <v>666234198</v>
      </c>
      <c r="I10" s="22">
        <f t="shared" ref="I10:I33" si="0">IF(($E10      =0),0,((($F10      /$E10      )-1)*100))</f>
        <v>6.3959933114021927</v>
      </c>
      <c r="J10" s="23">
        <f t="shared" ref="J10:J33" si="1">IF(($E10      =0),0,(((($H10      /$E10      )^(1/3))-1)*100))</f>
        <v>3.9502833176493501</v>
      </c>
    </row>
    <row r="11" spans="1:11" x14ac:dyDescent="0.2">
      <c r="A11" s="9" t="s">
        <v>17</v>
      </c>
      <c r="B11" s="24" t="s">
        <v>22</v>
      </c>
      <c r="C11" s="44">
        <v>1424641208</v>
      </c>
      <c r="D11" s="44">
        <v>1458261699</v>
      </c>
      <c r="E11" s="44">
        <v>1433230860</v>
      </c>
      <c r="F11" s="44">
        <v>1671030425</v>
      </c>
      <c r="G11" s="45">
        <v>1757013799</v>
      </c>
      <c r="H11" s="46">
        <v>1808429637</v>
      </c>
      <c r="I11" s="25">
        <f t="shared" si="0"/>
        <v>16.591853527351486</v>
      </c>
      <c r="J11" s="26">
        <f t="shared" si="1"/>
        <v>8.059218335990348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556028814</v>
      </c>
      <c r="D13" s="41">
        <v>534198067</v>
      </c>
      <c r="E13" s="41">
        <v>551264814</v>
      </c>
      <c r="F13" s="41">
        <v>570608241</v>
      </c>
      <c r="G13" s="42">
        <v>588553294</v>
      </c>
      <c r="H13" s="43">
        <v>616796386</v>
      </c>
      <c r="I13" s="22">
        <f t="shared" si="0"/>
        <v>3.5089174038958282</v>
      </c>
      <c r="J13" s="23">
        <f t="shared" si="1"/>
        <v>3.8150973843082081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21153025</v>
      </c>
      <c r="G14" s="42">
        <v>22189524</v>
      </c>
      <c r="H14" s="43">
        <v>23232430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452820072</v>
      </c>
      <c r="D16" s="41">
        <v>452820072</v>
      </c>
      <c r="E16" s="41">
        <v>377761199</v>
      </c>
      <c r="F16" s="41">
        <v>479989276</v>
      </c>
      <c r="G16" s="42">
        <v>503508751</v>
      </c>
      <c r="H16" s="43">
        <v>527173662</v>
      </c>
      <c r="I16" s="22">
        <f t="shared" si="0"/>
        <v>27.06156092013039</v>
      </c>
      <c r="J16" s="23">
        <f t="shared" si="1"/>
        <v>11.749464862134818</v>
      </c>
    </row>
    <row r="17" spans="1:10" x14ac:dyDescent="0.2">
      <c r="A17" s="3" t="s">
        <v>17</v>
      </c>
      <c r="B17" s="21" t="s">
        <v>27</v>
      </c>
      <c r="C17" s="41">
        <v>404718037</v>
      </c>
      <c r="D17" s="41">
        <v>433807879</v>
      </c>
      <c r="E17" s="41">
        <v>476836912</v>
      </c>
      <c r="F17" s="41">
        <v>513445599</v>
      </c>
      <c r="G17" s="42">
        <v>534155019</v>
      </c>
      <c r="H17" s="43">
        <v>553274828</v>
      </c>
      <c r="I17" s="29">
        <f t="shared" si="0"/>
        <v>7.6774020799799114</v>
      </c>
      <c r="J17" s="30">
        <f t="shared" si="1"/>
        <v>5.0808752924615286</v>
      </c>
    </row>
    <row r="18" spans="1:10" x14ac:dyDescent="0.2">
      <c r="A18" s="3" t="s">
        <v>17</v>
      </c>
      <c r="B18" s="24" t="s">
        <v>28</v>
      </c>
      <c r="C18" s="44">
        <v>1413566923</v>
      </c>
      <c r="D18" s="44">
        <v>1420826018</v>
      </c>
      <c r="E18" s="44">
        <v>1405862925</v>
      </c>
      <c r="F18" s="44">
        <v>1585196141</v>
      </c>
      <c r="G18" s="45">
        <v>1648406588</v>
      </c>
      <c r="H18" s="46">
        <v>1720477306</v>
      </c>
      <c r="I18" s="25">
        <f t="shared" si="0"/>
        <v>12.756095406669887</v>
      </c>
      <c r="J18" s="26">
        <f t="shared" si="1"/>
        <v>6.9634306063361739</v>
      </c>
    </row>
    <row r="19" spans="1:10" ht="23.25" customHeight="1" x14ac:dyDescent="0.2">
      <c r="A19" s="31" t="s">
        <v>17</v>
      </c>
      <c r="B19" s="32" t="s">
        <v>29</v>
      </c>
      <c r="C19" s="50">
        <v>11074285</v>
      </c>
      <c r="D19" s="50">
        <v>37435681</v>
      </c>
      <c r="E19" s="50">
        <v>27367935</v>
      </c>
      <c r="F19" s="51">
        <v>85834284</v>
      </c>
      <c r="G19" s="52">
        <v>108607211</v>
      </c>
      <c r="H19" s="53">
        <v>87952331</v>
      </c>
      <c r="I19" s="33">
        <f t="shared" si="0"/>
        <v>213.63083842460165</v>
      </c>
      <c r="J19" s="34">
        <f t="shared" si="1"/>
        <v>47.571256388284475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9237000</v>
      </c>
      <c r="D23" s="41">
        <v>26181189</v>
      </c>
      <c r="E23" s="41">
        <v>4451758</v>
      </c>
      <c r="F23" s="41">
        <v>26070800</v>
      </c>
      <c r="G23" s="42">
        <v>27348269</v>
      </c>
      <c r="H23" s="43">
        <v>28633640</v>
      </c>
      <c r="I23" s="36">
        <f t="shared" si="0"/>
        <v>485.62931767629777</v>
      </c>
      <c r="J23" s="23">
        <f t="shared" si="1"/>
        <v>85.972332256179797</v>
      </c>
    </row>
    <row r="24" spans="1:10" x14ac:dyDescent="0.2">
      <c r="A24" s="9" t="s">
        <v>17</v>
      </c>
      <c r="B24" s="21" t="s">
        <v>33</v>
      </c>
      <c r="C24" s="41">
        <v>229800786</v>
      </c>
      <c r="D24" s="41">
        <v>314545635</v>
      </c>
      <c r="E24" s="41">
        <v>270055614</v>
      </c>
      <c r="F24" s="41">
        <v>196105551</v>
      </c>
      <c r="G24" s="42">
        <v>142484250</v>
      </c>
      <c r="H24" s="43">
        <v>150099900</v>
      </c>
      <c r="I24" s="36">
        <f t="shared" si="0"/>
        <v>-27.383271876732774</v>
      </c>
      <c r="J24" s="23">
        <f t="shared" si="1"/>
        <v>-17.780329690408859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239037786</v>
      </c>
      <c r="D26" s="44">
        <v>340726824</v>
      </c>
      <c r="E26" s="44">
        <v>274507372</v>
      </c>
      <c r="F26" s="44">
        <v>222176351</v>
      </c>
      <c r="G26" s="45">
        <v>169832519</v>
      </c>
      <c r="H26" s="46">
        <v>178733540</v>
      </c>
      <c r="I26" s="25">
        <f t="shared" si="0"/>
        <v>-19.063612251550023</v>
      </c>
      <c r="J26" s="26">
        <f t="shared" si="1"/>
        <v>-13.32696287823989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5878365</v>
      </c>
      <c r="D29" s="41">
        <v>21567686</v>
      </c>
      <c r="E29" s="41">
        <v>11075205</v>
      </c>
      <c r="F29" s="41">
        <v>0</v>
      </c>
      <c r="G29" s="42">
        <v>22851000</v>
      </c>
      <c r="H29" s="43">
        <v>25000000</v>
      </c>
      <c r="I29" s="36">
        <f t="shared" si="0"/>
        <v>-100</v>
      </c>
      <c r="J29" s="23">
        <f t="shared" si="1"/>
        <v>31.178525515256659</v>
      </c>
    </row>
    <row r="30" spans="1:10" x14ac:dyDescent="0.2">
      <c r="A30" s="9" t="s">
        <v>17</v>
      </c>
      <c r="B30" s="21" t="s">
        <v>39</v>
      </c>
      <c r="C30" s="41">
        <v>113754335</v>
      </c>
      <c r="D30" s="41">
        <v>174926105</v>
      </c>
      <c r="E30" s="41">
        <v>95725763</v>
      </c>
      <c r="F30" s="41">
        <v>68000000</v>
      </c>
      <c r="G30" s="42">
        <v>0</v>
      </c>
      <c r="H30" s="43">
        <v>0</v>
      </c>
      <c r="I30" s="36">
        <f t="shared" si="0"/>
        <v>-28.963741976128198</v>
      </c>
      <c r="J30" s="23">
        <f t="shared" si="1"/>
        <v>-100</v>
      </c>
    </row>
    <row r="31" spans="1:10" x14ac:dyDescent="0.2">
      <c r="A31" s="9" t="s">
        <v>17</v>
      </c>
      <c r="B31" s="21" t="s">
        <v>40</v>
      </c>
      <c r="C31" s="41">
        <v>78965206</v>
      </c>
      <c r="D31" s="41">
        <v>109050020</v>
      </c>
      <c r="E31" s="41">
        <v>156297434</v>
      </c>
      <c r="F31" s="41">
        <v>127894266</v>
      </c>
      <c r="G31" s="42">
        <v>119633250</v>
      </c>
      <c r="H31" s="43">
        <v>125099900</v>
      </c>
      <c r="I31" s="36">
        <f t="shared" si="0"/>
        <v>-18.172510752799688</v>
      </c>
      <c r="J31" s="23">
        <f t="shared" si="1"/>
        <v>-7.152894010970245</v>
      </c>
    </row>
    <row r="32" spans="1:10" x14ac:dyDescent="0.2">
      <c r="A32" s="9" t="s">
        <v>17</v>
      </c>
      <c r="B32" s="21" t="s">
        <v>34</v>
      </c>
      <c r="C32" s="41">
        <v>40439880</v>
      </c>
      <c r="D32" s="41">
        <v>40543013</v>
      </c>
      <c r="E32" s="41">
        <v>11770374</v>
      </c>
      <c r="F32" s="41">
        <v>26532085</v>
      </c>
      <c r="G32" s="42">
        <v>27348269</v>
      </c>
      <c r="H32" s="43">
        <v>28633640</v>
      </c>
      <c r="I32" s="36">
        <f t="shared" si="0"/>
        <v>125.4141202310139</v>
      </c>
      <c r="J32" s="23">
        <f t="shared" si="1"/>
        <v>34.491684335621017</v>
      </c>
    </row>
    <row r="33" spans="1:11" ht="13.5" thickBot="1" x14ac:dyDescent="0.25">
      <c r="A33" s="9" t="s">
        <v>17</v>
      </c>
      <c r="B33" s="37" t="s">
        <v>41</v>
      </c>
      <c r="C33" s="57">
        <v>239037786</v>
      </c>
      <c r="D33" s="57">
        <v>346086824</v>
      </c>
      <c r="E33" s="57">
        <v>274868776</v>
      </c>
      <c r="F33" s="57">
        <v>222426351</v>
      </c>
      <c r="G33" s="58">
        <v>169832519</v>
      </c>
      <c r="H33" s="59">
        <v>178733540</v>
      </c>
      <c r="I33" s="38">
        <f t="shared" si="0"/>
        <v>-19.079076846473097</v>
      </c>
      <c r="J33" s="39">
        <f t="shared" si="1"/>
        <v>-13.364966128744094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75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390447918</v>
      </c>
      <c r="D9" s="41">
        <v>390447918</v>
      </c>
      <c r="E9" s="41">
        <v>288328575</v>
      </c>
      <c r="F9" s="41">
        <v>411141658</v>
      </c>
      <c r="G9" s="42">
        <v>431287599</v>
      </c>
      <c r="H9" s="43">
        <v>451558116</v>
      </c>
      <c r="I9" s="22">
        <f>IF(($E9       =0),0,((($F9       /$E9       )-1)*100))</f>
        <v>42.594835770266613</v>
      </c>
      <c r="J9" s="23">
        <f>IF(($E9       =0),0,(((($H9       /$E9       )^(1/3))-1)*100))</f>
        <v>16.12934832422237</v>
      </c>
    </row>
    <row r="10" spans="1:11" x14ac:dyDescent="0.2">
      <c r="A10" s="3" t="s">
        <v>17</v>
      </c>
      <c r="B10" s="21" t="s">
        <v>21</v>
      </c>
      <c r="C10" s="41">
        <v>1305963822</v>
      </c>
      <c r="D10" s="41">
        <v>1188266032</v>
      </c>
      <c r="E10" s="41">
        <v>1146176754</v>
      </c>
      <c r="F10" s="41">
        <v>1402039010</v>
      </c>
      <c r="G10" s="42">
        <v>1478485438</v>
      </c>
      <c r="H10" s="43">
        <v>1567383856</v>
      </c>
      <c r="I10" s="22">
        <f t="shared" ref="I10:I33" si="0">IF(($E10      =0),0,((($F10      /$E10      )-1)*100))</f>
        <v>22.323106371427937</v>
      </c>
      <c r="J10" s="23">
        <f t="shared" ref="J10:J33" si="1">IF(($E10      =0),0,(((($H10      /$E10      )^(1/3))-1)*100))</f>
        <v>10.996152353425392</v>
      </c>
    </row>
    <row r="11" spans="1:11" x14ac:dyDescent="0.2">
      <c r="A11" s="9" t="s">
        <v>17</v>
      </c>
      <c r="B11" s="24" t="s">
        <v>22</v>
      </c>
      <c r="C11" s="44">
        <v>1696411740</v>
      </c>
      <c r="D11" s="44">
        <v>1578713950</v>
      </c>
      <c r="E11" s="44">
        <v>1434505329</v>
      </c>
      <c r="F11" s="44">
        <v>1813180668</v>
      </c>
      <c r="G11" s="45">
        <v>1909773037</v>
      </c>
      <c r="H11" s="46">
        <v>2018941972</v>
      </c>
      <c r="I11" s="25">
        <f t="shared" si="0"/>
        <v>26.397625114712973</v>
      </c>
      <c r="J11" s="26">
        <f t="shared" si="1"/>
        <v>12.066005015299218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740533566</v>
      </c>
      <c r="D13" s="41">
        <v>740533566</v>
      </c>
      <c r="E13" s="41">
        <v>677291237</v>
      </c>
      <c r="F13" s="41">
        <v>770920204</v>
      </c>
      <c r="G13" s="42">
        <v>809137069</v>
      </c>
      <c r="H13" s="43">
        <v>845447567</v>
      </c>
      <c r="I13" s="22">
        <f t="shared" si="0"/>
        <v>13.824033426849125</v>
      </c>
      <c r="J13" s="23">
        <f t="shared" si="1"/>
        <v>7.6722381489230829</v>
      </c>
    </row>
    <row r="14" spans="1:11" x14ac:dyDescent="0.2">
      <c r="A14" s="3" t="s">
        <v>17</v>
      </c>
      <c r="B14" s="21" t="s">
        <v>25</v>
      </c>
      <c r="C14" s="41">
        <v>120290211</v>
      </c>
      <c r="D14" s="41">
        <v>105290211</v>
      </c>
      <c r="E14" s="41">
        <v>0</v>
      </c>
      <c r="F14" s="41">
        <v>127507624</v>
      </c>
      <c r="G14" s="42">
        <v>133755497</v>
      </c>
      <c r="H14" s="43">
        <v>140042006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606153268</v>
      </c>
      <c r="D17" s="41">
        <v>675776136</v>
      </c>
      <c r="E17" s="41">
        <v>625379077</v>
      </c>
      <c r="F17" s="41">
        <v>807391011</v>
      </c>
      <c r="G17" s="42">
        <v>834782040</v>
      </c>
      <c r="H17" s="43">
        <v>872511885</v>
      </c>
      <c r="I17" s="29">
        <f t="shared" si="0"/>
        <v>29.104257032890789</v>
      </c>
      <c r="J17" s="30">
        <f t="shared" si="1"/>
        <v>11.740171802469046</v>
      </c>
    </row>
    <row r="18" spans="1:10" x14ac:dyDescent="0.2">
      <c r="A18" s="3" t="s">
        <v>17</v>
      </c>
      <c r="B18" s="24" t="s">
        <v>28</v>
      </c>
      <c r="C18" s="44">
        <v>1466977045</v>
      </c>
      <c r="D18" s="44">
        <v>1521599913</v>
      </c>
      <c r="E18" s="44">
        <v>1302670314</v>
      </c>
      <c r="F18" s="44">
        <v>1705818839</v>
      </c>
      <c r="G18" s="45">
        <v>1777674606</v>
      </c>
      <c r="H18" s="46">
        <v>1858001458</v>
      </c>
      <c r="I18" s="25">
        <f t="shared" si="0"/>
        <v>30.947855391137736</v>
      </c>
      <c r="J18" s="26">
        <f t="shared" si="1"/>
        <v>12.565121568216808</v>
      </c>
    </row>
    <row r="19" spans="1:10" ht="23.25" customHeight="1" x14ac:dyDescent="0.2">
      <c r="A19" s="31" t="s">
        <v>17</v>
      </c>
      <c r="B19" s="32" t="s">
        <v>29</v>
      </c>
      <c r="C19" s="50">
        <v>229434695</v>
      </c>
      <c r="D19" s="50">
        <v>57114037</v>
      </c>
      <c r="E19" s="50">
        <v>131835015</v>
      </c>
      <c r="F19" s="51">
        <v>107361829</v>
      </c>
      <c r="G19" s="52">
        <v>132098431</v>
      </c>
      <c r="H19" s="53">
        <v>160940514</v>
      </c>
      <c r="I19" s="33">
        <f t="shared" si="0"/>
        <v>-18.563494683108274</v>
      </c>
      <c r="J19" s="34">
        <f t="shared" si="1"/>
        <v>6.875510870129431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17400000</v>
      </c>
      <c r="D23" s="41">
        <v>20754000</v>
      </c>
      <c r="E23" s="41">
        <v>15359456</v>
      </c>
      <c r="F23" s="41">
        <v>75197461</v>
      </c>
      <c r="G23" s="42">
        <v>78794137</v>
      </c>
      <c r="H23" s="43">
        <v>82451483</v>
      </c>
      <c r="I23" s="36">
        <f t="shared" si="0"/>
        <v>389.58414282380829</v>
      </c>
      <c r="J23" s="23">
        <f t="shared" si="1"/>
        <v>75.095188619604073</v>
      </c>
    </row>
    <row r="24" spans="1:10" x14ac:dyDescent="0.2">
      <c r="A24" s="9" t="s">
        <v>17</v>
      </c>
      <c r="B24" s="21" t="s">
        <v>33</v>
      </c>
      <c r="C24" s="41">
        <v>1086947034</v>
      </c>
      <c r="D24" s="41">
        <v>791745057</v>
      </c>
      <c r="E24" s="41">
        <v>641362369</v>
      </c>
      <c r="F24" s="41">
        <v>1190908557</v>
      </c>
      <c r="G24" s="42">
        <v>1271959000</v>
      </c>
      <c r="H24" s="43">
        <v>1345412000</v>
      </c>
      <c r="I24" s="36">
        <f t="shared" si="0"/>
        <v>85.684195793532751</v>
      </c>
      <c r="J24" s="23">
        <f t="shared" si="1"/>
        <v>28.011977759162889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1104347034</v>
      </c>
      <c r="D26" s="44">
        <v>812499057</v>
      </c>
      <c r="E26" s="44">
        <v>656721825</v>
      </c>
      <c r="F26" s="44">
        <v>1266106018</v>
      </c>
      <c r="G26" s="45">
        <v>1350753137</v>
      </c>
      <c r="H26" s="46">
        <v>1427863483</v>
      </c>
      <c r="I26" s="25">
        <f t="shared" si="0"/>
        <v>92.791829021366851</v>
      </c>
      <c r="J26" s="26">
        <f t="shared" si="1"/>
        <v>29.54930251034078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623806000</v>
      </c>
      <c r="D28" s="41">
        <v>472903549</v>
      </c>
      <c r="E28" s="41">
        <v>454213931</v>
      </c>
      <c r="F28" s="41">
        <v>631668551</v>
      </c>
      <c r="G28" s="42">
        <v>1259736175</v>
      </c>
      <c r="H28" s="43">
        <v>1352514614</v>
      </c>
      <c r="I28" s="36">
        <f t="shared" si="0"/>
        <v>39.068511088886005</v>
      </c>
      <c r="J28" s="23">
        <f t="shared" si="1"/>
        <v>43.866774036466062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48000000</v>
      </c>
      <c r="D30" s="41">
        <v>48000000</v>
      </c>
      <c r="E30" s="41">
        <v>44682274</v>
      </c>
      <c r="F30" s="41">
        <v>182502557</v>
      </c>
      <c r="G30" s="42">
        <v>19367150</v>
      </c>
      <c r="H30" s="43">
        <v>384406</v>
      </c>
      <c r="I30" s="36">
        <f t="shared" si="0"/>
        <v>308.44509614707613</v>
      </c>
      <c r="J30" s="23">
        <f t="shared" si="1"/>
        <v>-79.509543684094908</v>
      </c>
    </row>
    <row r="31" spans="1:10" x14ac:dyDescent="0.2">
      <c r="A31" s="9" t="s">
        <v>17</v>
      </c>
      <c r="B31" s="21" t="s">
        <v>40</v>
      </c>
      <c r="C31" s="41">
        <v>3143000</v>
      </c>
      <c r="D31" s="41">
        <v>3143000</v>
      </c>
      <c r="E31" s="41">
        <v>2980699</v>
      </c>
      <c r="F31" s="41">
        <v>3155000</v>
      </c>
      <c r="G31" s="42">
        <v>3296000</v>
      </c>
      <c r="H31" s="43">
        <v>3444000</v>
      </c>
      <c r="I31" s="36">
        <f t="shared" si="0"/>
        <v>5.8476551976566649</v>
      </c>
      <c r="J31" s="23">
        <f t="shared" si="1"/>
        <v>4.9337049426041002</v>
      </c>
    </row>
    <row r="32" spans="1:10" x14ac:dyDescent="0.2">
      <c r="A32" s="9" t="s">
        <v>17</v>
      </c>
      <c r="B32" s="21" t="s">
        <v>34</v>
      </c>
      <c r="C32" s="41">
        <v>429398034</v>
      </c>
      <c r="D32" s="41">
        <v>288452508</v>
      </c>
      <c r="E32" s="41">
        <v>154844921</v>
      </c>
      <c r="F32" s="41">
        <v>448779910</v>
      </c>
      <c r="G32" s="42">
        <v>68353812</v>
      </c>
      <c r="H32" s="43">
        <v>71520463</v>
      </c>
      <c r="I32" s="36">
        <f t="shared" si="0"/>
        <v>189.82539892283583</v>
      </c>
      <c r="J32" s="23">
        <f t="shared" si="1"/>
        <v>-22.700304320632846</v>
      </c>
    </row>
    <row r="33" spans="1:11" ht="13.5" thickBot="1" x14ac:dyDescent="0.25">
      <c r="A33" s="9" t="s">
        <v>17</v>
      </c>
      <c r="B33" s="37" t="s">
        <v>41</v>
      </c>
      <c r="C33" s="57">
        <v>1104347034</v>
      </c>
      <c r="D33" s="57">
        <v>812499057</v>
      </c>
      <c r="E33" s="57">
        <v>656721825</v>
      </c>
      <c r="F33" s="57">
        <v>1266106018</v>
      </c>
      <c r="G33" s="58">
        <v>1350753137</v>
      </c>
      <c r="H33" s="59">
        <v>1427863483</v>
      </c>
      <c r="I33" s="38">
        <f t="shared" si="0"/>
        <v>92.791829021366851</v>
      </c>
      <c r="J33" s="39">
        <f t="shared" si="1"/>
        <v>29.54930251034078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76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54088415</v>
      </c>
      <c r="D8" s="41">
        <v>54088415</v>
      </c>
      <c r="E8" s="41">
        <v>48715627</v>
      </c>
      <c r="F8" s="41">
        <v>54360276</v>
      </c>
      <c r="G8" s="42">
        <v>57023928</v>
      </c>
      <c r="H8" s="43">
        <v>60274308</v>
      </c>
      <c r="I8" s="22">
        <f>IF(($E8       =0),0,((($F8       /$E8       )-1)*100))</f>
        <v>11.586936980201434</v>
      </c>
      <c r="J8" s="23">
        <f>IF(($E8       =0),0,(((($H8       /$E8       )^(1/3))-1)*100))</f>
        <v>7.3547616758396162</v>
      </c>
    </row>
    <row r="9" spans="1:11" x14ac:dyDescent="0.2">
      <c r="A9" s="3" t="s">
        <v>17</v>
      </c>
      <c r="B9" s="21" t="s">
        <v>20</v>
      </c>
      <c r="C9" s="41">
        <v>86941668</v>
      </c>
      <c r="D9" s="41">
        <v>86941668</v>
      </c>
      <c r="E9" s="41">
        <v>48317409</v>
      </c>
      <c r="F9" s="41">
        <v>86941680</v>
      </c>
      <c r="G9" s="42">
        <v>91201836</v>
      </c>
      <c r="H9" s="43">
        <v>96400320</v>
      </c>
      <c r="I9" s="22">
        <f>IF(($E9       =0),0,((($F9       /$E9       )-1)*100))</f>
        <v>79.938622122721853</v>
      </c>
      <c r="J9" s="23">
        <f>IF(($E9       =0),0,(((($H9       /$E9       )^(1/3))-1)*100))</f>
        <v>25.890109912202973</v>
      </c>
    </row>
    <row r="10" spans="1:11" x14ac:dyDescent="0.2">
      <c r="A10" s="3" t="s">
        <v>17</v>
      </c>
      <c r="B10" s="21" t="s">
        <v>21</v>
      </c>
      <c r="C10" s="41">
        <v>336196908</v>
      </c>
      <c r="D10" s="41">
        <v>338721385</v>
      </c>
      <c r="E10" s="41">
        <v>338198643</v>
      </c>
      <c r="F10" s="41">
        <v>373451052</v>
      </c>
      <c r="G10" s="42">
        <v>391510596</v>
      </c>
      <c r="H10" s="43">
        <v>385017816</v>
      </c>
      <c r="I10" s="22">
        <f t="shared" ref="I10:I33" si="0">IF(($E10      =0),0,((($F10      /$E10      )-1)*100))</f>
        <v>10.42358085393027</v>
      </c>
      <c r="J10" s="23">
        <f t="shared" ref="J10:J33" si="1">IF(($E10      =0),0,(((($H10      /$E10      )^(1/3))-1)*100))</f>
        <v>4.416625844774047</v>
      </c>
    </row>
    <row r="11" spans="1:11" x14ac:dyDescent="0.2">
      <c r="A11" s="9" t="s">
        <v>17</v>
      </c>
      <c r="B11" s="24" t="s">
        <v>22</v>
      </c>
      <c r="C11" s="44">
        <v>477226991</v>
      </c>
      <c r="D11" s="44">
        <v>479751468</v>
      </c>
      <c r="E11" s="44">
        <v>435231679</v>
      </c>
      <c r="F11" s="44">
        <v>514753008</v>
      </c>
      <c r="G11" s="45">
        <v>539736360</v>
      </c>
      <c r="H11" s="46">
        <v>541692444</v>
      </c>
      <c r="I11" s="25">
        <f t="shared" si="0"/>
        <v>18.271034218536286</v>
      </c>
      <c r="J11" s="26">
        <f t="shared" si="1"/>
        <v>7.5665962452654112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141262224</v>
      </c>
      <c r="D13" s="41">
        <v>155816212</v>
      </c>
      <c r="E13" s="41">
        <v>144490503</v>
      </c>
      <c r="F13" s="41">
        <v>161716536</v>
      </c>
      <c r="G13" s="42">
        <v>165471720</v>
      </c>
      <c r="H13" s="43">
        <v>174903612</v>
      </c>
      <c r="I13" s="22">
        <f t="shared" si="0"/>
        <v>11.921913649923411</v>
      </c>
      <c r="J13" s="23">
        <f t="shared" si="1"/>
        <v>6.5744643345628795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61382988</v>
      </c>
      <c r="D16" s="41">
        <v>61382988</v>
      </c>
      <c r="E16" s="41">
        <v>51563941</v>
      </c>
      <c r="F16" s="41">
        <v>71075364</v>
      </c>
      <c r="G16" s="42">
        <v>74558052</v>
      </c>
      <c r="H16" s="43">
        <v>78807864</v>
      </c>
      <c r="I16" s="22">
        <f t="shared" si="0"/>
        <v>37.839278033461412</v>
      </c>
      <c r="J16" s="23">
        <f t="shared" si="1"/>
        <v>15.188153888343914</v>
      </c>
    </row>
    <row r="17" spans="1:10" x14ac:dyDescent="0.2">
      <c r="A17" s="3" t="s">
        <v>17</v>
      </c>
      <c r="B17" s="21" t="s">
        <v>27</v>
      </c>
      <c r="C17" s="41">
        <v>277378020</v>
      </c>
      <c r="D17" s="41">
        <v>395348519</v>
      </c>
      <c r="E17" s="41">
        <v>207189143</v>
      </c>
      <c r="F17" s="41">
        <v>281958852</v>
      </c>
      <c r="G17" s="42">
        <v>295691460</v>
      </c>
      <c r="H17" s="43">
        <v>312587028</v>
      </c>
      <c r="I17" s="29">
        <f t="shared" si="0"/>
        <v>36.087657836395401</v>
      </c>
      <c r="J17" s="30">
        <f t="shared" si="1"/>
        <v>14.692403104735652</v>
      </c>
    </row>
    <row r="18" spans="1:10" x14ac:dyDescent="0.2">
      <c r="A18" s="3" t="s">
        <v>17</v>
      </c>
      <c r="B18" s="24" t="s">
        <v>28</v>
      </c>
      <c r="C18" s="44">
        <v>480023232</v>
      </c>
      <c r="D18" s="44">
        <v>612547719</v>
      </c>
      <c r="E18" s="44">
        <v>403243587</v>
      </c>
      <c r="F18" s="44">
        <v>514750752</v>
      </c>
      <c r="G18" s="45">
        <v>535721232</v>
      </c>
      <c r="H18" s="46">
        <v>566298504</v>
      </c>
      <c r="I18" s="25">
        <f t="shared" si="0"/>
        <v>27.652557559458479</v>
      </c>
      <c r="J18" s="26">
        <f t="shared" si="1"/>
        <v>11.984860933934605</v>
      </c>
    </row>
    <row r="19" spans="1:10" ht="23.25" customHeight="1" x14ac:dyDescent="0.2">
      <c r="A19" s="31" t="s">
        <v>17</v>
      </c>
      <c r="B19" s="32" t="s">
        <v>29</v>
      </c>
      <c r="C19" s="50">
        <v>-2796241</v>
      </c>
      <c r="D19" s="50">
        <v>-132796251</v>
      </c>
      <c r="E19" s="50">
        <v>31988092</v>
      </c>
      <c r="F19" s="51">
        <v>2256</v>
      </c>
      <c r="G19" s="52">
        <v>4015128</v>
      </c>
      <c r="H19" s="53">
        <v>-24606060</v>
      </c>
      <c r="I19" s="33">
        <f t="shared" si="0"/>
        <v>-99.992947375542116</v>
      </c>
      <c r="J19" s="34">
        <f t="shared" si="1"/>
        <v>-191.62582838122964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71756736</v>
      </c>
      <c r="D23" s="41">
        <v>71756736</v>
      </c>
      <c r="E23" s="41">
        <v>42712248</v>
      </c>
      <c r="F23" s="41">
        <v>86235816</v>
      </c>
      <c r="G23" s="42">
        <v>40190004</v>
      </c>
      <c r="H23" s="43">
        <v>30002016</v>
      </c>
      <c r="I23" s="36">
        <f t="shared" si="0"/>
        <v>101.89950198828215</v>
      </c>
      <c r="J23" s="23">
        <f t="shared" si="1"/>
        <v>-11.107319360264833</v>
      </c>
    </row>
    <row r="24" spans="1:10" x14ac:dyDescent="0.2">
      <c r="A24" s="9" t="s">
        <v>17</v>
      </c>
      <c r="B24" s="21" t="s">
        <v>33</v>
      </c>
      <c r="C24" s="41">
        <v>99552576</v>
      </c>
      <c r="D24" s="41">
        <v>105549248</v>
      </c>
      <c r="E24" s="41">
        <v>91927819</v>
      </c>
      <c r="F24" s="41">
        <v>95480736</v>
      </c>
      <c r="G24" s="42">
        <v>90532656</v>
      </c>
      <c r="H24" s="43">
        <v>90561456</v>
      </c>
      <c r="I24" s="36">
        <f t="shared" si="0"/>
        <v>3.8648986113768213</v>
      </c>
      <c r="J24" s="23">
        <f t="shared" si="1"/>
        <v>-0.49792293195345394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171309312</v>
      </c>
      <c r="D26" s="44">
        <v>177305984</v>
      </c>
      <c r="E26" s="44">
        <v>134640067</v>
      </c>
      <c r="F26" s="44">
        <v>181716552</v>
      </c>
      <c r="G26" s="45">
        <v>130722660</v>
      </c>
      <c r="H26" s="46">
        <v>120563472</v>
      </c>
      <c r="I26" s="25">
        <f t="shared" si="0"/>
        <v>34.964692196714367</v>
      </c>
      <c r="J26" s="26">
        <f t="shared" si="1"/>
        <v>-3.6140329402915339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450000</v>
      </c>
      <c r="D28" s="41">
        <v>590000</v>
      </c>
      <c r="E28" s="41">
        <v>0</v>
      </c>
      <c r="F28" s="41">
        <v>300000</v>
      </c>
      <c r="G28" s="42">
        <v>500004</v>
      </c>
      <c r="H28" s="43">
        <v>1200000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63237972</v>
      </c>
      <c r="D29" s="41">
        <v>57487968</v>
      </c>
      <c r="E29" s="41">
        <v>48539276</v>
      </c>
      <c r="F29" s="41">
        <v>60795864</v>
      </c>
      <c r="G29" s="42">
        <v>54502008</v>
      </c>
      <c r="H29" s="43">
        <v>60700020</v>
      </c>
      <c r="I29" s="36">
        <f t="shared" si="0"/>
        <v>25.250866947418004</v>
      </c>
      <c r="J29" s="23">
        <f t="shared" si="1"/>
        <v>7.7370748666804934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68601300</v>
      </c>
      <c r="D31" s="41">
        <v>95929547</v>
      </c>
      <c r="E31" s="41">
        <v>71508700</v>
      </c>
      <c r="F31" s="41">
        <v>81897372</v>
      </c>
      <c r="G31" s="42">
        <v>46625640</v>
      </c>
      <c r="H31" s="43">
        <v>37261440</v>
      </c>
      <c r="I31" s="36">
        <f t="shared" si="0"/>
        <v>14.527843465200728</v>
      </c>
      <c r="J31" s="23">
        <f t="shared" si="1"/>
        <v>-19.530077341279462</v>
      </c>
    </row>
    <row r="32" spans="1:10" x14ac:dyDescent="0.2">
      <c r="A32" s="9" t="s">
        <v>17</v>
      </c>
      <c r="B32" s="21" t="s">
        <v>34</v>
      </c>
      <c r="C32" s="41">
        <v>39020040</v>
      </c>
      <c r="D32" s="41">
        <v>23298469</v>
      </c>
      <c r="E32" s="41">
        <v>14592091</v>
      </c>
      <c r="F32" s="41">
        <v>38723316</v>
      </c>
      <c r="G32" s="42">
        <v>29095008</v>
      </c>
      <c r="H32" s="43">
        <v>21402012</v>
      </c>
      <c r="I32" s="36">
        <f t="shared" si="0"/>
        <v>165.37194703624039</v>
      </c>
      <c r="J32" s="23">
        <f t="shared" si="1"/>
        <v>13.617620945985731</v>
      </c>
    </row>
    <row r="33" spans="1:11" ht="13.5" thickBot="1" x14ac:dyDescent="0.25">
      <c r="A33" s="9" t="s">
        <v>17</v>
      </c>
      <c r="B33" s="37" t="s">
        <v>41</v>
      </c>
      <c r="C33" s="57">
        <v>171309312</v>
      </c>
      <c r="D33" s="57">
        <v>177305984</v>
      </c>
      <c r="E33" s="57">
        <v>134640067</v>
      </c>
      <c r="F33" s="57">
        <v>181716552</v>
      </c>
      <c r="G33" s="58">
        <v>130722660</v>
      </c>
      <c r="H33" s="59">
        <v>120563472</v>
      </c>
      <c r="I33" s="38">
        <f t="shared" si="0"/>
        <v>34.964692196714367</v>
      </c>
      <c r="J33" s="39">
        <f t="shared" si="1"/>
        <v>-3.6140329402915339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77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96597348</v>
      </c>
      <c r="D8" s="41">
        <v>48597004</v>
      </c>
      <c r="E8" s="41">
        <v>47151199</v>
      </c>
      <c r="F8" s="41">
        <v>46802736</v>
      </c>
      <c r="G8" s="42">
        <v>48674845</v>
      </c>
      <c r="H8" s="43">
        <v>50621839</v>
      </c>
      <c r="I8" s="22">
        <f>IF(($E8       =0),0,((($F8       /$E8       )-1)*100))</f>
        <v>-0.73903316859450507</v>
      </c>
      <c r="J8" s="23">
        <f>IF(($E8       =0),0,(((($H8       /$E8       )^(1/3))-1)*100))</f>
        <v>2.3957015390148939</v>
      </c>
    </row>
    <row r="9" spans="1:11" x14ac:dyDescent="0.2">
      <c r="A9" s="3" t="s">
        <v>17</v>
      </c>
      <c r="B9" s="21" t="s">
        <v>20</v>
      </c>
      <c r="C9" s="41">
        <v>1200000</v>
      </c>
      <c r="D9" s="41">
        <v>1200000</v>
      </c>
      <c r="E9" s="41">
        <v>1262596</v>
      </c>
      <c r="F9" s="41">
        <v>1297920</v>
      </c>
      <c r="G9" s="42">
        <v>1349832</v>
      </c>
      <c r="H9" s="43">
        <v>1403830</v>
      </c>
      <c r="I9" s="22">
        <f>IF(($E9       =0),0,((($F9       /$E9       )-1)*100))</f>
        <v>2.7977278559412566</v>
      </c>
      <c r="J9" s="23">
        <f>IF(($E9       =0),0,(((($H9       /$E9       )^(1/3))-1)*100))</f>
        <v>3.5976816395546507</v>
      </c>
    </row>
    <row r="10" spans="1:11" x14ac:dyDescent="0.2">
      <c r="A10" s="3" t="s">
        <v>17</v>
      </c>
      <c r="B10" s="21" t="s">
        <v>21</v>
      </c>
      <c r="C10" s="41">
        <v>316730136</v>
      </c>
      <c r="D10" s="41">
        <v>331819363</v>
      </c>
      <c r="E10" s="41">
        <v>304526450</v>
      </c>
      <c r="F10" s="41">
        <v>337552710</v>
      </c>
      <c r="G10" s="42">
        <v>350827138</v>
      </c>
      <c r="H10" s="43">
        <v>364632544</v>
      </c>
      <c r="I10" s="22">
        <f t="shared" ref="I10:I33" si="0">IF(($E10      =0),0,((($F10      /$E10      )-1)*100))</f>
        <v>10.845120349972891</v>
      </c>
      <c r="J10" s="23">
        <f t="shared" ref="J10:J33" si="1">IF(($E10      =0),0,(((($H10      /$E10      )^(1/3))-1)*100))</f>
        <v>6.1883328779460678</v>
      </c>
    </row>
    <row r="11" spans="1:11" x14ac:dyDescent="0.2">
      <c r="A11" s="9" t="s">
        <v>17</v>
      </c>
      <c r="B11" s="24" t="s">
        <v>22</v>
      </c>
      <c r="C11" s="44">
        <v>414527484</v>
      </c>
      <c r="D11" s="44">
        <v>381616367</v>
      </c>
      <c r="E11" s="44">
        <v>352940245</v>
      </c>
      <c r="F11" s="44">
        <v>385653366</v>
      </c>
      <c r="G11" s="45">
        <v>400851815</v>
      </c>
      <c r="H11" s="46">
        <v>416658213</v>
      </c>
      <c r="I11" s="25">
        <f t="shared" si="0"/>
        <v>9.2687420784218091</v>
      </c>
      <c r="J11" s="26">
        <f t="shared" si="1"/>
        <v>5.6881399618199602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86575644</v>
      </c>
      <c r="D13" s="41">
        <v>87575643</v>
      </c>
      <c r="E13" s="41">
        <v>89435873</v>
      </c>
      <c r="F13" s="41">
        <v>90059321</v>
      </c>
      <c r="G13" s="42">
        <v>93667861</v>
      </c>
      <c r="H13" s="43">
        <v>97421173</v>
      </c>
      <c r="I13" s="22">
        <f t="shared" si="0"/>
        <v>0.69708941064399177</v>
      </c>
      <c r="J13" s="23">
        <f t="shared" si="1"/>
        <v>2.8917454434761236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298130052</v>
      </c>
      <c r="D17" s="41">
        <v>353974947</v>
      </c>
      <c r="E17" s="41">
        <v>293854718</v>
      </c>
      <c r="F17" s="41">
        <v>362557602</v>
      </c>
      <c r="G17" s="42">
        <v>289595886</v>
      </c>
      <c r="H17" s="43">
        <v>301400567</v>
      </c>
      <c r="I17" s="29">
        <f t="shared" si="0"/>
        <v>23.379881210551122</v>
      </c>
      <c r="J17" s="30">
        <f t="shared" si="1"/>
        <v>0.84873748136422567</v>
      </c>
    </row>
    <row r="18" spans="1:10" x14ac:dyDescent="0.2">
      <c r="A18" s="3" t="s">
        <v>17</v>
      </c>
      <c r="B18" s="24" t="s">
        <v>28</v>
      </c>
      <c r="C18" s="44">
        <v>384705696</v>
      </c>
      <c r="D18" s="44">
        <v>441550590</v>
      </c>
      <c r="E18" s="44">
        <v>383290591</v>
      </c>
      <c r="F18" s="44">
        <v>452616923</v>
      </c>
      <c r="G18" s="45">
        <v>383263747</v>
      </c>
      <c r="H18" s="46">
        <v>398821740</v>
      </c>
      <c r="I18" s="25">
        <f t="shared" si="0"/>
        <v>18.087146835284564</v>
      </c>
      <c r="J18" s="26">
        <f t="shared" si="1"/>
        <v>1.3328417043464214</v>
      </c>
    </row>
    <row r="19" spans="1:10" ht="23.25" customHeight="1" x14ac:dyDescent="0.2">
      <c r="A19" s="31" t="s">
        <v>17</v>
      </c>
      <c r="B19" s="32" t="s">
        <v>29</v>
      </c>
      <c r="C19" s="50">
        <v>29821788</v>
      </c>
      <c r="D19" s="50">
        <v>-59934223</v>
      </c>
      <c r="E19" s="50">
        <v>-30350346</v>
      </c>
      <c r="F19" s="51">
        <v>-66963557</v>
      </c>
      <c r="G19" s="52">
        <v>17588068</v>
      </c>
      <c r="H19" s="53">
        <v>17836473</v>
      </c>
      <c r="I19" s="33">
        <f t="shared" si="0"/>
        <v>120.63523427377069</v>
      </c>
      <c r="J19" s="34">
        <f t="shared" si="1"/>
        <v>-183.7622712200463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115244721</v>
      </c>
      <c r="D23" s="41">
        <v>134123799</v>
      </c>
      <c r="E23" s="41">
        <v>66245421</v>
      </c>
      <c r="F23" s="41">
        <v>89732128</v>
      </c>
      <c r="G23" s="42">
        <v>81621419</v>
      </c>
      <c r="H23" s="43">
        <v>84886276</v>
      </c>
      <c r="I23" s="36">
        <f t="shared" si="0"/>
        <v>35.4540836867804</v>
      </c>
      <c r="J23" s="23">
        <f t="shared" si="1"/>
        <v>8.6160168291705261</v>
      </c>
    </row>
    <row r="24" spans="1:10" x14ac:dyDescent="0.2">
      <c r="A24" s="9" t="s">
        <v>17</v>
      </c>
      <c r="B24" s="21" t="s">
        <v>33</v>
      </c>
      <c r="C24" s="41">
        <v>135004252</v>
      </c>
      <c r="D24" s="41">
        <v>94996028</v>
      </c>
      <c r="E24" s="41">
        <v>60921725</v>
      </c>
      <c r="F24" s="41">
        <v>224955112</v>
      </c>
      <c r="G24" s="42">
        <v>525200</v>
      </c>
      <c r="H24" s="43">
        <v>546208</v>
      </c>
      <c r="I24" s="36">
        <f t="shared" si="0"/>
        <v>269.25269597996447</v>
      </c>
      <c r="J24" s="23">
        <f t="shared" si="1"/>
        <v>-79.225593679457944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250248973</v>
      </c>
      <c r="D26" s="44">
        <v>229119827</v>
      </c>
      <c r="E26" s="44">
        <v>127167146</v>
      </c>
      <c r="F26" s="44">
        <v>314687240</v>
      </c>
      <c r="G26" s="45">
        <v>82146619</v>
      </c>
      <c r="H26" s="46">
        <v>85432484</v>
      </c>
      <c r="I26" s="25">
        <f t="shared" si="0"/>
        <v>147.45954430714357</v>
      </c>
      <c r="J26" s="26">
        <f t="shared" si="1"/>
        <v>-12.417762429661828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700000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6386004</v>
      </c>
      <c r="D29" s="41">
        <v>16729999</v>
      </c>
      <c r="E29" s="41">
        <v>14905534</v>
      </c>
      <c r="F29" s="41">
        <v>27805000</v>
      </c>
      <c r="G29" s="42">
        <v>6141200</v>
      </c>
      <c r="H29" s="43">
        <v>6386848</v>
      </c>
      <c r="I29" s="36">
        <f t="shared" si="0"/>
        <v>86.54145500590586</v>
      </c>
      <c r="J29" s="23">
        <f t="shared" si="1"/>
        <v>-24.610126658678631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250001</v>
      </c>
      <c r="E30" s="41">
        <v>0</v>
      </c>
      <c r="F30" s="41">
        <v>152033112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208170077</v>
      </c>
      <c r="D31" s="41">
        <v>156518038</v>
      </c>
      <c r="E31" s="41">
        <v>78852530</v>
      </c>
      <c r="F31" s="41">
        <v>64689743</v>
      </c>
      <c r="G31" s="42">
        <v>24118951</v>
      </c>
      <c r="H31" s="43">
        <v>25083709</v>
      </c>
      <c r="I31" s="36">
        <f t="shared" si="0"/>
        <v>-17.961106637922718</v>
      </c>
      <c r="J31" s="23">
        <f t="shared" si="1"/>
        <v>-31.735951607170342</v>
      </c>
    </row>
    <row r="32" spans="1:10" x14ac:dyDescent="0.2">
      <c r="A32" s="9" t="s">
        <v>17</v>
      </c>
      <c r="B32" s="21" t="s">
        <v>34</v>
      </c>
      <c r="C32" s="41">
        <v>35692892</v>
      </c>
      <c r="D32" s="41">
        <v>55621789</v>
      </c>
      <c r="E32" s="41">
        <v>33668762</v>
      </c>
      <c r="F32" s="41">
        <v>69459385</v>
      </c>
      <c r="G32" s="42">
        <v>51886468</v>
      </c>
      <c r="H32" s="43">
        <v>53961927</v>
      </c>
      <c r="I32" s="36">
        <f t="shared" si="0"/>
        <v>106.30216519395637</v>
      </c>
      <c r="J32" s="23">
        <f t="shared" si="1"/>
        <v>17.027187408279953</v>
      </c>
    </row>
    <row r="33" spans="1:11" ht="13.5" thickBot="1" x14ac:dyDescent="0.25">
      <c r="A33" s="9" t="s">
        <v>17</v>
      </c>
      <c r="B33" s="37" t="s">
        <v>41</v>
      </c>
      <c r="C33" s="57">
        <v>250248973</v>
      </c>
      <c r="D33" s="57">
        <v>229119827</v>
      </c>
      <c r="E33" s="57">
        <v>127426826</v>
      </c>
      <c r="F33" s="57">
        <v>314687240</v>
      </c>
      <c r="G33" s="58">
        <v>82146619</v>
      </c>
      <c r="H33" s="59">
        <v>85432484</v>
      </c>
      <c r="I33" s="38">
        <f t="shared" si="0"/>
        <v>146.95525257766366</v>
      </c>
      <c r="J33" s="39">
        <f t="shared" si="1"/>
        <v>-12.477296786376579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78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21468489</v>
      </c>
      <c r="D8" s="41">
        <v>21468489</v>
      </c>
      <c r="E8" s="41">
        <v>20749248</v>
      </c>
      <c r="F8" s="41">
        <v>21249948</v>
      </c>
      <c r="G8" s="42">
        <v>22095984</v>
      </c>
      <c r="H8" s="43">
        <v>22975812</v>
      </c>
      <c r="I8" s="22">
        <f>IF(($E8       =0),0,((($F8       /$E8       )-1)*100))</f>
        <v>2.4130995012445755</v>
      </c>
      <c r="J8" s="23">
        <f>IF(($E8       =0),0,(((($H8       /$E8       )^(1/3))-1)*100))</f>
        <v>3.4561158245799195</v>
      </c>
    </row>
    <row r="9" spans="1:11" x14ac:dyDescent="0.2">
      <c r="A9" s="3" t="s">
        <v>17</v>
      </c>
      <c r="B9" s="21" t="s">
        <v>20</v>
      </c>
      <c r="C9" s="41">
        <v>36679585</v>
      </c>
      <c r="D9" s="41">
        <v>41347274</v>
      </c>
      <c r="E9" s="41">
        <v>45290118</v>
      </c>
      <c r="F9" s="41">
        <v>37904148</v>
      </c>
      <c r="G9" s="42">
        <v>39761472</v>
      </c>
      <c r="H9" s="43">
        <v>41630244</v>
      </c>
      <c r="I9" s="22">
        <f>IF(($E9       =0),0,((($F9       /$E9       )-1)*100))</f>
        <v>-16.308127084146694</v>
      </c>
      <c r="J9" s="23">
        <f>IF(($E9       =0),0,(((($H9       /$E9       )^(1/3))-1)*100))</f>
        <v>-2.7696532172199917</v>
      </c>
    </row>
    <row r="10" spans="1:11" x14ac:dyDescent="0.2">
      <c r="A10" s="3" t="s">
        <v>17</v>
      </c>
      <c r="B10" s="21" t="s">
        <v>21</v>
      </c>
      <c r="C10" s="41">
        <v>362300504</v>
      </c>
      <c r="D10" s="41">
        <v>385276078</v>
      </c>
      <c r="E10" s="41">
        <v>379284885</v>
      </c>
      <c r="F10" s="41">
        <v>380940012</v>
      </c>
      <c r="G10" s="42">
        <v>404330460</v>
      </c>
      <c r="H10" s="43">
        <v>398507616</v>
      </c>
      <c r="I10" s="22">
        <f t="shared" ref="I10:I33" si="0">IF(($E10      =0),0,((($F10      /$E10      )-1)*100))</f>
        <v>0.43638095412106281</v>
      </c>
      <c r="J10" s="23">
        <f t="shared" ref="J10:J33" si="1">IF(($E10      =0),0,(((($H10      /$E10      )^(1/3))-1)*100))</f>
        <v>1.6616209289878947</v>
      </c>
    </row>
    <row r="11" spans="1:11" x14ac:dyDescent="0.2">
      <c r="A11" s="9" t="s">
        <v>17</v>
      </c>
      <c r="B11" s="24" t="s">
        <v>22</v>
      </c>
      <c r="C11" s="44">
        <v>420448578</v>
      </c>
      <c r="D11" s="44">
        <v>448091841</v>
      </c>
      <c r="E11" s="44">
        <v>445324251</v>
      </c>
      <c r="F11" s="44">
        <v>440094108</v>
      </c>
      <c r="G11" s="45">
        <v>466187916</v>
      </c>
      <c r="H11" s="46">
        <v>463113672</v>
      </c>
      <c r="I11" s="25">
        <f t="shared" si="0"/>
        <v>-1.1744572608061277</v>
      </c>
      <c r="J11" s="26">
        <f t="shared" si="1"/>
        <v>1.3142231562051743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124799426</v>
      </c>
      <c r="D13" s="41">
        <v>122051676</v>
      </c>
      <c r="E13" s="41">
        <v>112948421</v>
      </c>
      <c r="F13" s="41">
        <v>130212036</v>
      </c>
      <c r="G13" s="42">
        <v>136500240</v>
      </c>
      <c r="H13" s="43">
        <v>142503228</v>
      </c>
      <c r="I13" s="22">
        <f t="shared" si="0"/>
        <v>15.284512034037201</v>
      </c>
      <c r="J13" s="23">
        <f t="shared" si="1"/>
        <v>8.0558239802803975</v>
      </c>
    </row>
    <row r="14" spans="1:11" x14ac:dyDescent="0.2">
      <c r="A14" s="3" t="s">
        <v>17</v>
      </c>
      <c r="B14" s="21" t="s">
        <v>25</v>
      </c>
      <c r="C14" s="41">
        <v>9600000</v>
      </c>
      <c r="D14" s="41">
        <v>9600000</v>
      </c>
      <c r="E14" s="41">
        <v>0</v>
      </c>
      <c r="F14" s="41">
        <v>10108776</v>
      </c>
      <c r="G14" s="42">
        <v>10573788</v>
      </c>
      <c r="H14" s="43">
        <v>11060184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40005406</v>
      </c>
      <c r="D16" s="41">
        <v>40005406</v>
      </c>
      <c r="E16" s="41">
        <v>38678863</v>
      </c>
      <c r="F16" s="41">
        <v>47730636</v>
      </c>
      <c r="G16" s="42">
        <v>53792424</v>
      </c>
      <c r="H16" s="43">
        <v>60624072</v>
      </c>
      <c r="I16" s="22">
        <f t="shared" si="0"/>
        <v>23.402376124654968</v>
      </c>
      <c r="J16" s="23">
        <f t="shared" si="1"/>
        <v>16.160142162191505</v>
      </c>
    </row>
    <row r="17" spans="1:10" x14ac:dyDescent="0.2">
      <c r="A17" s="3" t="s">
        <v>17</v>
      </c>
      <c r="B17" s="21" t="s">
        <v>27</v>
      </c>
      <c r="C17" s="41">
        <v>256913390</v>
      </c>
      <c r="D17" s="41">
        <v>310308818</v>
      </c>
      <c r="E17" s="41">
        <v>234417245</v>
      </c>
      <c r="F17" s="41">
        <v>259645812</v>
      </c>
      <c r="G17" s="42">
        <v>271677840</v>
      </c>
      <c r="H17" s="43">
        <v>288404556</v>
      </c>
      <c r="I17" s="29">
        <f t="shared" si="0"/>
        <v>10.762248741554824</v>
      </c>
      <c r="J17" s="30">
        <f t="shared" si="1"/>
        <v>7.1529634234967165</v>
      </c>
    </row>
    <row r="18" spans="1:10" x14ac:dyDescent="0.2">
      <c r="A18" s="3" t="s">
        <v>17</v>
      </c>
      <c r="B18" s="24" t="s">
        <v>28</v>
      </c>
      <c r="C18" s="44">
        <v>431318222</v>
      </c>
      <c r="D18" s="44">
        <v>481965900</v>
      </c>
      <c r="E18" s="44">
        <v>386044529</v>
      </c>
      <c r="F18" s="44">
        <v>447697260</v>
      </c>
      <c r="G18" s="45">
        <v>472544292</v>
      </c>
      <c r="H18" s="46">
        <v>502592040</v>
      </c>
      <c r="I18" s="25">
        <f t="shared" si="0"/>
        <v>15.970367760347148</v>
      </c>
      <c r="J18" s="26">
        <f t="shared" si="1"/>
        <v>9.1924812002832432</v>
      </c>
    </row>
    <row r="19" spans="1:10" ht="23.25" customHeight="1" x14ac:dyDescent="0.2">
      <c r="A19" s="31" t="s">
        <v>17</v>
      </c>
      <c r="B19" s="32" t="s">
        <v>29</v>
      </c>
      <c r="C19" s="50">
        <v>-10869644</v>
      </c>
      <c r="D19" s="50">
        <v>-33874059</v>
      </c>
      <c r="E19" s="50">
        <v>59279722</v>
      </c>
      <c r="F19" s="51">
        <v>-7603152</v>
      </c>
      <c r="G19" s="52">
        <v>-6356376</v>
      </c>
      <c r="H19" s="53">
        <v>-39478368</v>
      </c>
      <c r="I19" s="33">
        <f t="shared" si="0"/>
        <v>-112.82589010791919</v>
      </c>
      <c r="J19" s="34">
        <f t="shared" si="1"/>
        <v>-187.32749668195638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38103488</v>
      </c>
      <c r="D23" s="41">
        <v>57768528</v>
      </c>
      <c r="E23" s="41">
        <v>31871820</v>
      </c>
      <c r="F23" s="41">
        <v>56938824</v>
      </c>
      <c r="G23" s="42">
        <v>17986488</v>
      </c>
      <c r="H23" s="43">
        <v>15393144</v>
      </c>
      <c r="I23" s="36">
        <f t="shared" si="0"/>
        <v>78.649427613484264</v>
      </c>
      <c r="J23" s="23">
        <f t="shared" si="1"/>
        <v>-21.541471966146407</v>
      </c>
    </row>
    <row r="24" spans="1:10" x14ac:dyDescent="0.2">
      <c r="A24" s="9" t="s">
        <v>17</v>
      </c>
      <c r="B24" s="21" t="s">
        <v>33</v>
      </c>
      <c r="C24" s="41">
        <v>69944764</v>
      </c>
      <c r="D24" s="41">
        <v>93055185</v>
      </c>
      <c r="E24" s="41">
        <v>81000096</v>
      </c>
      <c r="F24" s="41">
        <v>66343416</v>
      </c>
      <c r="G24" s="42">
        <v>69974376</v>
      </c>
      <c r="H24" s="43">
        <v>71727888</v>
      </c>
      <c r="I24" s="36">
        <f t="shared" si="0"/>
        <v>-18.094645221161223</v>
      </c>
      <c r="J24" s="23">
        <f t="shared" si="1"/>
        <v>-3.9713470957042474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108048252</v>
      </c>
      <c r="D26" s="44">
        <v>150823713</v>
      </c>
      <c r="E26" s="44">
        <v>112871916</v>
      </c>
      <c r="F26" s="44">
        <v>123282240</v>
      </c>
      <c r="G26" s="45">
        <v>87960864</v>
      </c>
      <c r="H26" s="46">
        <v>87121032</v>
      </c>
      <c r="I26" s="25">
        <f t="shared" si="0"/>
        <v>9.2231304020744975</v>
      </c>
      <c r="J26" s="26">
        <f t="shared" si="1"/>
        <v>-8.2697934672446909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15725000</v>
      </c>
      <c r="D29" s="41">
        <v>15565218</v>
      </c>
      <c r="E29" s="41">
        <v>15055309</v>
      </c>
      <c r="F29" s="41">
        <v>14782596</v>
      </c>
      <c r="G29" s="42">
        <v>20434776</v>
      </c>
      <c r="H29" s="43">
        <v>19999992</v>
      </c>
      <c r="I29" s="36">
        <f t="shared" si="0"/>
        <v>-1.8114075240833638</v>
      </c>
      <c r="J29" s="23">
        <f t="shared" si="1"/>
        <v>9.9292798245527827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41516098</v>
      </c>
      <c r="D31" s="41">
        <v>76940166</v>
      </c>
      <c r="E31" s="41">
        <v>75659735</v>
      </c>
      <c r="F31" s="41">
        <v>62430384</v>
      </c>
      <c r="G31" s="42">
        <v>49539600</v>
      </c>
      <c r="H31" s="43">
        <v>51727896</v>
      </c>
      <c r="I31" s="36">
        <f t="shared" si="0"/>
        <v>-17.485325583019819</v>
      </c>
      <c r="J31" s="23">
        <f t="shared" si="1"/>
        <v>-11.904579527038429</v>
      </c>
    </row>
    <row r="32" spans="1:10" x14ac:dyDescent="0.2">
      <c r="A32" s="9" t="s">
        <v>17</v>
      </c>
      <c r="B32" s="21" t="s">
        <v>34</v>
      </c>
      <c r="C32" s="41">
        <v>50807154</v>
      </c>
      <c r="D32" s="41">
        <v>58318329</v>
      </c>
      <c r="E32" s="41">
        <v>22156872</v>
      </c>
      <c r="F32" s="41">
        <v>46069260</v>
      </c>
      <c r="G32" s="42">
        <v>17986488</v>
      </c>
      <c r="H32" s="43">
        <v>15393144</v>
      </c>
      <c r="I32" s="36">
        <f t="shared" si="0"/>
        <v>107.92312200025344</v>
      </c>
      <c r="J32" s="23">
        <f t="shared" si="1"/>
        <v>-11.43279058108525</v>
      </c>
    </row>
    <row r="33" spans="1:11" ht="13.5" thickBot="1" x14ac:dyDescent="0.25">
      <c r="A33" s="9" t="s">
        <v>17</v>
      </c>
      <c r="B33" s="37" t="s">
        <v>41</v>
      </c>
      <c r="C33" s="57">
        <v>108048252</v>
      </c>
      <c r="D33" s="57">
        <v>150823713</v>
      </c>
      <c r="E33" s="57">
        <v>112871916</v>
      </c>
      <c r="F33" s="57">
        <v>123282240</v>
      </c>
      <c r="G33" s="58">
        <v>87960864</v>
      </c>
      <c r="H33" s="59">
        <v>87121032</v>
      </c>
      <c r="I33" s="38">
        <f t="shared" si="0"/>
        <v>9.2231304020744975</v>
      </c>
      <c r="J33" s="39">
        <f t="shared" si="1"/>
        <v>-8.2697934672446909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79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18000000</v>
      </c>
      <c r="D8" s="41">
        <v>18000000</v>
      </c>
      <c r="E8" s="41">
        <v>15889181</v>
      </c>
      <c r="F8" s="41">
        <v>21000000</v>
      </c>
      <c r="G8" s="42">
        <v>22029000</v>
      </c>
      <c r="H8" s="43">
        <v>23064364</v>
      </c>
      <c r="I8" s="22">
        <f>IF(($E8       =0),0,((($F8       /$E8       )-1)*100))</f>
        <v>32.165402357742678</v>
      </c>
      <c r="J8" s="23">
        <f>IF(($E8       =0),0,(((($H8       /$E8       )^(1/3))-1)*100))</f>
        <v>13.226128279547456</v>
      </c>
    </row>
    <row r="9" spans="1:11" x14ac:dyDescent="0.2">
      <c r="A9" s="3" t="s">
        <v>17</v>
      </c>
      <c r="B9" s="21" t="s">
        <v>20</v>
      </c>
      <c r="C9" s="41">
        <v>668079</v>
      </c>
      <c r="D9" s="41">
        <v>668079</v>
      </c>
      <c r="E9" s="41">
        <v>605866</v>
      </c>
      <c r="F9" s="41">
        <v>600000</v>
      </c>
      <c r="G9" s="42">
        <v>547304</v>
      </c>
      <c r="H9" s="43">
        <v>573028</v>
      </c>
      <c r="I9" s="22">
        <f>IF(($E9       =0),0,((($F9       /$E9       )-1)*100))</f>
        <v>-0.96820088930555936</v>
      </c>
      <c r="J9" s="23">
        <f>IF(($E9       =0),0,(((($H9       /$E9       )^(1/3))-1)*100))</f>
        <v>-1.8403305240997647</v>
      </c>
    </row>
    <row r="10" spans="1:11" x14ac:dyDescent="0.2">
      <c r="A10" s="3" t="s">
        <v>17</v>
      </c>
      <c r="B10" s="21" t="s">
        <v>21</v>
      </c>
      <c r="C10" s="41">
        <v>181915898</v>
      </c>
      <c r="D10" s="41">
        <v>224322863</v>
      </c>
      <c r="E10" s="41">
        <v>101066264</v>
      </c>
      <c r="F10" s="41">
        <v>339295748</v>
      </c>
      <c r="G10" s="42">
        <v>337985562</v>
      </c>
      <c r="H10" s="43">
        <v>339616705</v>
      </c>
      <c r="I10" s="22">
        <f t="shared" ref="I10:I33" si="0">IF(($E10      =0),0,((($F10      /$E10      )-1)*100))</f>
        <v>235.71612778721098</v>
      </c>
      <c r="J10" s="23">
        <f t="shared" ref="J10:J33" si="1">IF(($E10      =0),0,(((($H10      /$E10      )^(1/3))-1)*100))</f>
        <v>49.782454815885522</v>
      </c>
    </row>
    <row r="11" spans="1:11" x14ac:dyDescent="0.2">
      <c r="A11" s="9" t="s">
        <v>17</v>
      </c>
      <c r="B11" s="24" t="s">
        <v>22</v>
      </c>
      <c r="C11" s="44">
        <v>200583977</v>
      </c>
      <c r="D11" s="44">
        <v>242990942</v>
      </c>
      <c r="E11" s="44">
        <v>117561311</v>
      </c>
      <c r="F11" s="44">
        <v>360895748</v>
      </c>
      <c r="G11" s="45">
        <v>360561866</v>
      </c>
      <c r="H11" s="46">
        <v>363254097</v>
      </c>
      <c r="I11" s="25">
        <f t="shared" si="0"/>
        <v>206.98513391025384</v>
      </c>
      <c r="J11" s="26">
        <f t="shared" si="1"/>
        <v>45.651635931904956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92647530</v>
      </c>
      <c r="D13" s="41">
        <v>93731819</v>
      </c>
      <c r="E13" s="41">
        <v>87248565</v>
      </c>
      <c r="F13" s="41">
        <v>99245049</v>
      </c>
      <c r="G13" s="42">
        <v>104106484</v>
      </c>
      <c r="H13" s="43">
        <v>108965936</v>
      </c>
      <c r="I13" s="22">
        <f t="shared" si="0"/>
        <v>13.749778004944835</v>
      </c>
      <c r="J13" s="23">
        <f t="shared" si="1"/>
        <v>7.6905232171241567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136776784</v>
      </c>
      <c r="D17" s="41">
        <v>160831916</v>
      </c>
      <c r="E17" s="41">
        <v>85633417</v>
      </c>
      <c r="F17" s="41">
        <v>158797478</v>
      </c>
      <c r="G17" s="42">
        <v>164392003</v>
      </c>
      <c r="H17" s="43">
        <v>170426477</v>
      </c>
      <c r="I17" s="29">
        <f t="shared" si="0"/>
        <v>85.438679855552181</v>
      </c>
      <c r="J17" s="30">
        <f t="shared" si="1"/>
        <v>25.785698043445528</v>
      </c>
    </row>
    <row r="18" spans="1:10" x14ac:dyDescent="0.2">
      <c r="A18" s="3" t="s">
        <v>17</v>
      </c>
      <c r="B18" s="24" t="s">
        <v>28</v>
      </c>
      <c r="C18" s="44">
        <v>229424314</v>
      </c>
      <c r="D18" s="44">
        <v>254563735</v>
      </c>
      <c r="E18" s="44">
        <v>172881982</v>
      </c>
      <c r="F18" s="44">
        <v>258042527</v>
      </c>
      <c r="G18" s="45">
        <v>268498487</v>
      </c>
      <c r="H18" s="46">
        <v>279392413</v>
      </c>
      <c r="I18" s="25">
        <f t="shared" si="0"/>
        <v>49.259352544905454</v>
      </c>
      <c r="J18" s="26">
        <f t="shared" si="1"/>
        <v>17.351404538388572</v>
      </c>
    </row>
    <row r="19" spans="1:10" ht="23.25" customHeight="1" x14ac:dyDescent="0.2">
      <c r="A19" s="31" t="s">
        <v>17</v>
      </c>
      <c r="B19" s="32" t="s">
        <v>29</v>
      </c>
      <c r="C19" s="50">
        <v>-28840337</v>
      </c>
      <c r="D19" s="50">
        <v>-11572793</v>
      </c>
      <c r="E19" s="50">
        <v>-55320671</v>
      </c>
      <c r="F19" s="51">
        <v>102853221</v>
      </c>
      <c r="G19" s="52">
        <v>92063379</v>
      </c>
      <c r="H19" s="53">
        <v>83861684</v>
      </c>
      <c r="I19" s="33">
        <f t="shared" si="0"/>
        <v>-285.92186092609035</v>
      </c>
      <c r="J19" s="34">
        <f t="shared" si="1"/>
        <v>-214.87496180075536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13674127</v>
      </c>
      <c r="D22" s="41">
        <v>25177604</v>
      </c>
      <c r="E22" s="41">
        <v>7640202</v>
      </c>
      <c r="F22" s="41">
        <v>0</v>
      </c>
      <c r="G22" s="42">
        <v>0</v>
      </c>
      <c r="H22" s="43">
        <v>0</v>
      </c>
      <c r="I22" s="36">
        <f t="shared" si="0"/>
        <v>-100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4544000</v>
      </c>
      <c r="D23" s="41">
        <v>4989000</v>
      </c>
      <c r="E23" s="41">
        <v>5057436</v>
      </c>
      <c r="F23" s="41">
        <v>1747828</v>
      </c>
      <c r="G23" s="42">
        <v>1833469</v>
      </c>
      <c r="H23" s="43">
        <v>1919643</v>
      </c>
      <c r="I23" s="36">
        <f t="shared" si="0"/>
        <v>-65.440432661925911</v>
      </c>
      <c r="J23" s="23">
        <f t="shared" si="1"/>
        <v>-27.595866915137947</v>
      </c>
    </row>
    <row r="24" spans="1:10" x14ac:dyDescent="0.2">
      <c r="A24" s="9" t="s">
        <v>17</v>
      </c>
      <c r="B24" s="21" t="s">
        <v>33</v>
      </c>
      <c r="C24" s="41">
        <v>67373201</v>
      </c>
      <c r="D24" s="41">
        <v>101486969</v>
      </c>
      <c r="E24" s="41">
        <v>47503498</v>
      </c>
      <c r="F24" s="41">
        <v>134368219</v>
      </c>
      <c r="G24" s="42">
        <v>140952263</v>
      </c>
      <c r="H24" s="43">
        <v>147577015</v>
      </c>
      <c r="I24" s="36">
        <f t="shared" si="0"/>
        <v>182.85963067393479</v>
      </c>
      <c r="J24" s="23">
        <f t="shared" si="1"/>
        <v>45.914251043251461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85591328</v>
      </c>
      <c r="D26" s="44">
        <v>131653573</v>
      </c>
      <c r="E26" s="44">
        <v>60201136</v>
      </c>
      <c r="F26" s="44">
        <v>136116047</v>
      </c>
      <c r="G26" s="45">
        <v>142785732</v>
      </c>
      <c r="H26" s="46">
        <v>149496658</v>
      </c>
      <c r="I26" s="25">
        <f t="shared" si="0"/>
        <v>126.10212372072182</v>
      </c>
      <c r="J26" s="26">
        <f t="shared" si="1"/>
        <v>35.4177517437275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100000</v>
      </c>
      <c r="D28" s="41">
        <v>0</v>
      </c>
      <c r="E28" s="41">
        <v>0</v>
      </c>
      <c r="F28" s="41">
        <v>86957</v>
      </c>
      <c r="G28" s="42">
        <v>91217</v>
      </c>
      <c r="H28" s="43">
        <v>95505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7026000</v>
      </c>
      <c r="D29" s="41">
        <v>7026000</v>
      </c>
      <c r="E29" s="41">
        <v>6018351</v>
      </c>
      <c r="F29" s="41">
        <v>6510617</v>
      </c>
      <c r="G29" s="42">
        <v>6829638</v>
      </c>
      <c r="H29" s="43">
        <v>7150630</v>
      </c>
      <c r="I29" s="36">
        <f t="shared" si="0"/>
        <v>8.1794165876998512</v>
      </c>
      <c r="J29" s="23">
        <f t="shared" si="1"/>
        <v>5.9145433038181539</v>
      </c>
    </row>
    <row r="30" spans="1:10" x14ac:dyDescent="0.2">
      <c r="A30" s="9" t="s">
        <v>17</v>
      </c>
      <c r="B30" s="21" t="s">
        <v>39</v>
      </c>
      <c r="C30" s="41">
        <v>1500000</v>
      </c>
      <c r="D30" s="41">
        <v>14407866</v>
      </c>
      <c r="E30" s="41">
        <v>0</v>
      </c>
      <c r="F30" s="41">
        <v>70906413</v>
      </c>
      <c r="G30" s="42">
        <v>74380828</v>
      </c>
      <c r="H30" s="43">
        <v>77876725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55847201</v>
      </c>
      <c r="D31" s="41">
        <v>76137630</v>
      </c>
      <c r="E31" s="41">
        <v>41485147</v>
      </c>
      <c r="F31" s="41">
        <v>56951189</v>
      </c>
      <c r="G31" s="42">
        <v>59741797</v>
      </c>
      <c r="H31" s="43">
        <v>62549660</v>
      </c>
      <c r="I31" s="36">
        <f t="shared" si="0"/>
        <v>37.280914058229087</v>
      </c>
      <c r="J31" s="23">
        <f t="shared" si="1"/>
        <v>14.6684934563591</v>
      </c>
    </row>
    <row r="32" spans="1:10" x14ac:dyDescent="0.2">
      <c r="A32" s="9" t="s">
        <v>17</v>
      </c>
      <c r="B32" s="21" t="s">
        <v>34</v>
      </c>
      <c r="C32" s="41">
        <v>21118127</v>
      </c>
      <c r="D32" s="41">
        <v>34082077</v>
      </c>
      <c r="E32" s="41">
        <v>12697638</v>
      </c>
      <c r="F32" s="41">
        <v>1660871</v>
      </c>
      <c r="G32" s="42">
        <v>1742252</v>
      </c>
      <c r="H32" s="43">
        <v>1824138</v>
      </c>
      <c r="I32" s="36">
        <f t="shared" si="0"/>
        <v>-86.919842887314942</v>
      </c>
      <c r="J32" s="23">
        <f t="shared" si="1"/>
        <v>-47.626501779097218</v>
      </c>
    </row>
    <row r="33" spans="1:11" ht="13.5" thickBot="1" x14ac:dyDescent="0.25">
      <c r="A33" s="9" t="s">
        <v>17</v>
      </c>
      <c r="B33" s="37" t="s">
        <v>41</v>
      </c>
      <c r="C33" s="57">
        <v>85591328</v>
      </c>
      <c r="D33" s="57">
        <v>131653573</v>
      </c>
      <c r="E33" s="57">
        <v>60201136</v>
      </c>
      <c r="F33" s="57">
        <v>136116047</v>
      </c>
      <c r="G33" s="58">
        <v>142785732</v>
      </c>
      <c r="H33" s="59">
        <v>149496658</v>
      </c>
      <c r="I33" s="38">
        <f t="shared" si="0"/>
        <v>126.10212372072182</v>
      </c>
      <c r="J33" s="39">
        <f t="shared" si="1"/>
        <v>35.4177517437275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80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39146009</v>
      </c>
      <c r="D9" s="41">
        <v>42643224</v>
      </c>
      <c r="E9" s="41">
        <v>37995163</v>
      </c>
      <c r="F9" s="41">
        <v>50854554</v>
      </c>
      <c r="G9" s="42">
        <v>53346428</v>
      </c>
      <c r="H9" s="43">
        <v>55853709</v>
      </c>
      <c r="I9" s="22">
        <f>IF(($E9       =0),0,((($F9       /$E9       )-1)*100))</f>
        <v>33.844810719722403</v>
      </c>
      <c r="J9" s="23">
        <f>IF(($E9       =0),0,(((($H9       /$E9       )^(1/3))-1)*100))</f>
        <v>13.703692538752609</v>
      </c>
    </row>
    <row r="10" spans="1:11" x14ac:dyDescent="0.2">
      <c r="A10" s="3" t="s">
        <v>17</v>
      </c>
      <c r="B10" s="21" t="s">
        <v>21</v>
      </c>
      <c r="C10" s="41">
        <v>839662213</v>
      </c>
      <c r="D10" s="41">
        <v>916078134</v>
      </c>
      <c r="E10" s="41">
        <v>808450684</v>
      </c>
      <c r="F10" s="41">
        <v>995292301</v>
      </c>
      <c r="G10" s="42">
        <v>993978945</v>
      </c>
      <c r="H10" s="43">
        <v>1044915857</v>
      </c>
      <c r="I10" s="22">
        <f t="shared" ref="I10:I33" si="0">IF(($E10      =0),0,((($F10      /$E10      )-1)*100))</f>
        <v>23.111071670513915</v>
      </c>
      <c r="J10" s="23">
        <f t="shared" ref="J10:J33" si="1">IF(($E10      =0),0,(((($H10      /$E10      )^(1/3))-1)*100))</f>
        <v>8.9287689880127807</v>
      </c>
    </row>
    <row r="11" spans="1:11" x14ac:dyDescent="0.2">
      <c r="A11" s="9" t="s">
        <v>17</v>
      </c>
      <c r="B11" s="24" t="s">
        <v>22</v>
      </c>
      <c r="C11" s="44">
        <v>878808222</v>
      </c>
      <c r="D11" s="44">
        <v>958721358</v>
      </c>
      <c r="E11" s="44">
        <v>846445847</v>
      </c>
      <c r="F11" s="44">
        <v>1046146855</v>
      </c>
      <c r="G11" s="45">
        <v>1047325373</v>
      </c>
      <c r="H11" s="46">
        <v>1100769566</v>
      </c>
      <c r="I11" s="25">
        <f t="shared" si="0"/>
        <v>23.592886503937205</v>
      </c>
      <c r="J11" s="26">
        <f t="shared" si="1"/>
        <v>9.1521794529199507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304627072</v>
      </c>
      <c r="D13" s="41">
        <v>307121834</v>
      </c>
      <c r="E13" s="41">
        <v>280093584</v>
      </c>
      <c r="F13" s="41">
        <v>335712905</v>
      </c>
      <c r="G13" s="42">
        <v>351876194</v>
      </c>
      <c r="H13" s="43">
        <v>368165649</v>
      </c>
      <c r="I13" s="22">
        <f t="shared" si="0"/>
        <v>19.857406301745193</v>
      </c>
      <c r="J13" s="23">
        <f t="shared" si="1"/>
        <v>9.5418408001275434</v>
      </c>
    </row>
    <row r="14" spans="1:11" x14ac:dyDescent="0.2">
      <c r="A14" s="3" t="s">
        <v>17</v>
      </c>
      <c r="B14" s="21" t="s">
        <v>25</v>
      </c>
      <c r="C14" s="41">
        <v>24538848</v>
      </c>
      <c r="D14" s="41">
        <v>21741848</v>
      </c>
      <c r="E14" s="41">
        <v>0</v>
      </c>
      <c r="F14" s="41">
        <v>25000000</v>
      </c>
      <c r="G14" s="42">
        <v>26225000</v>
      </c>
      <c r="H14" s="43">
        <v>27457575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502786818</v>
      </c>
      <c r="D17" s="41">
        <v>555946367</v>
      </c>
      <c r="E17" s="41">
        <v>460757070</v>
      </c>
      <c r="F17" s="41">
        <v>553139818</v>
      </c>
      <c r="G17" s="42">
        <v>573042264</v>
      </c>
      <c r="H17" s="43">
        <v>599889341</v>
      </c>
      <c r="I17" s="29">
        <f t="shared" si="0"/>
        <v>20.050207368494632</v>
      </c>
      <c r="J17" s="30">
        <f t="shared" si="1"/>
        <v>9.1942356149190338</v>
      </c>
    </row>
    <row r="18" spans="1:10" x14ac:dyDescent="0.2">
      <c r="A18" s="3" t="s">
        <v>17</v>
      </c>
      <c r="B18" s="24" t="s">
        <v>28</v>
      </c>
      <c r="C18" s="44">
        <v>831952738</v>
      </c>
      <c r="D18" s="44">
        <v>884810049</v>
      </c>
      <c r="E18" s="44">
        <v>740850654</v>
      </c>
      <c r="F18" s="44">
        <v>913852723</v>
      </c>
      <c r="G18" s="45">
        <v>951143458</v>
      </c>
      <c r="H18" s="46">
        <v>995512565</v>
      </c>
      <c r="I18" s="25">
        <f t="shared" si="0"/>
        <v>23.351814305073159</v>
      </c>
      <c r="J18" s="26">
        <f t="shared" si="1"/>
        <v>10.349920792806078</v>
      </c>
    </row>
    <row r="19" spans="1:10" ht="23.25" customHeight="1" x14ac:dyDescent="0.2">
      <c r="A19" s="31" t="s">
        <v>17</v>
      </c>
      <c r="B19" s="32" t="s">
        <v>29</v>
      </c>
      <c r="C19" s="50">
        <v>46855484</v>
      </c>
      <c r="D19" s="50">
        <v>73911309</v>
      </c>
      <c r="E19" s="50">
        <v>105595193</v>
      </c>
      <c r="F19" s="51">
        <v>132294132</v>
      </c>
      <c r="G19" s="52">
        <v>96181915</v>
      </c>
      <c r="H19" s="53">
        <v>105257001</v>
      </c>
      <c r="I19" s="33">
        <f t="shared" si="0"/>
        <v>25.284237133786959</v>
      </c>
      <c r="J19" s="34">
        <f t="shared" si="1"/>
        <v>-0.10687155955216854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70796000</v>
      </c>
      <c r="D23" s="41">
        <v>85589857</v>
      </c>
      <c r="E23" s="41">
        <v>37406725</v>
      </c>
      <c r="F23" s="41">
        <v>120764157</v>
      </c>
      <c r="G23" s="42">
        <v>82721601</v>
      </c>
      <c r="H23" s="43">
        <v>90609512</v>
      </c>
      <c r="I23" s="36">
        <f t="shared" si="0"/>
        <v>222.84076459513628</v>
      </c>
      <c r="J23" s="23">
        <f t="shared" si="1"/>
        <v>34.29959453936906</v>
      </c>
    </row>
    <row r="24" spans="1:10" x14ac:dyDescent="0.2">
      <c r="A24" s="9" t="s">
        <v>17</v>
      </c>
      <c r="B24" s="21" t="s">
        <v>33</v>
      </c>
      <c r="C24" s="41">
        <v>521465900</v>
      </c>
      <c r="D24" s="41">
        <v>560465900</v>
      </c>
      <c r="E24" s="41">
        <v>432502530</v>
      </c>
      <c r="F24" s="41">
        <v>603884850</v>
      </c>
      <c r="G24" s="42">
        <v>661318655</v>
      </c>
      <c r="H24" s="43">
        <v>730780473</v>
      </c>
      <c r="I24" s="36">
        <f t="shared" si="0"/>
        <v>39.625738143080923</v>
      </c>
      <c r="J24" s="23">
        <f t="shared" si="1"/>
        <v>19.10575889929742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592261900</v>
      </c>
      <c r="D26" s="44">
        <v>646055757</v>
      </c>
      <c r="E26" s="44">
        <v>469909255</v>
      </c>
      <c r="F26" s="44">
        <v>724649007</v>
      </c>
      <c r="G26" s="45">
        <v>744040256</v>
      </c>
      <c r="H26" s="46">
        <v>821389985</v>
      </c>
      <c r="I26" s="25">
        <f t="shared" si="0"/>
        <v>54.210413880867272</v>
      </c>
      <c r="J26" s="26">
        <f t="shared" si="1"/>
        <v>20.460631307335287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556881900</v>
      </c>
      <c r="D28" s="41">
        <v>598077731</v>
      </c>
      <c r="E28" s="41">
        <v>453386518</v>
      </c>
      <c r="F28" s="41">
        <v>649553799</v>
      </c>
      <c r="G28" s="42">
        <v>713315930</v>
      </c>
      <c r="H28" s="43">
        <v>789221619</v>
      </c>
      <c r="I28" s="36">
        <f t="shared" si="0"/>
        <v>43.267118278095772</v>
      </c>
      <c r="J28" s="23">
        <f t="shared" si="1"/>
        <v>20.293859004570301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35380000</v>
      </c>
      <c r="D32" s="41">
        <v>47978026</v>
      </c>
      <c r="E32" s="41">
        <v>16522737</v>
      </c>
      <c r="F32" s="41">
        <v>75095208</v>
      </c>
      <c r="G32" s="42">
        <v>30724326</v>
      </c>
      <c r="H32" s="43">
        <v>32168362</v>
      </c>
      <c r="I32" s="36">
        <f t="shared" si="0"/>
        <v>354.49617699537311</v>
      </c>
      <c r="J32" s="23">
        <f t="shared" si="1"/>
        <v>24.867376100895623</v>
      </c>
    </row>
    <row r="33" spans="1:11" ht="13.5" thickBot="1" x14ac:dyDescent="0.25">
      <c r="A33" s="9" t="s">
        <v>17</v>
      </c>
      <c r="B33" s="37" t="s">
        <v>41</v>
      </c>
      <c r="C33" s="57">
        <v>592261900</v>
      </c>
      <c r="D33" s="57">
        <v>646055757</v>
      </c>
      <c r="E33" s="57">
        <v>469909255</v>
      </c>
      <c r="F33" s="57">
        <v>724649007</v>
      </c>
      <c r="G33" s="58">
        <v>744040256</v>
      </c>
      <c r="H33" s="59">
        <v>821389981</v>
      </c>
      <c r="I33" s="38">
        <f t="shared" si="0"/>
        <v>54.210413880867272</v>
      </c>
      <c r="J33" s="39">
        <f t="shared" si="1"/>
        <v>20.460631111795792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81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1458072634</v>
      </c>
      <c r="D8" s="41">
        <v>1458072634</v>
      </c>
      <c r="E8" s="41">
        <v>1508845345</v>
      </c>
      <c r="F8" s="41">
        <v>1541522093</v>
      </c>
      <c r="G8" s="42">
        <v>1679391588</v>
      </c>
      <c r="H8" s="43">
        <v>1805848898</v>
      </c>
      <c r="I8" s="22">
        <f>IF(($E8       =0),0,((($F8       /$E8       )-1)*100))</f>
        <v>2.165679080913363</v>
      </c>
      <c r="J8" s="23">
        <f>IF(($E8       =0),0,(((($H8       /$E8       )^(1/3))-1)*100))</f>
        <v>6.1725448399391425</v>
      </c>
    </row>
    <row r="9" spans="1:11" x14ac:dyDescent="0.2">
      <c r="A9" s="3" t="s">
        <v>17</v>
      </c>
      <c r="B9" s="21" t="s">
        <v>20</v>
      </c>
      <c r="C9" s="41">
        <v>5315371796</v>
      </c>
      <c r="D9" s="41">
        <v>5139605556</v>
      </c>
      <c r="E9" s="41">
        <v>4685059396</v>
      </c>
      <c r="F9" s="41">
        <v>5597889147</v>
      </c>
      <c r="G9" s="42">
        <v>5901763169</v>
      </c>
      <c r="H9" s="43">
        <v>6226035970</v>
      </c>
      <c r="I9" s="22">
        <f>IF(($E9       =0),0,((($F9       /$E9       )-1)*100))</f>
        <v>19.483845856454973</v>
      </c>
      <c r="J9" s="23">
        <f>IF(($E9       =0),0,(((($H9       /$E9       )^(1/3))-1)*100))</f>
        <v>9.9424746503204773</v>
      </c>
    </row>
    <row r="10" spans="1:11" x14ac:dyDescent="0.2">
      <c r="A10" s="3" t="s">
        <v>17</v>
      </c>
      <c r="B10" s="21" t="s">
        <v>21</v>
      </c>
      <c r="C10" s="41">
        <v>1917803663</v>
      </c>
      <c r="D10" s="41">
        <v>1930197863</v>
      </c>
      <c r="E10" s="41">
        <v>2183793091</v>
      </c>
      <c r="F10" s="41">
        <v>2172021772</v>
      </c>
      <c r="G10" s="42">
        <v>2338853006</v>
      </c>
      <c r="H10" s="43">
        <v>2581554335</v>
      </c>
      <c r="I10" s="22">
        <f t="shared" ref="I10:I33" si="0">IF(($E10      =0),0,((($F10      /$E10      )-1)*100))</f>
        <v>-0.53903087469745481</v>
      </c>
      <c r="J10" s="23">
        <f t="shared" ref="J10:J33" si="1">IF(($E10      =0),0,(((($H10      /$E10      )^(1/3))-1)*100))</f>
        <v>5.7360934605378944</v>
      </c>
    </row>
    <row r="11" spans="1:11" x14ac:dyDescent="0.2">
      <c r="A11" s="9" t="s">
        <v>17</v>
      </c>
      <c r="B11" s="24" t="s">
        <v>22</v>
      </c>
      <c r="C11" s="44">
        <v>8691248093</v>
      </c>
      <c r="D11" s="44">
        <v>8527876053</v>
      </c>
      <c r="E11" s="44">
        <v>8377697832</v>
      </c>
      <c r="F11" s="44">
        <v>9311433012</v>
      </c>
      <c r="G11" s="45">
        <v>9920007763</v>
      </c>
      <c r="H11" s="46">
        <v>10613439203</v>
      </c>
      <c r="I11" s="25">
        <f t="shared" si="0"/>
        <v>11.145486489539458</v>
      </c>
      <c r="J11" s="26">
        <f t="shared" si="1"/>
        <v>8.2041243419633361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2393515462</v>
      </c>
      <c r="D13" s="41">
        <v>2243143293</v>
      </c>
      <c r="E13" s="41">
        <v>2352803594</v>
      </c>
      <c r="F13" s="41">
        <v>2447868378</v>
      </c>
      <c r="G13" s="42">
        <v>2568179284</v>
      </c>
      <c r="H13" s="43">
        <v>2689042631</v>
      </c>
      <c r="I13" s="22">
        <f t="shared" si="0"/>
        <v>4.0404895777288674</v>
      </c>
      <c r="J13" s="23">
        <f t="shared" si="1"/>
        <v>4.5532019120263945</v>
      </c>
    </row>
    <row r="14" spans="1:11" x14ac:dyDescent="0.2">
      <c r="A14" s="3" t="s">
        <v>17</v>
      </c>
      <c r="B14" s="21" t="s">
        <v>25</v>
      </c>
      <c r="C14" s="41">
        <v>1090093127</v>
      </c>
      <c r="D14" s="41">
        <v>1125051832</v>
      </c>
      <c r="E14" s="41">
        <v>1125051832</v>
      </c>
      <c r="F14" s="41">
        <v>1382590352</v>
      </c>
      <c r="G14" s="42">
        <v>1465377207</v>
      </c>
      <c r="H14" s="43">
        <v>1558308767</v>
      </c>
      <c r="I14" s="22">
        <f t="shared" si="0"/>
        <v>22.891258222492272</v>
      </c>
      <c r="J14" s="23">
        <f t="shared" si="1"/>
        <v>11.470597136432502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2145935055</v>
      </c>
      <c r="D16" s="41">
        <v>2101176437</v>
      </c>
      <c r="E16" s="41">
        <v>1929716286</v>
      </c>
      <c r="F16" s="41">
        <v>2199931730</v>
      </c>
      <c r="G16" s="42">
        <v>2301128590</v>
      </c>
      <c r="H16" s="43">
        <v>2406980505</v>
      </c>
      <c r="I16" s="22">
        <f t="shared" si="0"/>
        <v>14.002858656497864</v>
      </c>
      <c r="J16" s="23">
        <f t="shared" si="1"/>
        <v>7.6447954625094239</v>
      </c>
    </row>
    <row r="17" spans="1:10" x14ac:dyDescent="0.2">
      <c r="A17" s="3" t="s">
        <v>17</v>
      </c>
      <c r="B17" s="21" t="s">
        <v>27</v>
      </c>
      <c r="C17" s="41">
        <v>2527658275</v>
      </c>
      <c r="D17" s="41">
        <v>2631560425</v>
      </c>
      <c r="E17" s="41">
        <v>3009128974</v>
      </c>
      <c r="F17" s="41">
        <v>2715634207</v>
      </c>
      <c r="G17" s="42">
        <v>2953100739</v>
      </c>
      <c r="H17" s="43">
        <v>3141031945</v>
      </c>
      <c r="I17" s="29">
        <f t="shared" si="0"/>
        <v>-9.7534791474843558</v>
      </c>
      <c r="J17" s="30">
        <f t="shared" si="1"/>
        <v>1.4402981412480864</v>
      </c>
    </row>
    <row r="18" spans="1:10" x14ac:dyDescent="0.2">
      <c r="A18" s="3" t="s">
        <v>17</v>
      </c>
      <c r="B18" s="24" t="s">
        <v>28</v>
      </c>
      <c r="C18" s="44">
        <v>8157201919</v>
      </c>
      <c r="D18" s="44">
        <v>8100931987</v>
      </c>
      <c r="E18" s="44">
        <v>8416700686</v>
      </c>
      <c r="F18" s="44">
        <v>8746024667</v>
      </c>
      <c r="G18" s="45">
        <v>9287785820</v>
      </c>
      <c r="H18" s="46">
        <v>9795363848</v>
      </c>
      <c r="I18" s="25">
        <f t="shared" si="0"/>
        <v>3.9127443553717445</v>
      </c>
      <c r="J18" s="26">
        <f t="shared" si="1"/>
        <v>5.186393088689556</v>
      </c>
    </row>
    <row r="19" spans="1:10" ht="23.25" customHeight="1" x14ac:dyDescent="0.2">
      <c r="A19" s="31" t="s">
        <v>17</v>
      </c>
      <c r="B19" s="32" t="s">
        <v>29</v>
      </c>
      <c r="C19" s="50">
        <v>534046174</v>
      </c>
      <c r="D19" s="50">
        <v>426944066</v>
      </c>
      <c r="E19" s="50">
        <v>-39002854</v>
      </c>
      <c r="F19" s="51">
        <v>565408345</v>
      </c>
      <c r="G19" s="52">
        <v>632221943</v>
      </c>
      <c r="H19" s="53">
        <v>818075355</v>
      </c>
      <c r="I19" s="33">
        <f t="shared" si="0"/>
        <v>-1549.658901884462</v>
      </c>
      <c r="J19" s="34">
        <f t="shared" si="1"/>
        <v>-375.78182467415434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12219652</v>
      </c>
      <c r="F22" s="41">
        <v>0</v>
      </c>
      <c r="G22" s="42">
        <v>0</v>
      </c>
      <c r="H22" s="43">
        <v>0</v>
      </c>
      <c r="I22" s="36">
        <f t="shared" si="0"/>
        <v>-100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303264735</v>
      </c>
      <c r="D23" s="41">
        <v>203447961</v>
      </c>
      <c r="E23" s="41">
        <v>116477219</v>
      </c>
      <c r="F23" s="41">
        <v>203121934</v>
      </c>
      <c r="G23" s="42">
        <v>212994490</v>
      </c>
      <c r="H23" s="43">
        <v>222977200</v>
      </c>
      <c r="I23" s="36">
        <f t="shared" si="0"/>
        <v>74.387692068781291</v>
      </c>
      <c r="J23" s="23">
        <f t="shared" si="1"/>
        <v>24.167085761759076</v>
      </c>
    </row>
    <row r="24" spans="1:10" x14ac:dyDescent="0.2">
      <c r="A24" s="9" t="s">
        <v>17</v>
      </c>
      <c r="B24" s="21" t="s">
        <v>33</v>
      </c>
      <c r="C24" s="41">
        <v>977570584</v>
      </c>
      <c r="D24" s="41">
        <v>1106185384</v>
      </c>
      <c r="E24" s="41">
        <v>493732288</v>
      </c>
      <c r="F24" s="41">
        <v>951364700</v>
      </c>
      <c r="G24" s="42">
        <v>986519121</v>
      </c>
      <c r="H24" s="43">
        <v>1069312115</v>
      </c>
      <c r="I24" s="36">
        <f t="shared" si="0"/>
        <v>92.688370423122905</v>
      </c>
      <c r="J24" s="23">
        <f t="shared" si="1"/>
        <v>29.381143745400394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1280835319</v>
      </c>
      <c r="D26" s="44">
        <v>1309633345</v>
      </c>
      <c r="E26" s="44">
        <v>622429159</v>
      </c>
      <c r="F26" s="44">
        <v>1154486634</v>
      </c>
      <c r="G26" s="45">
        <v>1199513611</v>
      </c>
      <c r="H26" s="46">
        <v>1292289315</v>
      </c>
      <c r="I26" s="25">
        <f t="shared" si="0"/>
        <v>85.480808105906874</v>
      </c>
      <c r="J26" s="26">
        <f t="shared" si="1"/>
        <v>27.572365320550361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334867712</v>
      </c>
      <c r="D28" s="41">
        <v>218370468</v>
      </c>
      <c r="E28" s="41">
        <v>98079825</v>
      </c>
      <c r="F28" s="41">
        <v>241050902</v>
      </c>
      <c r="G28" s="42">
        <v>225975598</v>
      </c>
      <c r="H28" s="43">
        <v>259606582</v>
      </c>
      <c r="I28" s="36">
        <f t="shared" si="0"/>
        <v>145.7701183704192</v>
      </c>
      <c r="J28" s="23">
        <f t="shared" si="1"/>
        <v>38.328607682147144</v>
      </c>
    </row>
    <row r="29" spans="1:10" x14ac:dyDescent="0.2">
      <c r="A29" s="9" t="s">
        <v>17</v>
      </c>
      <c r="B29" s="21" t="s">
        <v>38</v>
      </c>
      <c r="C29" s="41">
        <v>175501293</v>
      </c>
      <c r="D29" s="41">
        <v>171027683</v>
      </c>
      <c r="E29" s="41">
        <v>135457710</v>
      </c>
      <c r="F29" s="41">
        <v>228011895</v>
      </c>
      <c r="G29" s="42">
        <v>279665037</v>
      </c>
      <c r="H29" s="43">
        <v>343880131</v>
      </c>
      <c r="I29" s="36">
        <f t="shared" si="0"/>
        <v>68.326996669292583</v>
      </c>
      <c r="J29" s="23">
        <f t="shared" si="1"/>
        <v>36.416777036140545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108065665</v>
      </c>
      <c r="D31" s="41">
        <v>290598084</v>
      </c>
      <c r="E31" s="41">
        <v>134319817</v>
      </c>
      <c r="F31" s="41">
        <v>192250573</v>
      </c>
      <c r="G31" s="42">
        <v>142500717</v>
      </c>
      <c r="H31" s="43">
        <v>132577656</v>
      </c>
      <c r="I31" s="36">
        <f t="shared" si="0"/>
        <v>43.128971803170344</v>
      </c>
      <c r="J31" s="23">
        <f t="shared" si="1"/>
        <v>-0.43422429443750188</v>
      </c>
    </row>
    <row r="32" spans="1:10" x14ac:dyDescent="0.2">
      <c r="A32" s="9" t="s">
        <v>17</v>
      </c>
      <c r="B32" s="21" t="s">
        <v>34</v>
      </c>
      <c r="C32" s="41">
        <v>662400649</v>
      </c>
      <c r="D32" s="41">
        <v>629637110</v>
      </c>
      <c r="E32" s="41">
        <v>254571807</v>
      </c>
      <c r="F32" s="41">
        <v>493173264</v>
      </c>
      <c r="G32" s="42">
        <v>551372259</v>
      </c>
      <c r="H32" s="43">
        <v>556224946</v>
      </c>
      <c r="I32" s="36">
        <f t="shared" si="0"/>
        <v>93.726583399708517</v>
      </c>
      <c r="J32" s="23">
        <f t="shared" si="1"/>
        <v>29.761757521301526</v>
      </c>
    </row>
    <row r="33" spans="1:11" ht="13.5" thickBot="1" x14ac:dyDescent="0.25">
      <c r="A33" s="9" t="s">
        <v>17</v>
      </c>
      <c r="B33" s="37" t="s">
        <v>41</v>
      </c>
      <c r="C33" s="57">
        <v>1280835319</v>
      </c>
      <c r="D33" s="57">
        <v>1309633345</v>
      </c>
      <c r="E33" s="57">
        <v>622429159</v>
      </c>
      <c r="F33" s="57">
        <v>1154486634</v>
      </c>
      <c r="G33" s="58">
        <v>1199513611</v>
      </c>
      <c r="H33" s="59">
        <v>1292289315</v>
      </c>
      <c r="I33" s="38">
        <f t="shared" si="0"/>
        <v>85.480808105906874</v>
      </c>
      <c r="J33" s="39">
        <f t="shared" si="1"/>
        <v>27.572365320550361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82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26032363</v>
      </c>
      <c r="D8" s="41">
        <v>26032364</v>
      </c>
      <c r="E8" s="41">
        <v>25326050</v>
      </c>
      <c r="F8" s="41">
        <v>27412079</v>
      </c>
      <c r="G8" s="42">
        <v>28755271</v>
      </c>
      <c r="H8" s="43">
        <v>30106769</v>
      </c>
      <c r="I8" s="22">
        <f>IF(($E8       =0),0,((($F8       /$E8       )-1)*100))</f>
        <v>8.2366930492516524</v>
      </c>
      <c r="J8" s="23">
        <f>IF(($E8       =0),0,(((($H8       /$E8       )^(1/3))-1)*100))</f>
        <v>5.9332338115483774</v>
      </c>
    </row>
    <row r="9" spans="1:11" x14ac:dyDescent="0.2">
      <c r="A9" s="3" t="s">
        <v>17</v>
      </c>
      <c r="B9" s="21" t="s">
        <v>20</v>
      </c>
      <c r="C9" s="41">
        <v>67022646</v>
      </c>
      <c r="D9" s="41">
        <v>77604763</v>
      </c>
      <c r="E9" s="41">
        <v>51277146</v>
      </c>
      <c r="F9" s="41">
        <v>85875602</v>
      </c>
      <c r="G9" s="42">
        <v>91389850</v>
      </c>
      <c r="H9" s="43">
        <v>94135790</v>
      </c>
      <c r="I9" s="22">
        <f>IF(($E9       =0),0,((($F9       /$E9       )-1)*100))</f>
        <v>67.473443237265982</v>
      </c>
      <c r="J9" s="23">
        <f>IF(($E9       =0),0,(((($H9       /$E9       )^(1/3))-1)*100))</f>
        <v>22.445729274663062</v>
      </c>
    </row>
    <row r="10" spans="1:11" x14ac:dyDescent="0.2">
      <c r="A10" s="3" t="s">
        <v>17</v>
      </c>
      <c r="B10" s="21" t="s">
        <v>21</v>
      </c>
      <c r="C10" s="41">
        <v>108160105</v>
      </c>
      <c r="D10" s="41">
        <v>112188123</v>
      </c>
      <c r="E10" s="41">
        <v>97678893</v>
      </c>
      <c r="F10" s="41">
        <v>117972959</v>
      </c>
      <c r="G10" s="42">
        <v>125058850</v>
      </c>
      <c r="H10" s="43">
        <v>122888196</v>
      </c>
      <c r="I10" s="22">
        <f t="shared" ref="I10:I33" si="0">IF(($E10      =0),0,((($F10      /$E10      )-1)*100))</f>
        <v>20.776306299867663</v>
      </c>
      <c r="J10" s="23">
        <f t="shared" ref="J10:J33" si="1">IF(($E10      =0),0,(((($H10      /$E10      )^(1/3))-1)*100))</f>
        <v>7.9534385019554676</v>
      </c>
    </row>
    <row r="11" spans="1:11" x14ac:dyDescent="0.2">
      <c r="A11" s="9" t="s">
        <v>17</v>
      </c>
      <c r="B11" s="24" t="s">
        <v>22</v>
      </c>
      <c r="C11" s="44">
        <v>201215114</v>
      </c>
      <c r="D11" s="44">
        <v>215825250</v>
      </c>
      <c r="E11" s="44">
        <v>174282089</v>
      </c>
      <c r="F11" s="44">
        <v>231260640</v>
      </c>
      <c r="G11" s="45">
        <v>245203971</v>
      </c>
      <c r="H11" s="46">
        <v>247130755</v>
      </c>
      <c r="I11" s="25">
        <f t="shared" si="0"/>
        <v>32.693291276764526</v>
      </c>
      <c r="J11" s="26">
        <f t="shared" si="1"/>
        <v>12.346103150298804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73052844</v>
      </c>
      <c r="D13" s="41">
        <v>73052844</v>
      </c>
      <c r="E13" s="41">
        <v>53502899</v>
      </c>
      <c r="F13" s="41">
        <v>79080565</v>
      </c>
      <c r="G13" s="42">
        <v>82955514</v>
      </c>
      <c r="H13" s="43">
        <v>98149063</v>
      </c>
      <c r="I13" s="22">
        <f t="shared" si="0"/>
        <v>47.806131028526131</v>
      </c>
      <c r="J13" s="23">
        <f t="shared" si="1"/>
        <v>22.415463460440101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27588600</v>
      </c>
      <c r="G14" s="42">
        <v>28940442</v>
      </c>
      <c r="H14" s="43">
        <v>30300642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35186600</v>
      </c>
      <c r="D16" s="41">
        <v>35186600</v>
      </c>
      <c r="E16" s="41">
        <v>27176743</v>
      </c>
      <c r="F16" s="41">
        <v>38000000</v>
      </c>
      <c r="G16" s="42">
        <v>39862001</v>
      </c>
      <c r="H16" s="43">
        <v>41735514</v>
      </c>
      <c r="I16" s="22">
        <f t="shared" si="0"/>
        <v>39.825438243280288</v>
      </c>
      <c r="J16" s="23">
        <f t="shared" si="1"/>
        <v>15.372628288937085</v>
      </c>
    </row>
    <row r="17" spans="1:10" x14ac:dyDescent="0.2">
      <c r="A17" s="3" t="s">
        <v>17</v>
      </c>
      <c r="B17" s="21" t="s">
        <v>27</v>
      </c>
      <c r="C17" s="41">
        <v>140151475</v>
      </c>
      <c r="D17" s="41">
        <v>138900695</v>
      </c>
      <c r="E17" s="41">
        <v>49119275</v>
      </c>
      <c r="F17" s="41">
        <v>128549671</v>
      </c>
      <c r="G17" s="42">
        <v>133941823</v>
      </c>
      <c r="H17" s="43">
        <v>140234715</v>
      </c>
      <c r="I17" s="29">
        <f t="shared" si="0"/>
        <v>161.70921903875822</v>
      </c>
      <c r="J17" s="30">
        <f t="shared" si="1"/>
        <v>41.862582877559419</v>
      </c>
    </row>
    <row r="18" spans="1:10" x14ac:dyDescent="0.2">
      <c r="A18" s="3" t="s">
        <v>17</v>
      </c>
      <c r="B18" s="24" t="s">
        <v>28</v>
      </c>
      <c r="C18" s="44">
        <v>248390919</v>
      </c>
      <c r="D18" s="44">
        <v>247140139</v>
      </c>
      <c r="E18" s="44">
        <v>129798917</v>
      </c>
      <c r="F18" s="44">
        <v>273218836</v>
      </c>
      <c r="G18" s="45">
        <v>285699780</v>
      </c>
      <c r="H18" s="46">
        <v>310419934</v>
      </c>
      <c r="I18" s="25">
        <f t="shared" si="0"/>
        <v>110.49392576981209</v>
      </c>
      <c r="J18" s="26">
        <f t="shared" si="1"/>
        <v>33.729178824022618</v>
      </c>
    </row>
    <row r="19" spans="1:10" ht="23.25" customHeight="1" x14ac:dyDescent="0.2">
      <c r="A19" s="31" t="s">
        <v>17</v>
      </c>
      <c r="B19" s="32" t="s">
        <v>29</v>
      </c>
      <c r="C19" s="50">
        <v>-47175805</v>
      </c>
      <c r="D19" s="50">
        <v>-31314889</v>
      </c>
      <c r="E19" s="50">
        <v>44483172</v>
      </c>
      <c r="F19" s="51">
        <v>-41958196</v>
      </c>
      <c r="G19" s="52">
        <v>-40495809</v>
      </c>
      <c r="H19" s="53">
        <v>-63289179</v>
      </c>
      <c r="I19" s="33">
        <f t="shared" si="0"/>
        <v>-194.32375011386327</v>
      </c>
      <c r="J19" s="34">
        <f t="shared" si="1"/>
        <v>-212.47203970081276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375715</v>
      </c>
      <c r="D23" s="41">
        <v>697156</v>
      </c>
      <c r="E23" s="41">
        <v>562061</v>
      </c>
      <c r="F23" s="41">
        <v>1650000</v>
      </c>
      <c r="G23" s="42">
        <v>1730850</v>
      </c>
      <c r="H23" s="43">
        <v>1812200</v>
      </c>
      <c r="I23" s="36">
        <f t="shared" si="0"/>
        <v>193.56244251068833</v>
      </c>
      <c r="J23" s="23">
        <f t="shared" si="1"/>
        <v>47.731880064463738</v>
      </c>
    </row>
    <row r="24" spans="1:10" x14ac:dyDescent="0.2">
      <c r="A24" s="9" t="s">
        <v>17</v>
      </c>
      <c r="B24" s="21" t="s">
        <v>33</v>
      </c>
      <c r="C24" s="41">
        <v>56568051</v>
      </c>
      <c r="D24" s="41">
        <v>56568051</v>
      </c>
      <c r="E24" s="41">
        <v>11528401</v>
      </c>
      <c r="F24" s="41">
        <v>50558601</v>
      </c>
      <c r="G24" s="42">
        <v>48106120</v>
      </c>
      <c r="H24" s="43">
        <v>49427507</v>
      </c>
      <c r="I24" s="36">
        <f t="shared" si="0"/>
        <v>338.5569256308832</v>
      </c>
      <c r="J24" s="23">
        <f t="shared" si="1"/>
        <v>62.455047927540221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56943766</v>
      </c>
      <c r="D26" s="44">
        <v>57265207</v>
      </c>
      <c r="E26" s="44">
        <v>12090462</v>
      </c>
      <c r="F26" s="44">
        <v>52208601</v>
      </c>
      <c r="G26" s="45">
        <v>49836970</v>
      </c>
      <c r="H26" s="46">
        <v>51239707</v>
      </c>
      <c r="I26" s="25">
        <f t="shared" si="0"/>
        <v>331.81642686607012</v>
      </c>
      <c r="J26" s="26">
        <f t="shared" si="1"/>
        <v>61.828340436738614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20000000</v>
      </c>
      <c r="D28" s="41">
        <v>20000000</v>
      </c>
      <c r="E28" s="41">
        <v>4614762</v>
      </c>
      <c r="F28" s="41">
        <v>31327000</v>
      </c>
      <c r="G28" s="42">
        <v>20287000</v>
      </c>
      <c r="H28" s="43">
        <v>23285000</v>
      </c>
      <c r="I28" s="36">
        <f t="shared" si="0"/>
        <v>578.84324262009613</v>
      </c>
      <c r="J28" s="23">
        <f t="shared" si="1"/>
        <v>71.517713372953367</v>
      </c>
    </row>
    <row r="29" spans="1:10" x14ac:dyDescent="0.2">
      <c r="A29" s="9" t="s">
        <v>17</v>
      </c>
      <c r="B29" s="21" t="s">
        <v>38</v>
      </c>
      <c r="C29" s="41">
        <v>18500000</v>
      </c>
      <c r="D29" s="41">
        <v>18500000</v>
      </c>
      <c r="E29" s="41">
        <v>1314713</v>
      </c>
      <c r="F29" s="41">
        <v>8643557</v>
      </c>
      <c r="G29" s="42">
        <v>0</v>
      </c>
      <c r="H29" s="43">
        <v>0</v>
      </c>
      <c r="I29" s="36">
        <f t="shared" si="0"/>
        <v>557.44820352426723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6643509</v>
      </c>
      <c r="D31" s="41">
        <v>6643509</v>
      </c>
      <c r="E31" s="41">
        <v>1397339</v>
      </c>
      <c r="F31" s="41">
        <v>1808971</v>
      </c>
      <c r="G31" s="42">
        <v>0</v>
      </c>
      <c r="H31" s="43">
        <v>0</v>
      </c>
      <c r="I31" s="36">
        <f t="shared" si="0"/>
        <v>29.458277483130434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11800257</v>
      </c>
      <c r="D32" s="41">
        <v>12121698</v>
      </c>
      <c r="E32" s="41">
        <v>4763648</v>
      </c>
      <c r="F32" s="41">
        <v>10429073</v>
      </c>
      <c r="G32" s="42">
        <v>29549970</v>
      </c>
      <c r="H32" s="43">
        <v>27954707</v>
      </c>
      <c r="I32" s="36">
        <f t="shared" si="0"/>
        <v>118.93038696394025</v>
      </c>
      <c r="J32" s="23">
        <f t="shared" si="1"/>
        <v>80.373096374486622</v>
      </c>
    </row>
    <row r="33" spans="1:11" ht="13.5" thickBot="1" x14ac:dyDescent="0.25">
      <c r="A33" s="9" t="s">
        <v>17</v>
      </c>
      <c r="B33" s="37" t="s">
        <v>41</v>
      </c>
      <c r="C33" s="57">
        <v>56943766</v>
      </c>
      <c r="D33" s="57">
        <v>57265207</v>
      </c>
      <c r="E33" s="57">
        <v>12090462</v>
      </c>
      <c r="F33" s="57">
        <v>52208601</v>
      </c>
      <c r="G33" s="58">
        <v>49836970</v>
      </c>
      <c r="H33" s="59">
        <v>51239707</v>
      </c>
      <c r="I33" s="38">
        <f t="shared" si="0"/>
        <v>331.81642686607012</v>
      </c>
      <c r="J33" s="39">
        <f t="shared" si="1"/>
        <v>61.828340436738614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83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42179999</v>
      </c>
      <c r="D8" s="41">
        <v>42179999</v>
      </c>
      <c r="E8" s="41">
        <v>37665004</v>
      </c>
      <c r="F8" s="41">
        <v>43590836</v>
      </c>
      <c r="G8" s="42">
        <v>46129516</v>
      </c>
      <c r="H8" s="43">
        <v>48568769</v>
      </c>
      <c r="I8" s="22">
        <f>IF(($E8       =0),0,((($F8       /$E8       )-1)*100))</f>
        <v>15.732991824453268</v>
      </c>
      <c r="J8" s="23">
        <f>IF(($E8       =0),0,(((($H8       /$E8       )^(1/3))-1)*100))</f>
        <v>8.84446760782307</v>
      </c>
    </row>
    <row r="9" spans="1:11" x14ac:dyDescent="0.2">
      <c r="A9" s="3" t="s">
        <v>17</v>
      </c>
      <c r="B9" s="21" t="s">
        <v>20</v>
      </c>
      <c r="C9" s="41">
        <v>178267000</v>
      </c>
      <c r="D9" s="41">
        <v>178267000</v>
      </c>
      <c r="E9" s="41">
        <v>170120218</v>
      </c>
      <c r="F9" s="41">
        <v>193408000</v>
      </c>
      <c r="G9" s="42">
        <v>205977060</v>
      </c>
      <c r="H9" s="43">
        <v>210678975</v>
      </c>
      <c r="I9" s="22">
        <f>IF(($E9       =0),0,((($F9       /$E9       )-1)*100))</f>
        <v>13.689014905917873</v>
      </c>
      <c r="J9" s="23">
        <f>IF(($E9       =0),0,(((($H9       /$E9       )^(1/3))-1)*100))</f>
        <v>7.3878354663198031</v>
      </c>
    </row>
    <row r="10" spans="1:11" x14ac:dyDescent="0.2">
      <c r="A10" s="3" t="s">
        <v>17</v>
      </c>
      <c r="B10" s="21" t="s">
        <v>21</v>
      </c>
      <c r="C10" s="41">
        <v>135955600</v>
      </c>
      <c r="D10" s="41">
        <v>127211616</v>
      </c>
      <c r="E10" s="41">
        <v>447392667</v>
      </c>
      <c r="F10" s="41">
        <v>137372172</v>
      </c>
      <c r="G10" s="42">
        <v>144021341</v>
      </c>
      <c r="H10" s="43">
        <v>151753808</v>
      </c>
      <c r="I10" s="22">
        <f t="shared" ref="I10:I33" si="0">IF(($E10      =0),0,((($F10      /$E10      )-1)*100))</f>
        <v>-69.294943316538536</v>
      </c>
      <c r="J10" s="23">
        <f t="shared" ref="J10:J33" si="1">IF(($E10      =0),0,(((($H10      /$E10      )^(1/3))-1)*100))</f>
        <v>-30.259737333464432</v>
      </c>
    </row>
    <row r="11" spans="1:11" x14ac:dyDescent="0.2">
      <c r="A11" s="9" t="s">
        <v>17</v>
      </c>
      <c r="B11" s="24" t="s">
        <v>22</v>
      </c>
      <c r="C11" s="44">
        <v>356402599</v>
      </c>
      <c r="D11" s="44">
        <v>347658615</v>
      </c>
      <c r="E11" s="44">
        <v>655177889</v>
      </c>
      <c r="F11" s="44">
        <v>374371008</v>
      </c>
      <c r="G11" s="45">
        <v>396127917</v>
      </c>
      <c r="H11" s="46">
        <v>411001552</v>
      </c>
      <c r="I11" s="25">
        <f t="shared" si="0"/>
        <v>-42.859639452820417</v>
      </c>
      <c r="J11" s="26">
        <f t="shared" si="1"/>
        <v>-14.395865016553289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141883225</v>
      </c>
      <c r="D13" s="41">
        <v>138883225</v>
      </c>
      <c r="E13" s="41">
        <v>132791254</v>
      </c>
      <c r="F13" s="41">
        <v>153701303</v>
      </c>
      <c r="G13" s="42">
        <v>163167741</v>
      </c>
      <c r="H13" s="43">
        <v>172641171</v>
      </c>
      <c r="I13" s="22">
        <f t="shared" si="0"/>
        <v>15.746555868807445</v>
      </c>
      <c r="J13" s="23">
        <f t="shared" si="1"/>
        <v>9.1419310906883045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128510611</v>
      </c>
      <c r="G14" s="42">
        <v>129100000</v>
      </c>
      <c r="H14" s="43">
        <v>124300000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80900000</v>
      </c>
      <c r="D16" s="41">
        <v>80900000</v>
      </c>
      <c r="E16" s="41">
        <v>1558657</v>
      </c>
      <c r="F16" s="41">
        <v>92705000</v>
      </c>
      <c r="G16" s="42">
        <v>93000000</v>
      </c>
      <c r="H16" s="43">
        <v>94000000</v>
      </c>
      <c r="I16" s="22">
        <f t="shared" si="0"/>
        <v>5847.7486066530355</v>
      </c>
      <c r="J16" s="23">
        <f t="shared" si="1"/>
        <v>292.1562127794067</v>
      </c>
    </row>
    <row r="17" spans="1:10" x14ac:dyDescent="0.2">
      <c r="A17" s="3" t="s">
        <v>17</v>
      </c>
      <c r="B17" s="21" t="s">
        <v>27</v>
      </c>
      <c r="C17" s="41">
        <v>234991931</v>
      </c>
      <c r="D17" s="41">
        <v>211048539</v>
      </c>
      <c r="E17" s="41">
        <v>48507177</v>
      </c>
      <c r="F17" s="41">
        <v>162774323</v>
      </c>
      <c r="G17" s="42">
        <v>171838026</v>
      </c>
      <c r="H17" s="43">
        <v>181489160</v>
      </c>
      <c r="I17" s="29">
        <f t="shared" si="0"/>
        <v>235.56750375310443</v>
      </c>
      <c r="J17" s="30">
        <f t="shared" si="1"/>
        <v>55.244025916403714</v>
      </c>
    </row>
    <row r="18" spans="1:10" x14ac:dyDescent="0.2">
      <c r="A18" s="3" t="s">
        <v>17</v>
      </c>
      <c r="B18" s="24" t="s">
        <v>28</v>
      </c>
      <c r="C18" s="44">
        <v>457775156</v>
      </c>
      <c r="D18" s="44">
        <v>430831764</v>
      </c>
      <c r="E18" s="44">
        <v>182857088</v>
      </c>
      <c r="F18" s="44">
        <v>537691237</v>
      </c>
      <c r="G18" s="45">
        <v>557105767</v>
      </c>
      <c r="H18" s="46">
        <v>572430331</v>
      </c>
      <c r="I18" s="25">
        <f t="shared" si="0"/>
        <v>194.04998344937005</v>
      </c>
      <c r="J18" s="26">
        <f t="shared" si="1"/>
        <v>46.286285577423733</v>
      </c>
    </row>
    <row r="19" spans="1:10" ht="23.25" customHeight="1" x14ac:dyDescent="0.2">
      <c r="A19" s="31" t="s">
        <v>17</v>
      </c>
      <c r="B19" s="32" t="s">
        <v>29</v>
      </c>
      <c r="C19" s="50">
        <v>-101372557</v>
      </c>
      <c r="D19" s="50">
        <v>-83173149</v>
      </c>
      <c r="E19" s="50">
        <v>472320801</v>
      </c>
      <c r="F19" s="51">
        <v>-163320229</v>
      </c>
      <c r="G19" s="52">
        <v>-160977850</v>
      </c>
      <c r="H19" s="53">
        <v>-161428779</v>
      </c>
      <c r="I19" s="33">
        <f t="shared" si="0"/>
        <v>-134.57824187590671</v>
      </c>
      <c r="J19" s="34">
        <f t="shared" si="1"/>
        <v>-169.91676032156911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0</v>
      </c>
      <c r="E23" s="41">
        <v>0</v>
      </c>
      <c r="F23" s="41">
        <v>0</v>
      </c>
      <c r="G23" s="42">
        <v>0</v>
      </c>
      <c r="H23" s="43">
        <v>0</v>
      </c>
      <c r="I23" s="36">
        <f t="shared" si="0"/>
        <v>0</v>
      </c>
      <c r="J23" s="23">
        <f t="shared" si="1"/>
        <v>0</v>
      </c>
    </row>
    <row r="24" spans="1:10" x14ac:dyDescent="0.2">
      <c r="A24" s="9" t="s">
        <v>17</v>
      </c>
      <c r="B24" s="21" t="s">
        <v>33</v>
      </c>
      <c r="C24" s="41">
        <v>41785000</v>
      </c>
      <c r="D24" s="41">
        <v>41785000</v>
      </c>
      <c r="E24" s="41">
        <v>3120836</v>
      </c>
      <c r="F24" s="41">
        <v>53855550</v>
      </c>
      <c r="G24" s="42">
        <v>55487000</v>
      </c>
      <c r="H24" s="43">
        <v>58388000</v>
      </c>
      <c r="I24" s="36">
        <f t="shared" si="0"/>
        <v>1625.6770301291062</v>
      </c>
      <c r="J24" s="23">
        <f t="shared" si="1"/>
        <v>165.47128423573497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41785000</v>
      </c>
      <c r="D26" s="44">
        <v>41785000</v>
      </c>
      <c r="E26" s="44">
        <v>3120836</v>
      </c>
      <c r="F26" s="44">
        <v>53855550</v>
      </c>
      <c r="G26" s="45">
        <v>55487000</v>
      </c>
      <c r="H26" s="46">
        <v>58388000</v>
      </c>
      <c r="I26" s="25">
        <f t="shared" si="0"/>
        <v>1625.6770301291062</v>
      </c>
      <c r="J26" s="26">
        <f t="shared" si="1"/>
        <v>165.47128423573497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20000000</v>
      </c>
      <c r="D28" s="41">
        <v>20000000</v>
      </c>
      <c r="E28" s="41">
        <v>2200001</v>
      </c>
      <c r="F28" s="41">
        <v>7820000</v>
      </c>
      <c r="G28" s="42">
        <v>7900000</v>
      </c>
      <c r="H28" s="43">
        <v>8980000</v>
      </c>
      <c r="I28" s="36">
        <f t="shared" si="0"/>
        <v>255.454383884371</v>
      </c>
      <c r="J28" s="23">
        <f t="shared" si="1"/>
        <v>59.815103165171735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14436000</v>
      </c>
      <c r="G29" s="42">
        <v>15497000</v>
      </c>
      <c r="H29" s="43">
        <v>16698000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14596000</v>
      </c>
      <c r="D31" s="41">
        <v>14596000</v>
      </c>
      <c r="E31" s="41">
        <v>12</v>
      </c>
      <c r="F31" s="41">
        <v>15411000</v>
      </c>
      <c r="G31" s="42">
        <v>15500000</v>
      </c>
      <c r="H31" s="43">
        <v>15600000</v>
      </c>
      <c r="I31" s="36">
        <f t="shared" si="0"/>
        <v>128424900</v>
      </c>
      <c r="J31" s="23">
        <f t="shared" si="1"/>
        <v>10813.928830611054</v>
      </c>
    </row>
    <row r="32" spans="1:10" x14ac:dyDescent="0.2">
      <c r="A32" s="9" t="s">
        <v>17</v>
      </c>
      <c r="B32" s="21" t="s">
        <v>34</v>
      </c>
      <c r="C32" s="41">
        <v>7189000</v>
      </c>
      <c r="D32" s="41">
        <v>7189000</v>
      </c>
      <c r="E32" s="41">
        <v>920823</v>
      </c>
      <c r="F32" s="41">
        <v>31599550</v>
      </c>
      <c r="G32" s="42">
        <v>32090000</v>
      </c>
      <c r="H32" s="43">
        <v>32710000</v>
      </c>
      <c r="I32" s="36">
        <f t="shared" si="0"/>
        <v>3331.6638485354952</v>
      </c>
      <c r="J32" s="23">
        <f t="shared" si="1"/>
        <v>228.72656015471696</v>
      </c>
    </row>
    <row r="33" spans="1:11" ht="13.5" thickBot="1" x14ac:dyDescent="0.25">
      <c r="A33" s="9" t="s">
        <v>17</v>
      </c>
      <c r="B33" s="37" t="s">
        <v>41</v>
      </c>
      <c r="C33" s="57">
        <v>41785000</v>
      </c>
      <c r="D33" s="57">
        <v>41785000</v>
      </c>
      <c r="E33" s="57">
        <v>3120836</v>
      </c>
      <c r="F33" s="57">
        <v>69266550</v>
      </c>
      <c r="G33" s="58">
        <v>70987000</v>
      </c>
      <c r="H33" s="59">
        <v>73988000</v>
      </c>
      <c r="I33" s="38">
        <f t="shared" si="0"/>
        <v>2119.4870220671637</v>
      </c>
      <c r="J33" s="39">
        <f t="shared" si="1"/>
        <v>187.27430343346862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84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8888013</v>
      </c>
      <c r="D8" s="41">
        <v>10415167</v>
      </c>
      <c r="E8" s="41">
        <v>12345255</v>
      </c>
      <c r="F8" s="41">
        <v>11662190</v>
      </c>
      <c r="G8" s="42">
        <v>12232148</v>
      </c>
      <c r="H8" s="43">
        <v>12802369</v>
      </c>
      <c r="I8" s="22">
        <f>IF(($E8       =0),0,((($F8       /$E8       )-1)*100))</f>
        <v>-5.5330165314527724</v>
      </c>
      <c r="J8" s="23">
        <f>IF(($E8       =0),0,(((($H8       /$E8       )^(1/3))-1)*100))</f>
        <v>1.2193222942961324</v>
      </c>
    </row>
    <row r="9" spans="1:11" x14ac:dyDescent="0.2">
      <c r="A9" s="3" t="s">
        <v>17</v>
      </c>
      <c r="B9" s="21" t="s">
        <v>20</v>
      </c>
      <c r="C9" s="41">
        <v>93065476</v>
      </c>
      <c r="D9" s="41">
        <v>98753358</v>
      </c>
      <c r="E9" s="41">
        <v>52512725</v>
      </c>
      <c r="F9" s="41">
        <v>114244797</v>
      </c>
      <c r="G9" s="42">
        <v>119763767</v>
      </c>
      <c r="H9" s="43">
        <v>125549787</v>
      </c>
      <c r="I9" s="22">
        <f>IF(($E9       =0),0,((($F9       /$E9       )-1)*100))</f>
        <v>117.55640561406784</v>
      </c>
      <c r="J9" s="23">
        <f>IF(($E9       =0),0,(((($H9       /$E9       )^(1/3))-1)*100))</f>
        <v>33.716132926784681</v>
      </c>
    </row>
    <row r="10" spans="1:11" x14ac:dyDescent="0.2">
      <c r="A10" s="3" t="s">
        <v>17</v>
      </c>
      <c r="B10" s="21" t="s">
        <v>21</v>
      </c>
      <c r="C10" s="41">
        <v>128106047</v>
      </c>
      <c r="D10" s="41">
        <v>128106047</v>
      </c>
      <c r="E10" s="41">
        <v>91088928</v>
      </c>
      <c r="F10" s="41">
        <v>151413943</v>
      </c>
      <c r="G10" s="42">
        <v>161018814</v>
      </c>
      <c r="H10" s="43">
        <v>166741677</v>
      </c>
      <c r="I10" s="22">
        <f t="shared" ref="I10:I33" si="0">IF(($E10      =0),0,((($F10      /$E10      )-1)*100))</f>
        <v>66.226506694644598</v>
      </c>
      <c r="J10" s="23">
        <f t="shared" ref="J10:J33" si="1">IF(($E10      =0),0,(((($H10      /$E10      )^(1/3))-1)*100))</f>
        <v>22.328089024085031</v>
      </c>
    </row>
    <row r="11" spans="1:11" x14ac:dyDescent="0.2">
      <c r="A11" s="9" t="s">
        <v>17</v>
      </c>
      <c r="B11" s="24" t="s">
        <v>22</v>
      </c>
      <c r="C11" s="44">
        <v>230059536</v>
      </c>
      <c r="D11" s="44">
        <v>237274572</v>
      </c>
      <c r="E11" s="44">
        <v>155946908</v>
      </c>
      <c r="F11" s="44">
        <v>277320930</v>
      </c>
      <c r="G11" s="45">
        <v>293014729</v>
      </c>
      <c r="H11" s="46">
        <v>305093833</v>
      </c>
      <c r="I11" s="25">
        <f t="shared" si="0"/>
        <v>77.83034851835599</v>
      </c>
      <c r="J11" s="26">
        <f t="shared" si="1"/>
        <v>25.069732299023983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87809399</v>
      </c>
      <c r="D13" s="41">
        <v>85362742</v>
      </c>
      <c r="E13" s="41">
        <v>86687123</v>
      </c>
      <c r="F13" s="41">
        <v>88588089</v>
      </c>
      <c r="G13" s="42">
        <v>92928904</v>
      </c>
      <c r="H13" s="43">
        <v>97296542</v>
      </c>
      <c r="I13" s="22">
        <f t="shared" si="0"/>
        <v>2.1929047062733797</v>
      </c>
      <c r="J13" s="23">
        <f t="shared" si="1"/>
        <v>3.9236213549635135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38715749</v>
      </c>
      <c r="G14" s="42">
        <v>40612822</v>
      </c>
      <c r="H14" s="43">
        <v>42521624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27618584</v>
      </c>
      <c r="D16" s="41">
        <v>26727484</v>
      </c>
      <c r="E16" s="41">
        <v>445550</v>
      </c>
      <c r="F16" s="41">
        <v>42089245</v>
      </c>
      <c r="G16" s="42">
        <v>44030117</v>
      </c>
      <c r="H16" s="43">
        <v>46057169</v>
      </c>
      <c r="I16" s="22">
        <f t="shared" si="0"/>
        <v>9346.581752889686</v>
      </c>
      <c r="J16" s="23">
        <f t="shared" si="1"/>
        <v>369.31769664821479</v>
      </c>
    </row>
    <row r="17" spans="1:10" x14ac:dyDescent="0.2">
      <c r="A17" s="3" t="s">
        <v>17</v>
      </c>
      <c r="B17" s="21" t="s">
        <v>27</v>
      </c>
      <c r="C17" s="41">
        <v>108542795</v>
      </c>
      <c r="D17" s="41">
        <v>111797104</v>
      </c>
      <c r="E17" s="41">
        <v>40778917</v>
      </c>
      <c r="F17" s="41">
        <v>112778845</v>
      </c>
      <c r="G17" s="42">
        <v>118286974</v>
      </c>
      <c r="H17" s="43">
        <v>123840156</v>
      </c>
      <c r="I17" s="29">
        <f t="shared" si="0"/>
        <v>176.56164826545049</v>
      </c>
      <c r="J17" s="30">
        <f t="shared" si="1"/>
        <v>44.81335020919628</v>
      </c>
    </row>
    <row r="18" spans="1:10" x14ac:dyDescent="0.2">
      <c r="A18" s="3" t="s">
        <v>17</v>
      </c>
      <c r="B18" s="24" t="s">
        <v>28</v>
      </c>
      <c r="C18" s="44">
        <v>223970778</v>
      </c>
      <c r="D18" s="44">
        <v>223887330</v>
      </c>
      <c r="E18" s="44">
        <v>127911590</v>
      </c>
      <c r="F18" s="44">
        <v>282171928</v>
      </c>
      <c r="G18" s="45">
        <v>295858817</v>
      </c>
      <c r="H18" s="46">
        <v>309715491</v>
      </c>
      <c r="I18" s="25">
        <f t="shared" si="0"/>
        <v>120.5991872980392</v>
      </c>
      <c r="J18" s="26">
        <f t="shared" si="1"/>
        <v>34.281961602585362</v>
      </c>
    </row>
    <row r="19" spans="1:10" ht="23.25" customHeight="1" x14ac:dyDescent="0.2">
      <c r="A19" s="31" t="s">
        <v>17</v>
      </c>
      <c r="B19" s="32" t="s">
        <v>29</v>
      </c>
      <c r="C19" s="50">
        <v>6088758</v>
      </c>
      <c r="D19" s="50">
        <v>13387242</v>
      </c>
      <c r="E19" s="50">
        <v>28035318</v>
      </c>
      <c r="F19" s="51">
        <v>-4850998</v>
      </c>
      <c r="G19" s="52">
        <v>-2844088</v>
      </c>
      <c r="H19" s="53">
        <v>-4621658</v>
      </c>
      <c r="I19" s="33">
        <f t="shared" si="0"/>
        <v>-117.30316738336978</v>
      </c>
      <c r="J19" s="34">
        <f t="shared" si="1"/>
        <v>-154.83158154688522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990000</v>
      </c>
      <c r="D23" s="41">
        <v>1100000</v>
      </c>
      <c r="E23" s="41">
        <v>933804</v>
      </c>
      <c r="F23" s="41">
        <v>1585000</v>
      </c>
      <c r="G23" s="42">
        <v>1664250</v>
      </c>
      <c r="H23" s="43">
        <v>1747461</v>
      </c>
      <c r="I23" s="36">
        <f t="shared" si="0"/>
        <v>69.735833215535607</v>
      </c>
      <c r="J23" s="23">
        <f t="shared" si="1"/>
        <v>23.230228562137857</v>
      </c>
    </row>
    <row r="24" spans="1:10" x14ac:dyDescent="0.2">
      <c r="A24" s="9" t="s">
        <v>17</v>
      </c>
      <c r="B24" s="21" t="s">
        <v>33</v>
      </c>
      <c r="C24" s="41">
        <v>45486450</v>
      </c>
      <c r="D24" s="41">
        <v>45486450</v>
      </c>
      <c r="E24" s="41">
        <v>7109309</v>
      </c>
      <c r="F24" s="41">
        <v>48567649</v>
      </c>
      <c r="G24" s="42">
        <v>35351924</v>
      </c>
      <c r="H24" s="43">
        <v>34658173</v>
      </c>
      <c r="I24" s="36">
        <f t="shared" si="0"/>
        <v>583.15569065854356</v>
      </c>
      <c r="J24" s="23">
        <f t="shared" si="1"/>
        <v>69.561047732415403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46476450</v>
      </c>
      <c r="D26" s="44">
        <v>46586450</v>
      </c>
      <c r="E26" s="44">
        <v>8043113</v>
      </c>
      <c r="F26" s="44">
        <v>50152649</v>
      </c>
      <c r="G26" s="45">
        <v>37016174</v>
      </c>
      <c r="H26" s="46">
        <v>36405634</v>
      </c>
      <c r="I26" s="25">
        <f t="shared" si="0"/>
        <v>523.54773580826225</v>
      </c>
      <c r="J26" s="26">
        <f t="shared" si="1"/>
        <v>65.417508834967435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17253686</v>
      </c>
      <c r="D28" s="41">
        <v>17253686</v>
      </c>
      <c r="E28" s="41">
        <v>175859</v>
      </c>
      <c r="F28" s="41">
        <v>19001976</v>
      </c>
      <c r="G28" s="42">
        <v>9092766</v>
      </c>
      <c r="H28" s="43">
        <v>25000000</v>
      </c>
      <c r="I28" s="36">
        <f t="shared" si="0"/>
        <v>10705.23373839269</v>
      </c>
      <c r="J28" s="23">
        <f t="shared" si="1"/>
        <v>421.90541531002748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4476000</v>
      </c>
      <c r="H29" s="43">
        <v>3000000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889115</v>
      </c>
      <c r="D31" s="41">
        <v>889115</v>
      </c>
      <c r="E31" s="41">
        <v>853040</v>
      </c>
      <c r="F31" s="41">
        <v>9182670</v>
      </c>
      <c r="G31" s="42">
        <v>5999408</v>
      </c>
      <c r="H31" s="43">
        <v>5738766</v>
      </c>
      <c r="I31" s="36">
        <f t="shared" si="0"/>
        <v>976.46417518521991</v>
      </c>
      <c r="J31" s="23">
        <f t="shared" si="1"/>
        <v>88.777272412185383</v>
      </c>
    </row>
    <row r="32" spans="1:10" x14ac:dyDescent="0.2">
      <c r="A32" s="9" t="s">
        <v>17</v>
      </c>
      <c r="B32" s="21" t="s">
        <v>34</v>
      </c>
      <c r="C32" s="41">
        <v>28333649</v>
      </c>
      <c r="D32" s="41">
        <v>28443649</v>
      </c>
      <c r="E32" s="41">
        <v>7014214</v>
      </c>
      <c r="F32" s="41">
        <v>21968003</v>
      </c>
      <c r="G32" s="42">
        <v>17448000</v>
      </c>
      <c r="H32" s="43">
        <v>2666868</v>
      </c>
      <c r="I32" s="36">
        <f t="shared" si="0"/>
        <v>213.19265423039559</v>
      </c>
      <c r="J32" s="23">
        <f t="shared" si="1"/>
        <v>-27.555152456776511</v>
      </c>
    </row>
    <row r="33" spans="1:11" ht="13.5" thickBot="1" x14ac:dyDescent="0.25">
      <c r="A33" s="9" t="s">
        <v>17</v>
      </c>
      <c r="B33" s="37" t="s">
        <v>41</v>
      </c>
      <c r="C33" s="57">
        <v>46476450</v>
      </c>
      <c r="D33" s="57">
        <v>46586450</v>
      </c>
      <c r="E33" s="57">
        <v>8043113</v>
      </c>
      <c r="F33" s="57">
        <v>50152649</v>
      </c>
      <c r="G33" s="58">
        <v>37016174</v>
      </c>
      <c r="H33" s="59">
        <v>36405634</v>
      </c>
      <c r="I33" s="38">
        <f t="shared" si="0"/>
        <v>523.54773580826225</v>
      </c>
      <c r="J33" s="39">
        <f t="shared" si="1"/>
        <v>65.417508834967435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85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0</v>
      </c>
      <c r="D9" s="41">
        <v>0</v>
      </c>
      <c r="E9" s="41">
        <v>0</v>
      </c>
      <c r="F9" s="41">
        <v>0</v>
      </c>
      <c r="G9" s="42">
        <v>0</v>
      </c>
      <c r="H9" s="43">
        <v>0</v>
      </c>
      <c r="I9" s="22">
        <f>IF(($E9       =0),0,((($F9       /$E9       )-1)*100))</f>
        <v>0</v>
      </c>
      <c r="J9" s="23">
        <f>IF(($E9       =0),0,(((($H9       /$E9       )^(1/3))-1)*100))</f>
        <v>0</v>
      </c>
    </row>
    <row r="10" spans="1:11" x14ac:dyDescent="0.2">
      <c r="A10" s="3" t="s">
        <v>17</v>
      </c>
      <c r="B10" s="21" t="s">
        <v>21</v>
      </c>
      <c r="C10" s="41">
        <v>64564400</v>
      </c>
      <c r="D10" s="41">
        <v>65366234</v>
      </c>
      <c r="E10" s="41">
        <v>69003559</v>
      </c>
      <c r="F10" s="41">
        <v>65113002</v>
      </c>
      <c r="G10" s="42">
        <v>64063951</v>
      </c>
      <c r="H10" s="43">
        <v>61546901</v>
      </c>
      <c r="I10" s="22">
        <f t="shared" ref="I10:I33" si="0">IF(($E10      =0),0,((($F10      /$E10      )-1)*100))</f>
        <v>-5.6381975891997111</v>
      </c>
      <c r="J10" s="23">
        <f t="shared" ref="J10:J33" si="1">IF(($E10      =0),0,(((($H10      /$E10      )^(1/3))-1)*100))</f>
        <v>-3.7402122397321991</v>
      </c>
    </row>
    <row r="11" spans="1:11" x14ac:dyDescent="0.2">
      <c r="A11" s="9" t="s">
        <v>17</v>
      </c>
      <c r="B11" s="24" t="s">
        <v>22</v>
      </c>
      <c r="C11" s="44">
        <v>64564400</v>
      </c>
      <c r="D11" s="44">
        <v>65366234</v>
      </c>
      <c r="E11" s="44">
        <v>69003559</v>
      </c>
      <c r="F11" s="44">
        <v>65113002</v>
      </c>
      <c r="G11" s="45">
        <v>64063951</v>
      </c>
      <c r="H11" s="46">
        <v>61546901</v>
      </c>
      <c r="I11" s="25">
        <f t="shared" si="0"/>
        <v>-5.6381975891997111</v>
      </c>
      <c r="J11" s="26">
        <f t="shared" si="1"/>
        <v>-3.7402122397321991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47107343</v>
      </c>
      <c r="D13" s="41">
        <v>45673584</v>
      </c>
      <c r="E13" s="41">
        <v>46490449</v>
      </c>
      <c r="F13" s="41">
        <v>48164666</v>
      </c>
      <c r="G13" s="42">
        <v>48786226</v>
      </c>
      <c r="H13" s="43">
        <v>48261328</v>
      </c>
      <c r="I13" s="22">
        <f t="shared" si="0"/>
        <v>3.6012063467057542</v>
      </c>
      <c r="J13" s="23">
        <f t="shared" si="1"/>
        <v>1.2539192537219357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16461689</v>
      </c>
      <c r="D17" s="41">
        <v>18740710</v>
      </c>
      <c r="E17" s="41">
        <v>17633887</v>
      </c>
      <c r="F17" s="41">
        <v>16878336</v>
      </c>
      <c r="G17" s="42">
        <v>15162225</v>
      </c>
      <c r="H17" s="43">
        <v>13164573</v>
      </c>
      <c r="I17" s="29">
        <f t="shared" si="0"/>
        <v>-4.2846537465052403</v>
      </c>
      <c r="J17" s="30">
        <f t="shared" si="1"/>
        <v>-9.283509362931408</v>
      </c>
    </row>
    <row r="18" spans="1:10" x14ac:dyDescent="0.2">
      <c r="A18" s="3" t="s">
        <v>17</v>
      </c>
      <c r="B18" s="24" t="s">
        <v>28</v>
      </c>
      <c r="C18" s="44">
        <v>63569032</v>
      </c>
      <c r="D18" s="44">
        <v>64414294</v>
      </c>
      <c r="E18" s="44">
        <v>64124336</v>
      </c>
      <c r="F18" s="44">
        <v>65043002</v>
      </c>
      <c r="G18" s="45">
        <v>63948451</v>
      </c>
      <c r="H18" s="46">
        <v>61425901</v>
      </c>
      <c r="I18" s="25">
        <f t="shared" si="0"/>
        <v>1.4326323784467743</v>
      </c>
      <c r="J18" s="26">
        <f t="shared" si="1"/>
        <v>-1.42285903927033</v>
      </c>
    </row>
    <row r="19" spans="1:10" ht="23.25" customHeight="1" x14ac:dyDescent="0.2">
      <c r="A19" s="31" t="s">
        <v>17</v>
      </c>
      <c r="B19" s="32" t="s">
        <v>29</v>
      </c>
      <c r="C19" s="50">
        <v>995368</v>
      </c>
      <c r="D19" s="50">
        <v>951940</v>
      </c>
      <c r="E19" s="50">
        <v>4879223</v>
      </c>
      <c r="F19" s="51">
        <v>70000</v>
      </c>
      <c r="G19" s="52">
        <v>115500</v>
      </c>
      <c r="H19" s="53">
        <v>121000</v>
      </c>
      <c r="I19" s="33">
        <f t="shared" si="0"/>
        <v>-98.565345342895782</v>
      </c>
      <c r="J19" s="34">
        <f t="shared" si="1"/>
        <v>-70.838385295324173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1024000</v>
      </c>
      <c r="D23" s="41">
        <v>180000</v>
      </c>
      <c r="E23" s="41">
        <v>676257</v>
      </c>
      <c r="F23" s="41">
        <v>70000</v>
      </c>
      <c r="G23" s="42">
        <v>115500</v>
      </c>
      <c r="H23" s="43">
        <v>121000</v>
      </c>
      <c r="I23" s="36">
        <f t="shared" si="0"/>
        <v>-89.648905667519898</v>
      </c>
      <c r="J23" s="23">
        <f t="shared" si="1"/>
        <v>-43.650353110626369</v>
      </c>
    </row>
    <row r="24" spans="1:10" x14ac:dyDescent="0.2">
      <c r="A24" s="9" t="s">
        <v>17</v>
      </c>
      <c r="B24" s="21" t="s">
        <v>33</v>
      </c>
      <c r="C24" s="41">
        <v>0</v>
      </c>
      <c r="D24" s="41">
        <v>771940</v>
      </c>
      <c r="E24" s="41">
        <v>62508</v>
      </c>
      <c r="F24" s="41">
        <v>23969000</v>
      </c>
      <c r="G24" s="42">
        <v>0</v>
      </c>
      <c r="H24" s="43">
        <v>0</v>
      </c>
      <c r="I24" s="36">
        <f t="shared" si="0"/>
        <v>38245.491777052535</v>
      </c>
      <c r="J24" s="23">
        <f t="shared" si="1"/>
        <v>-100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1024000</v>
      </c>
      <c r="D26" s="44">
        <v>951940</v>
      </c>
      <c r="E26" s="44">
        <v>738765</v>
      </c>
      <c r="F26" s="44">
        <v>24039000</v>
      </c>
      <c r="G26" s="45">
        <v>115500</v>
      </c>
      <c r="H26" s="46">
        <v>121000</v>
      </c>
      <c r="I26" s="25">
        <f t="shared" si="0"/>
        <v>3153.9440823536579</v>
      </c>
      <c r="J26" s="26">
        <f t="shared" si="1"/>
        <v>-45.286686183311389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23969000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1024000</v>
      </c>
      <c r="D32" s="41">
        <v>951940</v>
      </c>
      <c r="E32" s="41">
        <v>738765</v>
      </c>
      <c r="F32" s="41">
        <v>70000</v>
      </c>
      <c r="G32" s="42">
        <v>115500</v>
      </c>
      <c r="H32" s="43">
        <v>121000</v>
      </c>
      <c r="I32" s="36">
        <f t="shared" si="0"/>
        <v>-90.524727078299591</v>
      </c>
      <c r="J32" s="23">
        <f t="shared" si="1"/>
        <v>-45.286686183311389</v>
      </c>
    </row>
    <row r="33" spans="1:11" ht="13.5" thickBot="1" x14ac:dyDescent="0.25">
      <c r="A33" s="9" t="s">
        <v>17</v>
      </c>
      <c r="B33" s="37" t="s">
        <v>41</v>
      </c>
      <c r="C33" s="57">
        <v>1024000</v>
      </c>
      <c r="D33" s="57">
        <v>951940</v>
      </c>
      <c r="E33" s="57">
        <v>738765</v>
      </c>
      <c r="F33" s="57">
        <v>24039000</v>
      </c>
      <c r="G33" s="58">
        <v>115500</v>
      </c>
      <c r="H33" s="59">
        <v>121000</v>
      </c>
      <c r="I33" s="38">
        <f t="shared" si="0"/>
        <v>3153.9440823536579</v>
      </c>
      <c r="J33" s="39">
        <f t="shared" si="1"/>
        <v>-45.286686183311389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86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69592176</v>
      </c>
      <c r="D8" s="41">
        <v>69592176</v>
      </c>
      <c r="E8" s="41">
        <v>47720766</v>
      </c>
      <c r="F8" s="41">
        <v>87125413</v>
      </c>
      <c r="G8" s="42">
        <v>91743061</v>
      </c>
      <c r="H8" s="43">
        <v>96605443</v>
      </c>
      <c r="I8" s="22">
        <f>IF(($E8       =0),0,((($F8       /$E8       )-1)*100))</f>
        <v>82.573374869967523</v>
      </c>
      <c r="J8" s="23">
        <f>IF(($E8       =0),0,(((($H8       /$E8       )^(1/3))-1)*100))</f>
        <v>26.502195628011616</v>
      </c>
    </row>
    <row r="9" spans="1:11" x14ac:dyDescent="0.2">
      <c r="A9" s="3" t="s">
        <v>17</v>
      </c>
      <c r="B9" s="21" t="s">
        <v>20</v>
      </c>
      <c r="C9" s="41">
        <v>123050373</v>
      </c>
      <c r="D9" s="41">
        <v>123050373</v>
      </c>
      <c r="E9" s="41">
        <v>35063612</v>
      </c>
      <c r="F9" s="41">
        <v>160912775</v>
      </c>
      <c r="G9" s="42">
        <v>167288465</v>
      </c>
      <c r="H9" s="43">
        <v>176596133</v>
      </c>
      <c r="I9" s="22">
        <f>IF(($E9       =0),0,((($F9       /$E9       )-1)*100))</f>
        <v>358.91671114772771</v>
      </c>
      <c r="J9" s="23">
        <f>IF(($E9       =0),0,(((($H9       /$E9       )^(1/3))-1)*100))</f>
        <v>71.412114573668291</v>
      </c>
    </row>
    <row r="10" spans="1:11" x14ac:dyDescent="0.2">
      <c r="A10" s="3" t="s">
        <v>17</v>
      </c>
      <c r="B10" s="21" t="s">
        <v>21</v>
      </c>
      <c r="C10" s="41">
        <v>170234873</v>
      </c>
      <c r="D10" s="41">
        <v>168939873</v>
      </c>
      <c r="E10" s="41">
        <v>43379055</v>
      </c>
      <c r="F10" s="41">
        <v>172173263</v>
      </c>
      <c r="G10" s="42">
        <v>183549866</v>
      </c>
      <c r="H10" s="43">
        <v>188780375</v>
      </c>
      <c r="I10" s="22">
        <f t="shared" ref="I10:I33" si="0">IF(($E10      =0),0,((($F10      /$E10      )-1)*100))</f>
        <v>296.90413495637466</v>
      </c>
      <c r="J10" s="23">
        <f t="shared" ref="J10:J33" si="1">IF(($E10      =0),0,(((($H10      /$E10      )^(1/3))-1)*100))</f>
        <v>63.264684176162511</v>
      </c>
    </row>
    <row r="11" spans="1:11" x14ac:dyDescent="0.2">
      <c r="A11" s="9" t="s">
        <v>17</v>
      </c>
      <c r="B11" s="24" t="s">
        <v>22</v>
      </c>
      <c r="C11" s="44">
        <v>362877422</v>
      </c>
      <c r="D11" s="44">
        <v>361582422</v>
      </c>
      <c r="E11" s="44">
        <v>126163433</v>
      </c>
      <c r="F11" s="44">
        <v>420211451</v>
      </c>
      <c r="G11" s="45">
        <v>442581392</v>
      </c>
      <c r="H11" s="46">
        <v>461981951</v>
      </c>
      <c r="I11" s="25">
        <f t="shared" si="0"/>
        <v>233.06913184583365</v>
      </c>
      <c r="J11" s="26">
        <f t="shared" si="1"/>
        <v>54.133546106896006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124336427</v>
      </c>
      <c r="D13" s="41">
        <v>124336427</v>
      </c>
      <c r="E13" s="41">
        <v>0</v>
      </c>
      <c r="F13" s="41">
        <v>142588578</v>
      </c>
      <c r="G13" s="42">
        <v>150143217</v>
      </c>
      <c r="H13" s="43">
        <v>158426844</v>
      </c>
      <c r="I13" s="22">
        <f t="shared" si="0"/>
        <v>0</v>
      </c>
      <c r="J13" s="23">
        <f t="shared" si="1"/>
        <v>0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86481293</v>
      </c>
      <c r="G14" s="42">
        <v>91331281</v>
      </c>
      <c r="H14" s="43">
        <v>96073451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63005000</v>
      </c>
      <c r="D16" s="41">
        <v>63005000</v>
      </c>
      <c r="E16" s="41">
        <v>0</v>
      </c>
      <c r="F16" s="41">
        <v>74786935</v>
      </c>
      <c r="G16" s="42">
        <v>88772092</v>
      </c>
      <c r="H16" s="43">
        <v>105372473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231516943</v>
      </c>
      <c r="D17" s="41">
        <v>231516943</v>
      </c>
      <c r="E17" s="41">
        <v>1252192</v>
      </c>
      <c r="F17" s="41">
        <v>144146689</v>
      </c>
      <c r="G17" s="42">
        <v>147854742</v>
      </c>
      <c r="H17" s="43">
        <v>150805316</v>
      </c>
      <c r="I17" s="29">
        <f t="shared" si="0"/>
        <v>11411.548468605453</v>
      </c>
      <c r="J17" s="30">
        <f t="shared" si="1"/>
        <v>393.83504764856508</v>
      </c>
    </row>
    <row r="18" spans="1:10" x14ac:dyDescent="0.2">
      <c r="A18" s="3" t="s">
        <v>17</v>
      </c>
      <c r="B18" s="24" t="s">
        <v>28</v>
      </c>
      <c r="C18" s="44">
        <v>418858370</v>
      </c>
      <c r="D18" s="44">
        <v>418858370</v>
      </c>
      <c r="E18" s="44">
        <v>1252192</v>
      </c>
      <c r="F18" s="44">
        <v>448003495</v>
      </c>
      <c r="G18" s="45">
        <v>478101332</v>
      </c>
      <c r="H18" s="46">
        <v>510678084</v>
      </c>
      <c r="I18" s="25">
        <f t="shared" si="0"/>
        <v>35677.540105670698</v>
      </c>
      <c r="J18" s="26">
        <f t="shared" si="1"/>
        <v>641.58129182882885</v>
      </c>
    </row>
    <row r="19" spans="1:10" ht="23.25" customHeight="1" x14ac:dyDescent="0.2">
      <c r="A19" s="31" t="s">
        <v>17</v>
      </c>
      <c r="B19" s="32" t="s">
        <v>29</v>
      </c>
      <c r="C19" s="50">
        <v>-55980948</v>
      </c>
      <c r="D19" s="50">
        <v>-57275948</v>
      </c>
      <c r="E19" s="50">
        <v>124911241</v>
      </c>
      <c r="F19" s="51">
        <v>-27792044</v>
      </c>
      <c r="G19" s="52">
        <v>-35519940</v>
      </c>
      <c r="H19" s="53">
        <v>-48696133</v>
      </c>
      <c r="I19" s="33">
        <f t="shared" si="0"/>
        <v>-122.24943390002827</v>
      </c>
      <c r="J19" s="34">
        <f t="shared" si="1"/>
        <v>-173.05181051094294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0</v>
      </c>
      <c r="E23" s="41">
        <v>1500</v>
      </c>
      <c r="F23" s="41">
        <v>0</v>
      </c>
      <c r="G23" s="42">
        <v>0</v>
      </c>
      <c r="H23" s="43">
        <v>0</v>
      </c>
      <c r="I23" s="36">
        <f t="shared" si="0"/>
        <v>-100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51228151</v>
      </c>
      <c r="D24" s="41">
        <v>51228151</v>
      </c>
      <c r="E24" s="41">
        <v>0</v>
      </c>
      <c r="F24" s="41">
        <v>74067765</v>
      </c>
      <c r="G24" s="42">
        <v>78067425</v>
      </c>
      <c r="H24" s="43">
        <v>82913551</v>
      </c>
      <c r="I24" s="36">
        <f t="shared" si="0"/>
        <v>0</v>
      </c>
      <c r="J24" s="23">
        <f t="shared" si="1"/>
        <v>0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51228151</v>
      </c>
      <c r="D26" s="44">
        <v>51228151</v>
      </c>
      <c r="E26" s="44">
        <v>1500</v>
      </c>
      <c r="F26" s="44">
        <v>74067765</v>
      </c>
      <c r="G26" s="45">
        <v>78067425</v>
      </c>
      <c r="H26" s="46">
        <v>82913551</v>
      </c>
      <c r="I26" s="25">
        <f t="shared" si="0"/>
        <v>4937751</v>
      </c>
      <c r="J26" s="26">
        <f t="shared" si="1"/>
        <v>3709.2962757802629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34336223</v>
      </c>
      <c r="D28" s="41">
        <v>34336223</v>
      </c>
      <c r="E28" s="41">
        <v>0</v>
      </c>
      <c r="F28" s="41">
        <v>31022415</v>
      </c>
      <c r="G28" s="42">
        <v>32697625</v>
      </c>
      <c r="H28" s="43">
        <v>35093782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950000</v>
      </c>
      <c r="D29" s="41">
        <v>950000</v>
      </c>
      <c r="E29" s="41">
        <v>0</v>
      </c>
      <c r="F29" s="41">
        <v>3825811</v>
      </c>
      <c r="G29" s="42">
        <v>4032405</v>
      </c>
      <c r="H29" s="43">
        <v>4250155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3746132</v>
      </c>
      <c r="G31" s="42">
        <v>3948423</v>
      </c>
      <c r="H31" s="43">
        <v>4161638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15941928</v>
      </c>
      <c r="D32" s="41">
        <v>15941928</v>
      </c>
      <c r="E32" s="41">
        <v>1500</v>
      </c>
      <c r="F32" s="41">
        <v>35473407</v>
      </c>
      <c r="G32" s="42">
        <v>37388972</v>
      </c>
      <c r="H32" s="43">
        <v>39407976</v>
      </c>
      <c r="I32" s="36">
        <f t="shared" si="0"/>
        <v>2364793.7999999998</v>
      </c>
      <c r="J32" s="23">
        <f t="shared" si="1"/>
        <v>2872.790403167322</v>
      </c>
    </row>
    <row r="33" spans="1:11" ht="13.5" thickBot="1" x14ac:dyDescent="0.25">
      <c r="A33" s="9" t="s">
        <v>17</v>
      </c>
      <c r="B33" s="37" t="s">
        <v>41</v>
      </c>
      <c r="C33" s="57">
        <v>51228151</v>
      </c>
      <c r="D33" s="57">
        <v>51228151</v>
      </c>
      <c r="E33" s="57">
        <v>1500</v>
      </c>
      <c r="F33" s="57">
        <v>74067765</v>
      </c>
      <c r="G33" s="58">
        <v>78067425</v>
      </c>
      <c r="H33" s="59">
        <v>82913551</v>
      </c>
      <c r="I33" s="38">
        <f t="shared" si="0"/>
        <v>4937751</v>
      </c>
      <c r="J33" s="39">
        <f t="shared" si="1"/>
        <v>3709.2962757802629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87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8088413</v>
      </c>
      <c r="D8" s="41">
        <v>8088413</v>
      </c>
      <c r="E8" s="41">
        <v>16224580</v>
      </c>
      <c r="F8" s="41">
        <v>21985961</v>
      </c>
      <c r="G8" s="42">
        <v>23305119</v>
      </c>
      <c r="H8" s="43">
        <v>24703424</v>
      </c>
      <c r="I8" s="22">
        <f>IF(($E8       =0),0,((($F8       /$E8       )-1)*100))</f>
        <v>35.510201188566981</v>
      </c>
      <c r="J8" s="23">
        <f>IF(($E8       =0),0,(((($H8       /$E8       )^(1/3))-1)*100))</f>
        <v>15.04327321364276</v>
      </c>
    </row>
    <row r="9" spans="1:11" x14ac:dyDescent="0.2">
      <c r="A9" s="3" t="s">
        <v>17</v>
      </c>
      <c r="B9" s="21" t="s">
        <v>20</v>
      </c>
      <c r="C9" s="41">
        <v>37616794</v>
      </c>
      <c r="D9" s="41">
        <v>48852554</v>
      </c>
      <c r="E9" s="41">
        <v>33913923</v>
      </c>
      <c r="F9" s="41">
        <v>53960967</v>
      </c>
      <c r="G9" s="42">
        <v>57198626</v>
      </c>
      <c r="H9" s="43">
        <v>60630542</v>
      </c>
      <c r="I9" s="22">
        <f>IF(($E9       =0),0,((($F9       /$E9       )-1)*100))</f>
        <v>59.111545426343049</v>
      </c>
      <c r="J9" s="23">
        <f>IF(($E9       =0),0,(((($H9       /$E9       )^(1/3))-1)*100))</f>
        <v>21.368077760741834</v>
      </c>
    </row>
    <row r="10" spans="1:11" x14ac:dyDescent="0.2">
      <c r="A10" s="3" t="s">
        <v>17</v>
      </c>
      <c r="B10" s="21" t="s">
        <v>21</v>
      </c>
      <c r="C10" s="41">
        <v>95657272</v>
      </c>
      <c r="D10" s="41">
        <v>95657272</v>
      </c>
      <c r="E10" s="41">
        <v>39882918</v>
      </c>
      <c r="F10" s="41">
        <v>127750431</v>
      </c>
      <c r="G10" s="42">
        <v>134385601</v>
      </c>
      <c r="H10" s="43">
        <v>138429199</v>
      </c>
      <c r="I10" s="22">
        <f t="shared" ref="I10:I33" si="0">IF(($E10      =0),0,((($F10      /$E10      )-1)*100))</f>
        <v>220.31365157383922</v>
      </c>
      <c r="J10" s="23">
        <f t="shared" ref="J10:J33" si="1">IF(($E10      =0),0,(((($H10      /$E10      )^(1/3))-1)*100))</f>
        <v>51.407339009941296</v>
      </c>
    </row>
    <row r="11" spans="1:11" x14ac:dyDescent="0.2">
      <c r="A11" s="9" t="s">
        <v>17</v>
      </c>
      <c r="B11" s="24" t="s">
        <v>22</v>
      </c>
      <c r="C11" s="44">
        <v>141362479</v>
      </c>
      <c r="D11" s="44">
        <v>152598239</v>
      </c>
      <c r="E11" s="44">
        <v>90021421</v>
      </c>
      <c r="F11" s="44">
        <v>203697359</v>
      </c>
      <c r="G11" s="45">
        <v>214889346</v>
      </c>
      <c r="H11" s="46">
        <v>223763165</v>
      </c>
      <c r="I11" s="25">
        <f t="shared" si="0"/>
        <v>126.27654255757639</v>
      </c>
      <c r="J11" s="26">
        <f t="shared" si="1"/>
        <v>35.460989624511228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65061962</v>
      </c>
      <c r="D13" s="41">
        <v>64061962</v>
      </c>
      <c r="E13" s="41">
        <v>43474236</v>
      </c>
      <c r="F13" s="41">
        <v>67777068</v>
      </c>
      <c r="G13" s="42">
        <v>71098140</v>
      </c>
      <c r="H13" s="43">
        <v>74439758</v>
      </c>
      <c r="I13" s="22">
        <f t="shared" si="0"/>
        <v>55.901688531110707</v>
      </c>
      <c r="J13" s="23">
        <f t="shared" si="1"/>
        <v>19.634837674868912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30700000</v>
      </c>
      <c r="D16" s="41">
        <v>15232744</v>
      </c>
      <c r="E16" s="41">
        <v>12875843</v>
      </c>
      <c r="F16" s="41">
        <v>30480000</v>
      </c>
      <c r="G16" s="42">
        <v>31973520</v>
      </c>
      <c r="H16" s="43">
        <v>33476275</v>
      </c>
      <c r="I16" s="22">
        <f t="shared" si="0"/>
        <v>136.72236450848305</v>
      </c>
      <c r="J16" s="23">
        <f t="shared" si="1"/>
        <v>37.505631450150048</v>
      </c>
    </row>
    <row r="17" spans="1:10" x14ac:dyDescent="0.2">
      <c r="A17" s="3" t="s">
        <v>17</v>
      </c>
      <c r="B17" s="21" t="s">
        <v>27</v>
      </c>
      <c r="C17" s="41">
        <v>43592589</v>
      </c>
      <c r="D17" s="41">
        <v>76053533</v>
      </c>
      <c r="E17" s="41">
        <v>61315314</v>
      </c>
      <c r="F17" s="41">
        <v>76039599</v>
      </c>
      <c r="G17" s="42">
        <v>77841062</v>
      </c>
      <c r="H17" s="43">
        <v>81315653</v>
      </c>
      <c r="I17" s="29">
        <f t="shared" si="0"/>
        <v>24.0140415818469</v>
      </c>
      <c r="J17" s="30">
        <f t="shared" si="1"/>
        <v>9.8672866611278831</v>
      </c>
    </row>
    <row r="18" spans="1:10" x14ac:dyDescent="0.2">
      <c r="A18" s="3" t="s">
        <v>17</v>
      </c>
      <c r="B18" s="24" t="s">
        <v>28</v>
      </c>
      <c r="C18" s="44">
        <v>139354551</v>
      </c>
      <c r="D18" s="44">
        <v>155348239</v>
      </c>
      <c r="E18" s="44">
        <v>117665393</v>
      </c>
      <c r="F18" s="44">
        <v>174296667</v>
      </c>
      <c r="G18" s="45">
        <v>180912722</v>
      </c>
      <c r="H18" s="46">
        <v>189231686</v>
      </c>
      <c r="I18" s="25">
        <f t="shared" si="0"/>
        <v>48.129082439728045</v>
      </c>
      <c r="J18" s="26">
        <f t="shared" si="1"/>
        <v>17.160631275802807</v>
      </c>
    </row>
    <row r="19" spans="1:10" ht="23.25" customHeight="1" x14ac:dyDescent="0.2">
      <c r="A19" s="31" t="s">
        <v>17</v>
      </c>
      <c r="B19" s="32" t="s">
        <v>29</v>
      </c>
      <c r="C19" s="50">
        <v>2007928</v>
      </c>
      <c r="D19" s="50">
        <v>-2750000</v>
      </c>
      <c r="E19" s="50">
        <v>-27643972</v>
      </c>
      <c r="F19" s="51">
        <v>29400692</v>
      </c>
      <c r="G19" s="52">
        <v>33976624</v>
      </c>
      <c r="H19" s="53">
        <v>34531479</v>
      </c>
      <c r="I19" s="33">
        <f t="shared" si="0"/>
        <v>-206.35480313755198</v>
      </c>
      <c r="J19" s="34">
        <f t="shared" si="1"/>
        <v>-207.69732386527099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0</v>
      </c>
      <c r="E23" s="41">
        <v>0</v>
      </c>
      <c r="F23" s="41">
        <v>0</v>
      </c>
      <c r="G23" s="42">
        <v>0</v>
      </c>
      <c r="H23" s="43">
        <v>0</v>
      </c>
      <c r="I23" s="36">
        <f t="shared" si="0"/>
        <v>0</v>
      </c>
      <c r="J23" s="23">
        <f t="shared" si="1"/>
        <v>0</v>
      </c>
    </row>
    <row r="24" spans="1:10" x14ac:dyDescent="0.2">
      <c r="A24" s="9" t="s">
        <v>17</v>
      </c>
      <c r="B24" s="21" t="s">
        <v>33</v>
      </c>
      <c r="C24" s="41">
        <v>120871400</v>
      </c>
      <c r="D24" s="41">
        <v>120871400</v>
      </c>
      <c r="E24" s="41">
        <v>105488735</v>
      </c>
      <c r="F24" s="41">
        <v>90707550</v>
      </c>
      <c r="G24" s="42">
        <v>40714442</v>
      </c>
      <c r="H24" s="43">
        <v>41353898</v>
      </c>
      <c r="I24" s="36">
        <f t="shared" si="0"/>
        <v>-14.012098069049738</v>
      </c>
      <c r="J24" s="23">
        <f t="shared" si="1"/>
        <v>-26.812520751251924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120871400</v>
      </c>
      <c r="D26" s="44">
        <v>120871400</v>
      </c>
      <c r="E26" s="44">
        <v>105488735</v>
      </c>
      <c r="F26" s="44">
        <v>90707550</v>
      </c>
      <c r="G26" s="45">
        <v>40714442</v>
      </c>
      <c r="H26" s="46">
        <v>41353898</v>
      </c>
      <c r="I26" s="25">
        <f t="shared" si="0"/>
        <v>-14.012098069049738</v>
      </c>
      <c r="J26" s="26">
        <f t="shared" si="1"/>
        <v>-26.812520751251924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82902346</v>
      </c>
      <c r="D28" s="41">
        <v>82902346</v>
      </c>
      <c r="E28" s="41">
        <v>76782418</v>
      </c>
      <c r="F28" s="41">
        <v>54666346</v>
      </c>
      <c r="G28" s="42">
        <v>0</v>
      </c>
      <c r="H28" s="43">
        <v>0</v>
      </c>
      <c r="I28" s="36">
        <f t="shared" si="0"/>
        <v>-28.803562815643545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1960000</v>
      </c>
      <c r="G29" s="42">
        <v>2056040</v>
      </c>
      <c r="H29" s="43">
        <v>2152674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27644114</v>
      </c>
      <c r="D31" s="41">
        <v>27644114</v>
      </c>
      <c r="E31" s="41">
        <v>26634636</v>
      </c>
      <c r="F31" s="41">
        <v>33227599</v>
      </c>
      <c r="G31" s="42">
        <v>37762970</v>
      </c>
      <c r="H31" s="43">
        <v>38263707</v>
      </c>
      <c r="I31" s="36">
        <f t="shared" si="0"/>
        <v>24.753343728819878</v>
      </c>
      <c r="J31" s="23">
        <f t="shared" si="1"/>
        <v>12.835760099227823</v>
      </c>
    </row>
    <row r="32" spans="1:10" x14ac:dyDescent="0.2">
      <c r="A32" s="9" t="s">
        <v>17</v>
      </c>
      <c r="B32" s="21" t="s">
        <v>34</v>
      </c>
      <c r="C32" s="41">
        <v>10324940</v>
      </c>
      <c r="D32" s="41">
        <v>10324940</v>
      </c>
      <c r="E32" s="41">
        <v>2071681</v>
      </c>
      <c r="F32" s="41">
        <v>853605</v>
      </c>
      <c r="G32" s="42">
        <v>895432</v>
      </c>
      <c r="H32" s="43">
        <v>937517</v>
      </c>
      <c r="I32" s="36">
        <f t="shared" si="0"/>
        <v>-58.796503901903819</v>
      </c>
      <c r="J32" s="23">
        <f t="shared" si="1"/>
        <v>-23.225188968650258</v>
      </c>
    </row>
    <row r="33" spans="1:11" ht="13.5" thickBot="1" x14ac:dyDescent="0.25">
      <c r="A33" s="9" t="s">
        <v>17</v>
      </c>
      <c r="B33" s="37" t="s">
        <v>41</v>
      </c>
      <c r="C33" s="57">
        <v>120871400</v>
      </c>
      <c r="D33" s="57">
        <v>120871400</v>
      </c>
      <c r="E33" s="57">
        <v>105488735</v>
      </c>
      <c r="F33" s="57">
        <v>90707550</v>
      </c>
      <c r="G33" s="58">
        <v>40714442</v>
      </c>
      <c r="H33" s="59">
        <v>41353898</v>
      </c>
      <c r="I33" s="38">
        <f t="shared" si="0"/>
        <v>-14.012098069049738</v>
      </c>
      <c r="J33" s="39">
        <f t="shared" si="1"/>
        <v>-26.812520751251924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88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27867124</v>
      </c>
      <c r="D8" s="41">
        <v>31367124</v>
      </c>
      <c r="E8" s="41">
        <v>38468439</v>
      </c>
      <c r="F8" s="41">
        <v>29557329</v>
      </c>
      <c r="G8" s="42">
        <v>30114809</v>
      </c>
      <c r="H8" s="43">
        <v>30981697</v>
      </c>
      <c r="I8" s="22">
        <f>IF(($E8       =0),0,((($F8       /$E8       )-1)*100))</f>
        <v>-23.164729923145565</v>
      </c>
      <c r="J8" s="23">
        <f>IF(($E8       =0),0,(((($H8       /$E8       )^(1/3))-1)*100))</f>
        <v>-6.9606045958568448</v>
      </c>
    </row>
    <row r="9" spans="1:11" x14ac:dyDescent="0.2">
      <c r="A9" s="3" t="s">
        <v>17</v>
      </c>
      <c r="B9" s="21" t="s">
        <v>20</v>
      </c>
      <c r="C9" s="41">
        <v>69164547</v>
      </c>
      <c r="D9" s="41">
        <v>69164547</v>
      </c>
      <c r="E9" s="41">
        <v>60030087</v>
      </c>
      <c r="F9" s="41">
        <v>79079927</v>
      </c>
      <c r="G9" s="42">
        <v>92124846</v>
      </c>
      <c r="H9" s="43">
        <v>97652335</v>
      </c>
      <c r="I9" s="22">
        <f>IF(($E9       =0),0,((($F9       /$E9       )-1)*100))</f>
        <v>31.733820409089187</v>
      </c>
      <c r="J9" s="23">
        <f>IF(($E9       =0),0,(((($H9       /$E9       )^(1/3))-1)*100))</f>
        <v>17.608276744038953</v>
      </c>
    </row>
    <row r="10" spans="1:11" x14ac:dyDescent="0.2">
      <c r="A10" s="3" t="s">
        <v>17</v>
      </c>
      <c r="B10" s="21" t="s">
        <v>21</v>
      </c>
      <c r="C10" s="41">
        <v>99543445</v>
      </c>
      <c r="D10" s="41">
        <v>103043445</v>
      </c>
      <c r="E10" s="41">
        <v>114008575</v>
      </c>
      <c r="F10" s="41">
        <v>106348336</v>
      </c>
      <c r="G10" s="42">
        <v>111453153</v>
      </c>
      <c r="H10" s="43">
        <v>113129802</v>
      </c>
      <c r="I10" s="22">
        <f t="shared" ref="I10:I33" si="0">IF(($E10      =0),0,((($F10      /$E10      )-1)*100))</f>
        <v>-6.7190024960841814</v>
      </c>
      <c r="J10" s="23">
        <f t="shared" ref="J10:J33" si="1">IF(($E10      =0),0,(((($H10      /$E10      )^(1/3))-1)*100))</f>
        <v>-0.25759482453634464</v>
      </c>
    </row>
    <row r="11" spans="1:11" x14ac:dyDescent="0.2">
      <c r="A11" s="9" t="s">
        <v>17</v>
      </c>
      <c r="B11" s="24" t="s">
        <v>22</v>
      </c>
      <c r="C11" s="44">
        <v>196575116</v>
      </c>
      <c r="D11" s="44">
        <v>203575116</v>
      </c>
      <c r="E11" s="44">
        <v>212507101</v>
      </c>
      <c r="F11" s="44">
        <v>214985592</v>
      </c>
      <c r="G11" s="45">
        <v>233692808</v>
      </c>
      <c r="H11" s="46">
        <v>241763834</v>
      </c>
      <c r="I11" s="25">
        <f t="shared" si="0"/>
        <v>1.1663097319275062</v>
      </c>
      <c r="J11" s="26">
        <f t="shared" si="1"/>
        <v>4.3933006735882518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78739925</v>
      </c>
      <c r="D13" s="41">
        <v>78874925</v>
      </c>
      <c r="E13" s="41">
        <v>916839</v>
      </c>
      <c r="F13" s="41">
        <v>88638862</v>
      </c>
      <c r="G13" s="42">
        <v>92961832</v>
      </c>
      <c r="H13" s="43">
        <v>98509726</v>
      </c>
      <c r="I13" s="22">
        <f t="shared" si="0"/>
        <v>9567.8764755862267</v>
      </c>
      <c r="J13" s="23">
        <f t="shared" si="1"/>
        <v>375.40310156180919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55009299</v>
      </c>
      <c r="D16" s="41">
        <v>44366299</v>
      </c>
      <c r="E16" s="41">
        <v>38290451</v>
      </c>
      <c r="F16" s="41">
        <v>49932697</v>
      </c>
      <c r="G16" s="42">
        <v>52429333</v>
      </c>
      <c r="H16" s="43">
        <v>55575091</v>
      </c>
      <c r="I16" s="22">
        <f t="shared" si="0"/>
        <v>30.405089770292861</v>
      </c>
      <c r="J16" s="23">
        <f t="shared" si="1"/>
        <v>13.221759658627441</v>
      </c>
    </row>
    <row r="17" spans="1:10" x14ac:dyDescent="0.2">
      <c r="A17" s="3" t="s">
        <v>17</v>
      </c>
      <c r="B17" s="21" t="s">
        <v>27</v>
      </c>
      <c r="C17" s="41">
        <v>92970745</v>
      </c>
      <c r="D17" s="41">
        <v>119309684</v>
      </c>
      <c r="E17" s="41">
        <v>91004287</v>
      </c>
      <c r="F17" s="41">
        <v>106346666</v>
      </c>
      <c r="G17" s="42">
        <v>107862781</v>
      </c>
      <c r="H17" s="43">
        <v>112326911</v>
      </c>
      <c r="I17" s="29">
        <f t="shared" si="0"/>
        <v>16.858962918966668</v>
      </c>
      <c r="J17" s="30">
        <f t="shared" si="1"/>
        <v>7.2689397765203667</v>
      </c>
    </row>
    <row r="18" spans="1:10" x14ac:dyDescent="0.2">
      <c r="A18" s="3" t="s">
        <v>17</v>
      </c>
      <c r="B18" s="24" t="s">
        <v>28</v>
      </c>
      <c r="C18" s="44">
        <v>226719969</v>
      </c>
      <c r="D18" s="44">
        <v>242550908</v>
      </c>
      <c r="E18" s="44">
        <v>130211577</v>
      </c>
      <c r="F18" s="44">
        <v>244918225</v>
      </c>
      <c r="G18" s="45">
        <v>253253946</v>
      </c>
      <c r="H18" s="46">
        <v>266411728</v>
      </c>
      <c r="I18" s="25">
        <f t="shared" si="0"/>
        <v>88.092511159741193</v>
      </c>
      <c r="J18" s="26">
        <f t="shared" si="1"/>
        <v>26.950548101933268</v>
      </c>
    </row>
    <row r="19" spans="1:10" ht="23.25" customHeight="1" x14ac:dyDescent="0.2">
      <c r="A19" s="31" t="s">
        <v>17</v>
      </c>
      <c r="B19" s="32" t="s">
        <v>29</v>
      </c>
      <c r="C19" s="50">
        <v>-30144853</v>
      </c>
      <c r="D19" s="50">
        <v>-38975792</v>
      </c>
      <c r="E19" s="50">
        <v>82295524</v>
      </c>
      <c r="F19" s="51">
        <v>-29932633</v>
      </c>
      <c r="G19" s="52">
        <v>-19561138</v>
      </c>
      <c r="H19" s="53">
        <v>-24647894</v>
      </c>
      <c r="I19" s="33">
        <f t="shared" si="0"/>
        <v>-136.37212760198233</v>
      </c>
      <c r="J19" s="34">
        <f t="shared" si="1"/>
        <v>-166.90643157299186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3898000</v>
      </c>
      <c r="D23" s="41">
        <v>6501909</v>
      </c>
      <c r="E23" s="41">
        <v>3728692</v>
      </c>
      <c r="F23" s="41">
        <v>3970000</v>
      </c>
      <c r="G23" s="42">
        <v>3759000</v>
      </c>
      <c r="H23" s="43">
        <v>3984540</v>
      </c>
      <c r="I23" s="36">
        <f t="shared" si="0"/>
        <v>6.4716527940628987</v>
      </c>
      <c r="J23" s="23">
        <f t="shared" si="1"/>
        <v>2.2367950602738773</v>
      </c>
    </row>
    <row r="24" spans="1:10" x14ac:dyDescent="0.2">
      <c r="A24" s="9" t="s">
        <v>17</v>
      </c>
      <c r="B24" s="21" t="s">
        <v>33</v>
      </c>
      <c r="C24" s="41">
        <v>34532000</v>
      </c>
      <c r="D24" s="41">
        <v>38532000</v>
      </c>
      <c r="E24" s="41">
        <v>2201714</v>
      </c>
      <c r="F24" s="41">
        <v>36868000</v>
      </c>
      <c r="G24" s="42">
        <v>41164000</v>
      </c>
      <c r="H24" s="43">
        <v>35577700</v>
      </c>
      <c r="I24" s="36">
        <f t="shared" si="0"/>
        <v>1574.5135835081214</v>
      </c>
      <c r="J24" s="23">
        <f t="shared" si="1"/>
        <v>152.81663986863401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38430000</v>
      </c>
      <c r="D26" s="44">
        <v>45033909</v>
      </c>
      <c r="E26" s="44">
        <v>5930406</v>
      </c>
      <c r="F26" s="44">
        <v>40838000</v>
      </c>
      <c r="G26" s="45">
        <v>44923000</v>
      </c>
      <c r="H26" s="46">
        <v>39562240</v>
      </c>
      <c r="I26" s="25">
        <f t="shared" si="0"/>
        <v>588.62064418523789</v>
      </c>
      <c r="J26" s="26">
        <f t="shared" si="1"/>
        <v>88.248770720916923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12368000</v>
      </c>
      <c r="D28" s="41">
        <v>12368000</v>
      </c>
      <c r="E28" s="41">
        <v>59561</v>
      </c>
      <c r="F28" s="41">
        <v>12069000</v>
      </c>
      <c r="G28" s="42">
        <v>14050500</v>
      </c>
      <c r="H28" s="43">
        <v>14681170</v>
      </c>
      <c r="I28" s="36">
        <f t="shared" si="0"/>
        <v>20163.259515454742</v>
      </c>
      <c r="J28" s="23">
        <f t="shared" si="1"/>
        <v>526.9981060164223</v>
      </c>
    </row>
    <row r="29" spans="1:10" x14ac:dyDescent="0.2">
      <c r="A29" s="9" t="s">
        <v>17</v>
      </c>
      <c r="B29" s="21" t="s">
        <v>38</v>
      </c>
      <c r="C29" s="41">
        <v>5000000</v>
      </c>
      <c r="D29" s="41">
        <v>9000000</v>
      </c>
      <c r="E29" s="41">
        <v>0</v>
      </c>
      <c r="F29" s="41">
        <v>7000000</v>
      </c>
      <c r="G29" s="42">
        <v>8700000</v>
      </c>
      <c r="H29" s="43">
        <v>1850000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2842996</v>
      </c>
      <c r="D31" s="41">
        <v>2842996</v>
      </c>
      <c r="E31" s="41">
        <v>2201714</v>
      </c>
      <c r="F31" s="41">
        <v>0</v>
      </c>
      <c r="G31" s="42">
        <v>0</v>
      </c>
      <c r="H31" s="43">
        <v>0</v>
      </c>
      <c r="I31" s="36">
        <f t="shared" si="0"/>
        <v>-100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18219004</v>
      </c>
      <c r="D32" s="41">
        <v>20822913</v>
      </c>
      <c r="E32" s="41">
        <v>3758963</v>
      </c>
      <c r="F32" s="41">
        <v>21769000</v>
      </c>
      <c r="G32" s="42">
        <v>22172500</v>
      </c>
      <c r="H32" s="43">
        <v>23031070</v>
      </c>
      <c r="I32" s="36">
        <f t="shared" si="0"/>
        <v>479.12248670710511</v>
      </c>
      <c r="J32" s="23">
        <f t="shared" si="1"/>
        <v>82.984942881763416</v>
      </c>
    </row>
    <row r="33" spans="1:11" ht="13.5" thickBot="1" x14ac:dyDescent="0.25">
      <c r="A33" s="9" t="s">
        <v>17</v>
      </c>
      <c r="B33" s="37" t="s">
        <v>41</v>
      </c>
      <c r="C33" s="57">
        <v>38430000</v>
      </c>
      <c r="D33" s="57">
        <v>45033909</v>
      </c>
      <c r="E33" s="57">
        <v>6020238</v>
      </c>
      <c r="F33" s="57">
        <v>40838000</v>
      </c>
      <c r="G33" s="58">
        <v>44923000</v>
      </c>
      <c r="H33" s="59">
        <v>39562240</v>
      </c>
      <c r="I33" s="38">
        <f t="shared" si="0"/>
        <v>578.34527472169702</v>
      </c>
      <c r="J33" s="39">
        <f t="shared" si="1"/>
        <v>87.307745901345044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89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440185484</v>
      </c>
      <c r="D8" s="41">
        <v>440185484</v>
      </c>
      <c r="E8" s="41">
        <v>414178173</v>
      </c>
      <c r="F8" s="41">
        <v>466596611</v>
      </c>
      <c r="G8" s="42">
        <v>485260476</v>
      </c>
      <c r="H8" s="43">
        <v>514376104</v>
      </c>
      <c r="I8" s="22">
        <f>IF(($E8       =0),0,((($F8       /$E8       )-1)*100))</f>
        <v>12.65601169185706</v>
      </c>
      <c r="J8" s="23">
        <f>IF(($E8       =0),0,(((($H8       /$E8       )^(1/3))-1)*100))</f>
        <v>7.489124494803967</v>
      </c>
    </row>
    <row r="9" spans="1:11" x14ac:dyDescent="0.2">
      <c r="A9" s="3" t="s">
        <v>17</v>
      </c>
      <c r="B9" s="21" t="s">
        <v>20</v>
      </c>
      <c r="C9" s="41">
        <v>1723844116</v>
      </c>
      <c r="D9" s="41">
        <v>1723844116</v>
      </c>
      <c r="E9" s="41">
        <v>1438407549</v>
      </c>
      <c r="F9" s="41">
        <v>2076387321</v>
      </c>
      <c r="G9" s="42">
        <v>2200877743</v>
      </c>
      <c r="H9" s="43">
        <v>2332930409</v>
      </c>
      <c r="I9" s="22">
        <f>IF(($E9       =0),0,((($F9       /$E9       )-1)*100))</f>
        <v>44.353199650789655</v>
      </c>
      <c r="J9" s="23">
        <f>IF(($E9       =0),0,(((($H9       /$E9       )^(1/3))-1)*100))</f>
        <v>17.491543747704299</v>
      </c>
    </row>
    <row r="10" spans="1:11" x14ac:dyDescent="0.2">
      <c r="A10" s="3" t="s">
        <v>17</v>
      </c>
      <c r="B10" s="21" t="s">
        <v>21</v>
      </c>
      <c r="C10" s="41">
        <v>1513877242</v>
      </c>
      <c r="D10" s="41">
        <v>1513877242</v>
      </c>
      <c r="E10" s="41">
        <v>1016634323</v>
      </c>
      <c r="F10" s="41">
        <v>1615428109</v>
      </c>
      <c r="G10" s="42">
        <v>1717808559</v>
      </c>
      <c r="H10" s="43">
        <v>1820877067</v>
      </c>
      <c r="I10" s="22">
        <f t="shared" ref="I10:I33" si="0">IF(($E10      =0),0,((($F10      /$E10      )-1)*100))</f>
        <v>58.899623242407493</v>
      </c>
      <c r="J10" s="23">
        <f t="shared" ref="J10:J33" si="1">IF(($E10      =0),0,(((($H10      /$E10      )^(1/3))-1)*100))</f>
        <v>21.442850593549579</v>
      </c>
    </row>
    <row r="11" spans="1:11" x14ac:dyDescent="0.2">
      <c r="A11" s="9" t="s">
        <v>17</v>
      </c>
      <c r="B11" s="24" t="s">
        <v>22</v>
      </c>
      <c r="C11" s="44">
        <v>3677906842</v>
      </c>
      <c r="D11" s="44">
        <v>3677906842</v>
      </c>
      <c r="E11" s="44">
        <v>2869220045</v>
      </c>
      <c r="F11" s="44">
        <v>4158412041</v>
      </c>
      <c r="G11" s="45">
        <v>4403946778</v>
      </c>
      <c r="H11" s="46">
        <v>4668183580</v>
      </c>
      <c r="I11" s="25">
        <f t="shared" si="0"/>
        <v>44.931792465572286</v>
      </c>
      <c r="J11" s="26">
        <f t="shared" si="1"/>
        <v>17.614632743174717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906572359</v>
      </c>
      <c r="D13" s="41">
        <v>906572359</v>
      </c>
      <c r="E13" s="41">
        <v>913896067</v>
      </c>
      <c r="F13" s="41">
        <v>952980245</v>
      </c>
      <c r="G13" s="42">
        <v>1010159062</v>
      </c>
      <c r="H13" s="43">
        <v>1070768605</v>
      </c>
      <c r="I13" s="22">
        <f t="shared" si="0"/>
        <v>4.2766545793658572</v>
      </c>
      <c r="J13" s="23">
        <f t="shared" si="1"/>
        <v>5.4224100329126612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457797792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565971742</v>
      </c>
      <c r="D16" s="41">
        <v>557200430</v>
      </c>
      <c r="E16" s="41">
        <v>163231765</v>
      </c>
      <c r="F16" s="41">
        <v>667846656</v>
      </c>
      <c r="G16" s="42">
        <v>707917455</v>
      </c>
      <c r="H16" s="43">
        <v>750392503</v>
      </c>
      <c r="I16" s="22">
        <f t="shared" si="0"/>
        <v>309.1401302926547</v>
      </c>
      <c r="J16" s="23">
        <f t="shared" si="1"/>
        <v>66.275375247210633</v>
      </c>
    </row>
    <row r="17" spans="1:10" x14ac:dyDescent="0.2">
      <c r="A17" s="3" t="s">
        <v>17</v>
      </c>
      <c r="B17" s="21" t="s">
        <v>27</v>
      </c>
      <c r="C17" s="41">
        <v>2204901759</v>
      </c>
      <c r="D17" s="41">
        <v>2157613614</v>
      </c>
      <c r="E17" s="41">
        <v>789616477</v>
      </c>
      <c r="F17" s="41">
        <v>1895594208</v>
      </c>
      <c r="G17" s="42">
        <v>2640509057</v>
      </c>
      <c r="H17" s="43">
        <v>2798939611</v>
      </c>
      <c r="I17" s="29">
        <f t="shared" si="0"/>
        <v>140.06517888303893</v>
      </c>
      <c r="J17" s="30">
        <f t="shared" si="1"/>
        <v>52.472823285719606</v>
      </c>
    </row>
    <row r="18" spans="1:10" x14ac:dyDescent="0.2">
      <c r="A18" s="3" t="s">
        <v>17</v>
      </c>
      <c r="B18" s="24" t="s">
        <v>28</v>
      </c>
      <c r="C18" s="44">
        <v>3677445860</v>
      </c>
      <c r="D18" s="44">
        <v>3621386403</v>
      </c>
      <c r="E18" s="44">
        <v>1866744309</v>
      </c>
      <c r="F18" s="44">
        <v>3974218901</v>
      </c>
      <c r="G18" s="45">
        <v>4358585574</v>
      </c>
      <c r="H18" s="46">
        <v>4620100719</v>
      </c>
      <c r="I18" s="25">
        <f t="shared" si="0"/>
        <v>112.89572877438997</v>
      </c>
      <c r="J18" s="26">
        <f t="shared" si="1"/>
        <v>35.266069014029888</v>
      </c>
    </row>
    <row r="19" spans="1:10" ht="23.25" customHeight="1" x14ac:dyDescent="0.2">
      <c r="A19" s="31" t="s">
        <v>17</v>
      </c>
      <c r="B19" s="32" t="s">
        <v>29</v>
      </c>
      <c r="C19" s="50">
        <v>460982</v>
      </c>
      <c r="D19" s="50">
        <v>56520439</v>
      </c>
      <c r="E19" s="50">
        <v>1002475736</v>
      </c>
      <c r="F19" s="51">
        <v>184193140</v>
      </c>
      <c r="G19" s="52">
        <v>45361204</v>
      </c>
      <c r="H19" s="53">
        <v>48082861</v>
      </c>
      <c r="I19" s="33">
        <f t="shared" si="0"/>
        <v>-81.626174740652274</v>
      </c>
      <c r="J19" s="34">
        <f t="shared" si="1"/>
        <v>-63.666647103185049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10000000</v>
      </c>
      <c r="D23" s="41">
        <v>89450129</v>
      </c>
      <c r="E23" s="41">
        <v>103819172</v>
      </c>
      <c r="F23" s="41">
        <v>10000000</v>
      </c>
      <c r="G23" s="42">
        <v>10600000</v>
      </c>
      <c r="H23" s="43">
        <v>11236000</v>
      </c>
      <c r="I23" s="36">
        <f t="shared" si="0"/>
        <v>-90.36786769981174</v>
      </c>
      <c r="J23" s="23">
        <f t="shared" si="1"/>
        <v>-52.344680027177603</v>
      </c>
    </row>
    <row r="24" spans="1:10" x14ac:dyDescent="0.2">
      <c r="A24" s="9" t="s">
        <v>17</v>
      </c>
      <c r="B24" s="21" t="s">
        <v>33</v>
      </c>
      <c r="C24" s="41">
        <v>166809000</v>
      </c>
      <c r="D24" s="41">
        <v>259364328</v>
      </c>
      <c r="E24" s="41">
        <v>105644254</v>
      </c>
      <c r="F24" s="41">
        <v>192914000</v>
      </c>
      <c r="G24" s="42">
        <v>204488839</v>
      </c>
      <c r="H24" s="43">
        <v>216758170</v>
      </c>
      <c r="I24" s="36">
        <f t="shared" si="0"/>
        <v>82.607186567856303</v>
      </c>
      <c r="J24" s="23">
        <f t="shared" si="1"/>
        <v>27.070049282178665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176809000</v>
      </c>
      <c r="D26" s="44">
        <v>348814457</v>
      </c>
      <c r="E26" s="44">
        <v>209463426</v>
      </c>
      <c r="F26" s="44">
        <v>202914000</v>
      </c>
      <c r="G26" s="45">
        <v>215088839</v>
      </c>
      <c r="H26" s="46">
        <v>227994170</v>
      </c>
      <c r="I26" s="25">
        <f t="shared" si="0"/>
        <v>-3.1267635238621527</v>
      </c>
      <c r="J26" s="26">
        <f t="shared" si="1"/>
        <v>2.8659985867782511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10802998</v>
      </c>
      <c r="D28" s="41">
        <v>8553665</v>
      </c>
      <c r="E28" s="41">
        <v>10443466</v>
      </c>
      <c r="F28" s="41">
        <v>0</v>
      </c>
      <c r="G28" s="42">
        <v>0</v>
      </c>
      <c r="H28" s="43">
        <v>0</v>
      </c>
      <c r="I28" s="36">
        <f t="shared" si="0"/>
        <v>-100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4380000</v>
      </c>
      <c r="D29" s="41">
        <v>4614107</v>
      </c>
      <c r="E29" s="41">
        <v>3004164</v>
      </c>
      <c r="F29" s="41">
        <v>30000000</v>
      </c>
      <c r="G29" s="42">
        <v>31800000</v>
      </c>
      <c r="H29" s="43">
        <v>33708000</v>
      </c>
      <c r="I29" s="36">
        <f t="shared" si="0"/>
        <v>898.61392387366334</v>
      </c>
      <c r="J29" s="23">
        <f t="shared" si="1"/>
        <v>123.87372006888357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82163553</v>
      </c>
      <c r="E31" s="41">
        <v>14805300</v>
      </c>
      <c r="F31" s="41">
        <v>97194786</v>
      </c>
      <c r="G31" s="42">
        <v>103026473</v>
      </c>
      <c r="H31" s="43">
        <v>109208061</v>
      </c>
      <c r="I31" s="36">
        <f t="shared" si="0"/>
        <v>556.48643391218013</v>
      </c>
      <c r="J31" s="23">
        <f t="shared" si="1"/>
        <v>94.661094736146651</v>
      </c>
    </row>
    <row r="32" spans="1:10" x14ac:dyDescent="0.2">
      <c r="A32" s="9" t="s">
        <v>17</v>
      </c>
      <c r="B32" s="21" t="s">
        <v>34</v>
      </c>
      <c r="C32" s="41">
        <v>161626002</v>
      </c>
      <c r="D32" s="41">
        <v>253483132</v>
      </c>
      <c r="E32" s="41">
        <v>181210496</v>
      </c>
      <c r="F32" s="41">
        <v>75719214</v>
      </c>
      <c r="G32" s="42">
        <v>80262366</v>
      </c>
      <c r="H32" s="43">
        <v>85078109</v>
      </c>
      <c r="I32" s="36">
        <f t="shared" si="0"/>
        <v>-58.214774711504568</v>
      </c>
      <c r="J32" s="23">
        <f t="shared" si="1"/>
        <v>-22.277846309960879</v>
      </c>
    </row>
    <row r="33" spans="1:11" ht="13.5" thickBot="1" x14ac:dyDescent="0.25">
      <c r="A33" s="9" t="s">
        <v>17</v>
      </c>
      <c r="B33" s="37" t="s">
        <v>41</v>
      </c>
      <c r="C33" s="57">
        <v>176809000</v>
      </c>
      <c r="D33" s="57">
        <v>348814457</v>
      </c>
      <c r="E33" s="57">
        <v>209463426</v>
      </c>
      <c r="F33" s="57">
        <v>202914000</v>
      </c>
      <c r="G33" s="58">
        <v>215088839</v>
      </c>
      <c r="H33" s="59">
        <v>227994170</v>
      </c>
      <c r="I33" s="38">
        <f t="shared" si="0"/>
        <v>-3.1267635238621527</v>
      </c>
      <c r="J33" s="39">
        <f t="shared" si="1"/>
        <v>2.8659985867782511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90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29663999</v>
      </c>
      <c r="D8" s="41">
        <v>29663999</v>
      </c>
      <c r="E8" s="41">
        <v>22462707</v>
      </c>
      <c r="F8" s="41">
        <v>28099268</v>
      </c>
      <c r="G8" s="42">
        <v>29785224</v>
      </c>
      <c r="H8" s="43">
        <v>32387260</v>
      </c>
      <c r="I8" s="22">
        <f>IF(($E8       =0),0,((($F8       /$E8       )-1)*100))</f>
        <v>25.092972988518248</v>
      </c>
      <c r="J8" s="23">
        <f>IF(($E8       =0),0,(((($H8       /$E8       )^(1/3))-1)*100))</f>
        <v>12.971970813337187</v>
      </c>
    </row>
    <row r="9" spans="1:11" x14ac:dyDescent="0.2">
      <c r="A9" s="3" t="s">
        <v>17</v>
      </c>
      <c r="B9" s="21" t="s">
        <v>20</v>
      </c>
      <c r="C9" s="41">
        <v>242758594</v>
      </c>
      <c r="D9" s="41">
        <v>242758594</v>
      </c>
      <c r="E9" s="41">
        <v>185109982</v>
      </c>
      <c r="F9" s="41">
        <v>245084494</v>
      </c>
      <c r="G9" s="42">
        <v>275976965</v>
      </c>
      <c r="H9" s="43">
        <v>308046154</v>
      </c>
      <c r="I9" s="22">
        <f>IF(($E9       =0),0,((($F9       /$E9       )-1)*100))</f>
        <v>32.399393783097018</v>
      </c>
      <c r="J9" s="23">
        <f>IF(($E9       =0),0,(((($H9       /$E9       )^(1/3))-1)*100))</f>
        <v>18.502810573000204</v>
      </c>
    </row>
    <row r="10" spans="1:11" x14ac:dyDescent="0.2">
      <c r="A10" s="3" t="s">
        <v>17</v>
      </c>
      <c r="B10" s="21" t="s">
        <v>21</v>
      </c>
      <c r="C10" s="41">
        <v>243756806</v>
      </c>
      <c r="D10" s="41">
        <v>243756806</v>
      </c>
      <c r="E10" s="41">
        <v>132078651</v>
      </c>
      <c r="F10" s="41">
        <v>260870556</v>
      </c>
      <c r="G10" s="42">
        <v>268501785</v>
      </c>
      <c r="H10" s="43">
        <v>270024029</v>
      </c>
      <c r="I10" s="22">
        <f t="shared" ref="I10:I33" si="0">IF(($E10      =0),0,((($F10      /$E10      )-1)*100))</f>
        <v>97.511523645104475</v>
      </c>
      <c r="J10" s="23">
        <f t="shared" ref="J10:J33" si="1">IF(($E10      =0),0,(((($H10      /$E10      )^(1/3))-1)*100))</f>
        <v>26.918012579565186</v>
      </c>
    </row>
    <row r="11" spans="1:11" x14ac:dyDescent="0.2">
      <c r="A11" s="9" t="s">
        <v>17</v>
      </c>
      <c r="B11" s="24" t="s">
        <v>22</v>
      </c>
      <c r="C11" s="44">
        <v>516179399</v>
      </c>
      <c r="D11" s="44">
        <v>516179399</v>
      </c>
      <c r="E11" s="44">
        <v>339651340</v>
      </c>
      <c r="F11" s="44">
        <v>534054318</v>
      </c>
      <c r="G11" s="45">
        <v>574263974</v>
      </c>
      <c r="H11" s="46">
        <v>610457443</v>
      </c>
      <c r="I11" s="25">
        <f t="shared" si="0"/>
        <v>57.236040346550674</v>
      </c>
      <c r="J11" s="26">
        <f t="shared" si="1"/>
        <v>21.583326183339892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160137291</v>
      </c>
      <c r="D13" s="41">
        <v>160137291</v>
      </c>
      <c r="E13" s="41">
        <v>159385678</v>
      </c>
      <c r="F13" s="41">
        <v>181572622</v>
      </c>
      <c r="G13" s="42">
        <v>189287467</v>
      </c>
      <c r="H13" s="43">
        <v>197999963</v>
      </c>
      <c r="I13" s="22">
        <f t="shared" si="0"/>
        <v>13.920287116386953</v>
      </c>
      <c r="J13" s="23">
        <f t="shared" si="1"/>
        <v>7.4992097418427717</v>
      </c>
    </row>
    <row r="14" spans="1:11" x14ac:dyDescent="0.2">
      <c r="A14" s="3" t="s">
        <v>17</v>
      </c>
      <c r="B14" s="21" t="s">
        <v>25</v>
      </c>
      <c r="C14" s="41">
        <v>41119856</v>
      </c>
      <c r="D14" s="41">
        <v>41119856</v>
      </c>
      <c r="E14" s="41">
        <v>0</v>
      </c>
      <c r="F14" s="41">
        <v>125364316</v>
      </c>
      <c r="G14" s="42">
        <v>136535360</v>
      </c>
      <c r="H14" s="43">
        <v>149465746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118000000</v>
      </c>
      <c r="D16" s="41">
        <v>118000000</v>
      </c>
      <c r="E16" s="41">
        <v>65206615</v>
      </c>
      <c r="F16" s="41">
        <v>81000000</v>
      </c>
      <c r="G16" s="42">
        <v>89100000</v>
      </c>
      <c r="H16" s="43">
        <v>98010000</v>
      </c>
      <c r="I16" s="22">
        <f t="shared" si="0"/>
        <v>24.220525785612402</v>
      </c>
      <c r="J16" s="23">
        <f t="shared" si="1"/>
        <v>14.549424376449238</v>
      </c>
    </row>
    <row r="17" spans="1:10" x14ac:dyDescent="0.2">
      <c r="A17" s="3" t="s">
        <v>17</v>
      </c>
      <c r="B17" s="21" t="s">
        <v>27</v>
      </c>
      <c r="C17" s="41">
        <v>195250659</v>
      </c>
      <c r="D17" s="41">
        <v>195250659</v>
      </c>
      <c r="E17" s="41">
        <v>166408648</v>
      </c>
      <c r="F17" s="41">
        <v>192676718</v>
      </c>
      <c r="G17" s="42">
        <v>204437295</v>
      </c>
      <c r="H17" s="43">
        <v>207898723</v>
      </c>
      <c r="I17" s="29">
        <f t="shared" si="0"/>
        <v>15.785279380432193</v>
      </c>
      <c r="J17" s="30">
        <f t="shared" si="1"/>
        <v>7.7023823415783177</v>
      </c>
    </row>
    <row r="18" spans="1:10" x14ac:dyDescent="0.2">
      <c r="A18" s="3" t="s">
        <v>17</v>
      </c>
      <c r="B18" s="24" t="s">
        <v>28</v>
      </c>
      <c r="C18" s="44">
        <v>514507806</v>
      </c>
      <c r="D18" s="44">
        <v>514507806</v>
      </c>
      <c r="E18" s="44">
        <v>391000941</v>
      </c>
      <c r="F18" s="44">
        <v>580613656</v>
      </c>
      <c r="G18" s="45">
        <v>619360122</v>
      </c>
      <c r="H18" s="46">
        <v>653374432</v>
      </c>
      <c r="I18" s="25">
        <f t="shared" si="0"/>
        <v>48.494183803000098</v>
      </c>
      <c r="J18" s="26">
        <f t="shared" si="1"/>
        <v>18.666493907144876</v>
      </c>
    </row>
    <row r="19" spans="1:10" ht="23.25" customHeight="1" x14ac:dyDescent="0.2">
      <c r="A19" s="31" t="s">
        <v>17</v>
      </c>
      <c r="B19" s="32" t="s">
        <v>29</v>
      </c>
      <c r="C19" s="50">
        <v>1671593</v>
      </c>
      <c r="D19" s="50">
        <v>1671593</v>
      </c>
      <c r="E19" s="50">
        <v>-51349601</v>
      </c>
      <c r="F19" s="51">
        <v>-46559338</v>
      </c>
      <c r="G19" s="52">
        <v>-45096148</v>
      </c>
      <c r="H19" s="53">
        <v>-42916989</v>
      </c>
      <c r="I19" s="33">
        <f t="shared" si="0"/>
        <v>-9.3287248716888769</v>
      </c>
      <c r="J19" s="34">
        <f t="shared" si="1"/>
        <v>-5.8043767881347907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0</v>
      </c>
      <c r="E23" s="41">
        <v>0</v>
      </c>
      <c r="F23" s="41">
        <v>0</v>
      </c>
      <c r="G23" s="42">
        <v>0</v>
      </c>
      <c r="H23" s="43">
        <v>0</v>
      </c>
      <c r="I23" s="36">
        <f t="shared" si="0"/>
        <v>0</v>
      </c>
      <c r="J23" s="23">
        <f t="shared" si="1"/>
        <v>0</v>
      </c>
    </row>
    <row r="24" spans="1:10" x14ac:dyDescent="0.2">
      <c r="A24" s="9" t="s">
        <v>17</v>
      </c>
      <c r="B24" s="21" t="s">
        <v>33</v>
      </c>
      <c r="C24" s="41">
        <v>43295050</v>
      </c>
      <c r="D24" s="41">
        <v>43295050</v>
      </c>
      <c r="E24" s="41">
        <v>32282278</v>
      </c>
      <c r="F24" s="41">
        <v>44589901</v>
      </c>
      <c r="G24" s="42">
        <v>46284450</v>
      </c>
      <c r="H24" s="43">
        <v>47217450</v>
      </c>
      <c r="I24" s="36">
        <f t="shared" si="0"/>
        <v>38.12501397825767</v>
      </c>
      <c r="J24" s="23">
        <f t="shared" si="1"/>
        <v>13.513135128813314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43295050</v>
      </c>
      <c r="D26" s="44">
        <v>43295050</v>
      </c>
      <c r="E26" s="44">
        <v>32282278</v>
      </c>
      <c r="F26" s="44">
        <v>44589901</v>
      </c>
      <c r="G26" s="45">
        <v>46284450</v>
      </c>
      <c r="H26" s="46">
        <v>47217450</v>
      </c>
      <c r="I26" s="25">
        <f t="shared" si="0"/>
        <v>38.12501397825767</v>
      </c>
      <c r="J26" s="26">
        <f t="shared" si="1"/>
        <v>13.513135128813314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3760657</v>
      </c>
      <c r="F28" s="41">
        <v>14093115</v>
      </c>
      <c r="G28" s="42">
        <v>23731630</v>
      </c>
      <c r="H28" s="43">
        <v>12379000</v>
      </c>
      <c r="I28" s="36">
        <f t="shared" si="0"/>
        <v>274.75140646966742</v>
      </c>
      <c r="J28" s="23">
        <f t="shared" si="1"/>
        <v>48.755813117640571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6129209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23799785</v>
      </c>
      <c r="D31" s="41">
        <v>23799785</v>
      </c>
      <c r="E31" s="41">
        <v>18850283</v>
      </c>
      <c r="F31" s="41">
        <v>14956285</v>
      </c>
      <c r="G31" s="42">
        <v>0</v>
      </c>
      <c r="H31" s="43">
        <v>0</v>
      </c>
      <c r="I31" s="36">
        <f t="shared" si="0"/>
        <v>-20.657504187072419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23495265</v>
      </c>
      <c r="D32" s="41">
        <v>23495265</v>
      </c>
      <c r="E32" s="41">
        <v>12839745</v>
      </c>
      <c r="F32" s="41">
        <v>9411292</v>
      </c>
      <c r="G32" s="42">
        <v>22552820</v>
      </c>
      <c r="H32" s="43">
        <v>34838450</v>
      </c>
      <c r="I32" s="36">
        <f t="shared" si="0"/>
        <v>-26.701877646323968</v>
      </c>
      <c r="J32" s="23">
        <f t="shared" si="1"/>
        <v>39.476425461292663</v>
      </c>
    </row>
    <row r="33" spans="1:11" ht="13.5" thickBot="1" x14ac:dyDescent="0.25">
      <c r="A33" s="9" t="s">
        <v>17</v>
      </c>
      <c r="B33" s="37" t="s">
        <v>41</v>
      </c>
      <c r="C33" s="57">
        <v>47295050</v>
      </c>
      <c r="D33" s="57">
        <v>47295050</v>
      </c>
      <c r="E33" s="57">
        <v>35450685</v>
      </c>
      <c r="F33" s="57">
        <v>44589901</v>
      </c>
      <c r="G33" s="58">
        <v>46284450</v>
      </c>
      <c r="H33" s="59">
        <v>47217450</v>
      </c>
      <c r="I33" s="38">
        <f t="shared" si="0"/>
        <v>25.780082951852702</v>
      </c>
      <c r="J33" s="39">
        <f t="shared" si="1"/>
        <v>10.025318036858376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91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0</v>
      </c>
      <c r="D9" s="41">
        <v>0</v>
      </c>
      <c r="E9" s="41">
        <v>0</v>
      </c>
      <c r="F9" s="41">
        <v>0</v>
      </c>
      <c r="G9" s="42">
        <v>0</v>
      </c>
      <c r="H9" s="43">
        <v>0</v>
      </c>
      <c r="I9" s="22">
        <f>IF(($E9       =0),0,((($F9       /$E9       )-1)*100))</f>
        <v>0</v>
      </c>
      <c r="J9" s="23">
        <f>IF(($E9       =0),0,(((($H9       /$E9       )^(1/3))-1)*100))</f>
        <v>0</v>
      </c>
    </row>
    <row r="10" spans="1:11" x14ac:dyDescent="0.2">
      <c r="A10" s="3" t="s">
        <v>17</v>
      </c>
      <c r="B10" s="21" t="s">
        <v>21</v>
      </c>
      <c r="C10" s="41">
        <v>156028000</v>
      </c>
      <c r="D10" s="41">
        <v>154572500</v>
      </c>
      <c r="E10" s="41">
        <v>155664227</v>
      </c>
      <c r="F10" s="41">
        <v>159413000</v>
      </c>
      <c r="G10" s="42">
        <v>165240000</v>
      </c>
      <c r="H10" s="43">
        <v>168792000</v>
      </c>
      <c r="I10" s="22">
        <f t="shared" ref="I10:I33" si="0">IF(($E10      =0),0,((($F10      /$E10      )-1)*100))</f>
        <v>2.408243096212459</v>
      </c>
      <c r="J10" s="23">
        <f t="shared" ref="J10:J33" si="1">IF(($E10      =0),0,(((($H10      /$E10      )^(1/3))-1)*100))</f>
        <v>2.7356122059581489</v>
      </c>
    </row>
    <row r="11" spans="1:11" x14ac:dyDescent="0.2">
      <c r="A11" s="9" t="s">
        <v>17</v>
      </c>
      <c r="B11" s="24" t="s">
        <v>22</v>
      </c>
      <c r="C11" s="44">
        <v>156028000</v>
      </c>
      <c r="D11" s="44">
        <v>154572500</v>
      </c>
      <c r="E11" s="44">
        <v>155664227</v>
      </c>
      <c r="F11" s="44">
        <v>159413000</v>
      </c>
      <c r="G11" s="45">
        <v>165240000</v>
      </c>
      <c r="H11" s="46">
        <v>168792000</v>
      </c>
      <c r="I11" s="25">
        <f t="shared" si="0"/>
        <v>2.408243096212459</v>
      </c>
      <c r="J11" s="26">
        <f t="shared" si="1"/>
        <v>2.7356122059581489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119884691</v>
      </c>
      <c r="D13" s="41">
        <v>118834691</v>
      </c>
      <c r="E13" s="41">
        <v>98702105</v>
      </c>
      <c r="F13" s="41">
        <v>120433896</v>
      </c>
      <c r="G13" s="42">
        <v>121826997</v>
      </c>
      <c r="H13" s="43">
        <v>125481302</v>
      </c>
      <c r="I13" s="22">
        <f t="shared" si="0"/>
        <v>22.017555755269868</v>
      </c>
      <c r="J13" s="23">
        <f t="shared" si="1"/>
        <v>8.3305298090114768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78249705</v>
      </c>
      <c r="D17" s="41">
        <v>75486266</v>
      </c>
      <c r="E17" s="41">
        <v>50369868</v>
      </c>
      <c r="F17" s="41">
        <v>87269214</v>
      </c>
      <c r="G17" s="42">
        <v>71402484</v>
      </c>
      <c r="H17" s="43">
        <v>68006036</v>
      </c>
      <c r="I17" s="29">
        <f t="shared" si="0"/>
        <v>73.25678518752521</v>
      </c>
      <c r="J17" s="30">
        <f t="shared" si="1"/>
        <v>10.52458242346308</v>
      </c>
    </row>
    <row r="18" spans="1:10" x14ac:dyDescent="0.2">
      <c r="A18" s="3" t="s">
        <v>17</v>
      </c>
      <c r="B18" s="24" t="s">
        <v>28</v>
      </c>
      <c r="C18" s="44">
        <v>198134396</v>
      </c>
      <c r="D18" s="44">
        <v>194320957</v>
      </c>
      <c r="E18" s="44">
        <v>149071973</v>
      </c>
      <c r="F18" s="44">
        <v>207703110</v>
      </c>
      <c r="G18" s="45">
        <v>193229481</v>
      </c>
      <c r="H18" s="46">
        <v>193487338</v>
      </c>
      <c r="I18" s="25">
        <f t="shared" si="0"/>
        <v>39.330758035918656</v>
      </c>
      <c r="J18" s="26">
        <f t="shared" si="1"/>
        <v>9.0817717674086751</v>
      </c>
    </row>
    <row r="19" spans="1:10" ht="23.25" customHeight="1" x14ac:dyDescent="0.2">
      <c r="A19" s="31" t="s">
        <v>17</v>
      </c>
      <c r="B19" s="32" t="s">
        <v>29</v>
      </c>
      <c r="C19" s="50">
        <v>-42106396</v>
      </c>
      <c r="D19" s="50">
        <v>-39748457</v>
      </c>
      <c r="E19" s="50">
        <v>6592254</v>
      </c>
      <c r="F19" s="51">
        <v>-48290110</v>
      </c>
      <c r="G19" s="52">
        <v>-27989481</v>
      </c>
      <c r="H19" s="53">
        <v>-24695338</v>
      </c>
      <c r="I19" s="33">
        <f t="shared" si="0"/>
        <v>-832.528054895943</v>
      </c>
      <c r="J19" s="34">
        <f t="shared" si="1"/>
        <v>-255.30794767890242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8800000</v>
      </c>
      <c r="D23" s="41">
        <v>8800000</v>
      </c>
      <c r="E23" s="41">
        <v>712831</v>
      </c>
      <c r="F23" s="41">
        <v>7400000</v>
      </c>
      <c r="G23" s="42">
        <v>700000</v>
      </c>
      <c r="H23" s="43">
        <v>700000</v>
      </c>
      <c r="I23" s="36">
        <f t="shared" si="0"/>
        <v>938.11422342743231</v>
      </c>
      <c r="J23" s="23">
        <f t="shared" si="1"/>
        <v>-0.60363842571060644</v>
      </c>
    </row>
    <row r="24" spans="1:10" x14ac:dyDescent="0.2">
      <c r="A24" s="9" t="s">
        <v>17</v>
      </c>
      <c r="B24" s="21" t="s">
        <v>33</v>
      </c>
      <c r="C24" s="41">
        <v>0</v>
      </c>
      <c r="D24" s="41">
        <v>0</v>
      </c>
      <c r="E24" s="41">
        <v>0</v>
      </c>
      <c r="F24" s="41">
        <v>0</v>
      </c>
      <c r="G24" s="42">
        <v>0</v>
      </c>
      <c r="H24" s="43">
        <v>0</v>
      </c>
      <c r="I24" s="36">
        <f t="shared" si="0"/>
        <v>0</v>
      </c>
      <c r="J24" s="23">
        <f t="shared" si="1"/>
        <v>0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8800000</v>
      </c>
      <c r="D26" s="44">
        <v>8800000</v>
      </c>
      <c r="E26" s="44">
        <v>712831</v>
      </c>
      <c r="F26" s="44">
        <v>7400000</v>
      </c>
      <c r="G26" s="45">
        <v>700000</v>
      </c>
      <c r="H26" s="46">
        <v>700000</v>
      </c>
      <c r="I26" s="25">
        <f t="shared" si="0"/>
        <v>938.11422342743231</v>
      </c>
      <c r="J26" s="26">
        <f t="shared" si="1"/>
        <v>-0.60363842571060644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8800000</v>
      </c>
      <c r="D32" s="41">
        <v>8800000</v>
      </c>
      <c r="E32" s="41">
        <v>712831</v>
      </c>
      <c r="F32" s="41">
        <v>7400000</v>
      </c>
      <c r="G32" s="42">
        <v>700000</v>
      </c>
      <c r="H32" s="43">
        <v>700000</v>
      </c>
      <c r="I32" s="36">
        <f t="shared" si="0"/>
        <v>938.11422342743231</v>
      </c>
      <c r="J32" s="23">
        <f t="shared" si="1"/>
        <v>-0.60363842571060644</v>
      </c>
    </row>
    <row r="33" spans="1:11" ht="13.5" thickBot="1" x14ac:dyDescent="0.25">
      <c r="A33" s="9" t="s">
        <v>17</v>
      </c>
      <c r="B33" s="37" t="s">
        <v>41</v>
      </c>
      <c r="C33" s="57">
        <v>8800000</v>
      </c>
      <c r="D33" s="57">
        <v>8800000</v>
      </c>
      <c r="E33" s="57">
        <v>712831</v>
      </c>
      <c r="F33" s="57">
        <v>7400000</v>
      </c>
      <c r="G33" s="58">
        <v>700000</v>
      </c>
      <c r="H33" s="59">
        <v>700000</v>
      </c>
      <c r="I33" s="38">
        <f t="shared" si="0"/>
        <v>938.11422342743231</v>
      </c>
      <c r="J33" s="39">
        <f t="shared" si="1"/>
        <v>-0.60363842571060644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92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73985004</v>
      </c>
      <c r="D8" s="41">
        <v>73985004</v>
      </c>
      <c r="E8" s="41">
        <v>68388794</v>
      </c>
      <c r="F8" s="41">
        <v>76748580</v>
      </c>
      <c r="G8" s="42">
        <v>80586024</v>
      </c>
      <c r="H8" s="43">
        <v>84212412</v>
      </c>
      <c r="I8" s="22">
        <f>IF(($E8       =0),0,((($F8       /$E8       )-1)*100))</f>
        <v>12.223912005232895</v>
      </c>
      <c r="J8" s="23">
        <f>IF(($E8       =0),0,(((($H8       /$E8       )^(1/3))-1)*100))</f>
        <v>7.1841052968909747</v>
      </c>
    </row>
    <row r="9" spans="1:11" x14ac:dyDescent="0.2">
      <c r="A9" s="3" t="s">
        <v>17</v>
      </c>
      <c r="B9" s="21" t="s">
        <v>20</v>
      </c>
      <c r="C9" s="41">
        <v>258091800</v>
      </c>
      <c r="D9" s="41">
        <v>253333712</v>
      </c>
      <c r="E9" s="41">
        <v>255685832</v>
      </c>
      <c r="F9" s="41">
        <v>273867660</v>
      </c>
      <c r="G9" s="42">
        <v>287561100</v>
      </c>
      <c r="H9" s="43">
        <v>300501408</v>
      </c>
      <c r="I9" s="22">
        <f>IF(($E9       =0),0,((($F9       /$E9       )-1)*100))</f>
        <v>7.1110033191045252</v>
      </c>
      <c r="J9" s="23">
        <f>IF(($E9       =0),0,(((($H9       /$E9       )^(1/3))-1)*100))</f>
        <v>5.5309746557913986</v>
      </c>
    </row>
    <row r="10" spans="1:11" x14ac:dyDescent="0.2">
      <c r="A10" s="3" t="s">
        <v>17</v>
      </c>
      <c r="B10" s="21" t="s">
        <v>21</v>
      </c>
      <c r="C10" s="41">
        <v>280089888</v>
      </c>
      <c r="D10" s="41">
        <v>294780476</v>
      </c>
      <c r="E10" s="41">
        <v>300470829</v>
      </c>
      <c r="F10" s="41">
        <v>307949124</v>
      </c>
      <c r="G10" s="42">
        <v>323346702</v>
      </c>
      <c r="H10" s="43">
        <v>337897521</v>
      </c>
      <c r="I10" s="22">
        <f t="shared" ref="I10:I33" si="0">IF(($E10      =0),0,((($F10      /$E10      )-1)*100))</f>
        <v>2.4888589101606184</v>
      </c>
      <c r="J10" s="23">
        <f t="shared" ref="J10:J33" si="1">IF(($E10      =0),0,(((($H10      /$E10      )^(1/3))-1)*100))</f>
        <v>3.9906349913307215</v>
      </c>
    </row>
    <row r="11" spans="1:11" x14ac:dyDescent="0.2">
      <c r="A11" s="9" t="s">
        <v>17</v>
      </c>
      <c r="B11" s="24" t="s">
        <v>22</v>
      </c>
      <c r="C11" s="44">
        <v>612166692</v>
      </c>
      <c r="D11" s="44">
        <v>622099192</v>
      </c>
      <c r="E11" s="44">
        <v>624545455</v>
      </c>
      <c r="F11" s="44">
        <v>658565364</v>
      </c>
      <c r="G11" s="45">
        <v>691493826</v>
      </c>
      <c r="H11" s="46">
        <v>722611341</v>
      </c>
      <c r="I11" s="25">
        <f t="shared" si="0"/>
        <v>5.447146997491159</v>
      </c>
      <c r="J11" s="26">
        <f t="shared" si="1"/>
        <v>4.9816933637992999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228323196</v>
      </c>
      <c r="D13" s="41">
        <v>229654752</v>
      </c>
      <c r="E13" s="41">
        <v>221099733</v>
      </c>
      <c r="F13" s="41">
        <v>235002972</v>
      </c>
      <c r="G13" s="42">
        <v>246755616</v>
      </c>
      <c r="H13" s="43">
        <v>257862372</v>
      </c>
      <c r="I13" s="22">
        <f t="shared" si="0"/>
        <v>6.2882206194251777</v>
      </c>
      <c r="J13" s="23">
        <f t="shared" si="1"/>
        <v>5.2607802831145412</v>
      </c>
    </row>
    <row r="14" spans="1:11" x14ac:dyDescent="0.2">
      <c r="A14" s="3" t="s">
        <v>17</v>
      </c>
      <c r="B14" s="21" t="s">
        <v>25</v>
      </c>
      <c r="C14" s="41">
        <v>31063548</v>
      </c>
      <c r="D14" s="41">
        <v>31063548</v>
      </c>
      <c r="E14" s="41">
        <v>1678</v>
      </c>
      <c r="F14" s="41">
        <v>32469024</v>
      </c>
      <c r="G14" s="42">
        <v>34092492</v>
      </c>
      <c r="H14" s="43">
        <v>35626680</v>
      </c>
      <c r="I14" s="22">
        <f t="shared" si="0"/>
        <v>1934883.5518474374</v>
      </c>
      <c r="J14" s="23">
        <f t="shared" si="1"/>
        <v>2669.0308789158048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103590000</v>
      </c>
      <c r="D16" s="41">
        <v>103590000</v>
      </c>
      <c r="E16" s="41">
        <v>90899259</v>
      </c>
      <c r="F16" s="41">
        <v>123272208</v>
      </c>
      <c r="G16" s="42">
        <v>129435828</v>
      </c>
      <c r="H16" s="43">
        <v>135260448</v>
      </c>
      <c r="I16" s="22">
        <f t="shared" si="0"/>
        <v>35.61409560005324</v>
      </c>
      <c r="J16" s="23">
        <f t="shared" si="1"/>
        <v>14.166010811785323</v>
      </c>
    </row>
    <row r="17" spans="1:10" x14ac:dyDescent="0.2">
      <c r="A17" s="3" t="s">
        <v>17</v>
      </c>
      <c r="B17" s="21" t="s">
        <v>27</v>
      </c>
      <c r="C17" s="41">
        <v>249408648</v>
      </c>
      <c r="D17" s="41">
        <v>257626128</v>
      </c>
      <c r="E17" s="41">
        <v>416654123</v>
      </c>
      <c r="F17" s="41">
        <v>267755316</v>
      </c>
      <c r="G17" s="42">
        <v>281144016</v>
      </c>
      <c r="H17" s="43">
        <v>293796540</v>
      </c>
      <c r="I17" s="29">
        <f t="shared" si="0"/>
        <v>-35.736789528901411</v>
      </c>
      <c r="J17" s="30">
        <f t="shared" si="1"/>
        <v>-10.993102252167407</v>
      </c>
    </row>
    <row r="18" spans="1:10" x14ac:dyDescent="0.2">
      <c r="A18" s="3" t="s">
        <v>17</v>
      </c>
      <c r="B18" s="24" t="s">
        <v>28</v>
      </c>
      <c r="C18" s="44">
        <v>612385392</v>
      </c>
      <c r="D18" s="44">
        <v>621934428</v>
      </c>
      <c r="E18" s="44">
        <v>728654793</v>
      </c>
      <c r="F18" s="44">
        <v>658499520</v>
      </c>
      <c r="G18" s="45">
        <v>691427952</v>
      </c>
      <c r="H18" s="46">
        <v>722546040</v>
      </c>
      <c r="I18" s="25">
        <f t="shared" si="0"/>
        <v>-9.6280534587796183</v>
      </c>
      <c r="J18" s="26">
        <f t="shared" si="1"/>
        <v>-0.28023805589341144</v>
      </c>
    </row>
    <row r="19" spans="1:10" ht="23.25" customHeight="1" x14ac:dyDescent="0.2">
      <c r="A19" s="31" t="s">
        <v>17</v>
      </c>
      <c r="B19" s="32" t="s">
        <v>29</v>
      </c>
      <c r="C19" s="50">
        <v>-218700</v>
      </c>
      <c r="D19" s="50">
        <v>164764</v>
      </c>
      <c r="E19" s="50">
        <v>-104109338</v>
      </c>
      <c r="F19" s="51">
        <v>65844</v>
      </c>
      <c r="G19" s="52">
        <v>65874</v>
      </c>
      <c r="H19" s="53">
        <v>65301</v>
      </c>
      <c r="I19" s="33">
        <f t="shared" si="0"/>
        <v>-100.06324504724063</v>
      </c>
      <c r="J19" s="34">
        <f t="shared" si="1"/>
        <v>-108.56005816486878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1021168</v>
      </c>
      <c r="E22" s="41">
        <v>1234270</v>
      </c>
      <c r="F22" s="41">
        <v>11000016</v>
      </c>
      <c r="G22" s="42">
        <v>11550036</v>
      </c>
      <c r="H22" s="43">
        <v>12069816</v>
      </c>
      <c r="I22" s="36">
        <f t="shared" si="0"/>
        <v>791.21634650441149</v>
      </c>
      <c r="J22" s="23">
        <f t="shared" si="1"/>
        <v>113.84387986688247</v>
      </c>
    </row>
    <row r="23" spans="1:10" x14ac:dyDescent="0.2">
      <c r="A23" s="9" t="s">
        <v>17</v>
      </c>
      <c r="B23" s="21" t="s">
        <v>32</v>
      </c>
      <c r="C23" s="41">
        <v>224988</v>
      </c>
      <c r="D23" s="41">
        <v>16236</v>
      </c>
      <c r="E23" s="41">
        <v>912855</v>
      </c>
      <c r="F23" s="41">
        <v>0</v>
      </c>
      <c r="G23" s="42">
        <v>0</v>
      </c>
      <c r="H23" s="43">
        <v>0</v>
      </c>
      <c r="I23" s="36">
        <f t="shared" si="0"/>
        <v>-100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221001012</v>
      </c>
      <c r="D24" s="41">
        <v>221001012</v>
      </c>
      <c r="E24" s="41">
        <v>175874260</v>
      </c>
      <c r="F24" s="41">
        <v>220198044</v>
      </c>
      <c r="G24" s="42">
        <v>231207996</v>
      </c>
      <c r="H24" s="43">
        <v>241612428</v>
      </c>
      <c r="I24" s="36">
        <f t="shared" si="0"/>
        <v>25.201973273405677</v>
      </c>
      <c r="J24" s="23">
        <f t="shared" si="1"/>
        <v>11.166089533246183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221226000</v>
      </c>
      <c r="D26" s="44">
        <v>222038416</v>
      </c>
      <c r="E26" s="44">
        <v>178021385</v>
      </c>
      <c r="F26" s="44">
        <v>231198060</v>
      </c>
      <c r="G26" s="45">
        <v>242758032</v>
      </c>
      <c r="H26" s="46">
        <v>253682244</v>
      </c>
      <c r="I26" s="25">
        <f t="shared" si="0"/>
        <v>29.870947807759162</v>
      </c>
      <c r="J26" s="26">
        <f t="shared" si="1"/>
        <v>12.531117508504884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214239996</v>
      </c>
      <c r="D28" s="41">
        <v>201971381</v>
      </c>
      <c r="E28" s="41">
        <v>164567304</v>
      </c>
      <c r="F28" s="41">
        <v>184173024</v>
      </c>
      <c r="G28" s="42">
        <v>193381704</v>
      </c>
      <c r="H28" s="43">
        <v>202083924</v>
      </c>
      <c r="I28" s="36">
        <f t="shared" si="0"/>
        <v>11.913496498672661</v>
      </c>
      <c r="J28" s="23">
        <f t="shared" si="1"/>
        <v>7.0851881191021704</v>
      </c>
    </row>
    <row r="29" spans="1:10" x14ac:dyDescent="0.2">
      <c r="A29" s="9" t="s">
        <v>17</v>
      </c>
      <c r="B29" s="21" t="s">
        <v>38</v>
      </c>
      <c r="C29" s="41">
        <v>11892600</v>
      </c>
      <c r="D29" s="41">
        <v>3123033</v>
      </c>
      <c r="E29" s="41">
        <v>1139957</v>
      </c>
      <c r="F29" s="41">
        <v>6000000</v>
      </c>
      <c r="G29" s="42">
        <v>6300000</v>
      </c>
      <c r="H29" s="43">
        <v>6583500</v>
      </c>
      <c r="I29" s="36">
        <f t="shared" si="0"/>
        <v>426.3356424847604</v>
      </c>
      <c r="J29" s="23">
        <f t="shared" si="1"/>
        <v>79.413915132993935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5000004</v>
      </c>
      <c r="D31" s="41">
        <v>4000004</v>
      </c>
      <c r="E31" s="41">
        <v>3367739</v>
      </c>
      <c r="F31" s="41">
        <v>0</v>
      </c>
      <c r="G31" s="42">
        <v>0</v>
      </c>
      <c r="H31" s="43">
        <v>0</v>
      </c>
      <c r="I31" s="36">
        <f t="shared" si="0"/>
        <v>-100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12556524</v>
      </c>
      <c r="D32" s="41">
        <v>21801818</v>
      </c>
      <c r="E32" s="41">
        <v>14757511</v>
      </c>
      <c r="F32" s="41">
        <v>41045040</v>
      </c>
      <c r="G32" s="42">
        <v>43097340</v>
      </c>
      <c r="H32" s="43">
        <v>45036780</v>
      </c>
      <c r="I32" s="36">
        <f t="shared" si="0"/>
        <v>178.12982826168994</v>
      </c>
      <c r="J32" s="23">
        <f t="shared" si="1"/>
        <v>45.050113236448027</v>
      </c>
    </row>
    <row r="33" spans="1:11" ht="13.5" thickBot="1" x14ac:dyDescent="0.25">
      <c r="A33" s="9" t="s">
        <v>17</v>
      </c>
      <c r="B33" s="37" t="s">
        <v>41</v>
      </c>
      <c r="C33" s="57">
        <v>243689124</v>
      </c>
      <c r="D33" s="57">
        <v>230896236</v>
      </c>
      <c r="E33" s="57">
        <v>183832511</v>
      </c>
      <c r="F33" s="57">
        <v>231218064</v>
      </c>
      <c r="G33" s="58">
        <v>242779044</v>
      </c>
      <c r="H33" s="59">
        <v>253704204</v>
      </c>
      <c r="I33" s="38">
        <f t="shared" si="0"/>
        <v>25.776481397243177</v>
      </c>
      <c r="J33" s="39">
        <f t="shared" si="1"/>
        <v>11.335871966335853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93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178228499</v>
      </c>
      <c r="D8" s="41">
        <v>168625312</v>
      </c>
      <c r="E8" s="41">
        <v>142481358</v>
      </c>
      <c r="F8" s="41">
        <v>180611035</v>
      </c>
      <c r="G8" s="42">
        <v>189460976</v>
      </c>
      <c r="H8" s="43">
        <v>198365644</v>
      </c>
      <c r="I8" s="22">
        <f>IF(($E8       =0),0,((($F8       /$E8       )-1)*100))</f>
        <v>26.761168994472939</v>
      </c>
      <c r="J8" s="23">
        <f>IF(($E8       =0),0,(((($H8       /$E8       )^(1/3))-1)*100))</f>
        <v>11.661331841999178</v>
      </c>
    </row>
    <row r="9" spans="1:11" x14ac:dyDescent="0.2">
      <c r="A9" s="3" t="s">
        <v>17</v>
      </c>
      <c r="B9" s="21" t="s">
        <v>20</v>
      </c>
      <c r="C9" s="41">
        <v>437289156</v>
      </c>
      <c r="D9" s="41">
        <v>450989661</v>
      </c>
      <c r="E9" s="41">
        <v>396854332</v>
      </c>
      <c r="F9" s="41">
        <v>499372736</v>
      </c>
      <c r="G9" s="42">
        <v>548562748</v>
      </c>
      <c r="H9" s="43">
        <v>574345196</v>
      </c>
      <c r="I9" s="22">
        <f>IF(($E9       =0),0,((($F9       /$E9       )-1)*100))</f>
        <v>25.832754170363948</v>
      </c>
      <c r="J9" s="23">
        <f>IF(($E9       =0),0,(((($H9       /$E9       )^(1/3))-1)*100))</f>
        <v>13.113373714887455</v>
      </c>
    </row>
    <row r="10" spans="1:11" x14ac:dyDescent="0.2">
      <c r="A10" s="3" t="s">
        <v>17</v>
      </c>
      <c r="B10" s="21" t="s">
        <v>21</v>
      </c>
      <c r="C10" s="41">
        <v>313140197</v>
      </c>
      <c r="D10" s="41">
        <v>340973496</v>
      </c>
      <c r="E10" s="41">
        <v>308864188</v>
      </c>
      <c r="F10" s="41">
        <v>367146414</v>
      </c>
      <c r="G10" s="42">
        <v>284100224</v>
      </c>
      <c r="H10" s="43">
        <v>297461697</v>
      </c>
      <c r="I10" s="22">
        <f t="shared" ref="I10:I33" si="0">IF(($E10      =0),0,((($F10      /$E10      )-1)*100))</f>
        <v>18.869855510733412</v>
      </c>
      <c r="J10" s="23">
        <f t="shared" ref="J10:J33" si="1">IF(($E10      =0),0,(((($H10      /$E10      )^(1/3))-1)*100))</f>
        <v>-1.246044835399851</v>
      </c>
    </row>
    <row r="11" spans="1:11" x14ac:dyDescent="0.2">
      <c r="A11" s="9" t="s">
        <v>17</v>
      </c>
      <c r="B11" s="24" t="s">
        <v>22</v>
      </c>
      <c r="C11" s="44">
        <v>928657852</v>
      </c>
      <c r="D11" s="44">
        <v>960588469</v>
      </c>
      <c r="E11" s="44">
        <v>848199878</v>
      </c>
      <c r="F11" s="44">
        <v>1047130185</v>
      </c>
      <c r="G11" s="45">
        <v>1022123948</v>
      </c>
      <c r="H11" s="46">
        <v>1070172537</v>
      </c>
      <c r="I11" s="25">
        <f t="shared" si="0"/>
        <v>23.453234568845339</v>
      </c>
      <c r="J11" s="26">
        <f t="shared" si="1"/>
        <v>8.0567410855908008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348057308</v>
      </c>
      <c r="D13" s="41">
        <v>342815159</v>
      </c>
      <c r="E13" s="41">
        <v>336452760</v>
      </c>
      <c r="F13" s="41">
        <v>374545474</v>
      </c>
      <c r="G13" s="42">
        <v>395114363</v>
      </c>
      <c r="H13" s="43">
        <v>387477312</v>
      </c>
      <c r="I13" s="22">
        <f t="shared" si="0"/>
        <v>11.321861054134308</v>
      </c>
      <c r="J13" s="23">
        <f t="shared" si="1"/>
        <v>4.8191727059732958</v>
      </c>
    </row>
    <row r="14" spans="1:11" x14ac:dyDescent="0.2">
      <c r="A14" s="3" t="s">
        <v>17</v>
      </c>
      <c r="B14" s="21" t="s">
        <v>25</v>
      </c>
      <c r="C14" s="41">
        <v>330000</v>
      </c>
      <c r="D14" s="41">
        <v>330000</v>
      </c>
      <c r="E14" s="41">
        <v>0</v>
      </c>
      <c r="F14" s="41">
        <v>56330000</v>
      </c>
      <c r="G14" s="42">
        <v>86848155</v>
      </c>
      <c r="H14" s="43">
        <v>139673485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162204034</v>
      </c>
      <c r="D16" s="41">
        <v>146604034</v>
      </c>
      <c r="E16" s="41">
        <v>122069330</v>
      </c>
      <c r="F16" s="41">
        <v>175000000</v>
      </c>
      <c r="G16" s="42">
        <v>183575000</v>
      </c>
      <c r="H16" s="43">
        <v>192203025</v>
      </c>
      <c r="I16" s="22">
        <f t="shared" si="0"/>
        <v>43.361153862317423</v>
      </c>
      <c r="J16" s="23">
        <f t="shared" si="1"/>
        <v>16.337006832510205</v>
      </c>
    </row>
    <row r="17" spans="1:10" x14ac:dyDescent="0.2">
      <c r="A17" s="3" t="s">
        <v>17</v>
      </c>
      <c r="B17" s="21" t="s">
        <v>27</v>
      </c>
      <c r="C17" s="41">
        <v>366443418</v>
      </c>
      <c r="D17" s="41">
        <v>379767736</v>
      </c>
      <c r="E17" s="41">
        <v>330944938</v>
      </c>
      <c r="F17" s="41">
        <v>443599068</v>
      </c>
      <c r="G17" s="42">
        <v>408169881</v>
      </c>
      <c r="H17" s="43">
        <v>338080232</v>
      </c>
      <c r="I17" s="29">
        <f t="shared" si="0"/>
        <v>34.040142955744493</v>
      </c>
      <c r="J17" s="30">
        <f t="shared" si="1"/>
        <v>0.71357486539207482</v>
      </c>
    </row>
    <row r="18" spans="1:10" x14ac:dyDescent="0.2">
      <c r="A18" s="3" t="s">
        <v>17</v>
      </c>
      <c r="B18" s="24" t="s">
        <v>28</v>
      </c>
      <c r="C18" s="44">
        <v>877034760</v>
      </c>
      <c r="D18" s="44">
        <v>869516929</v>
      </c>
      <c r="E18" s="44">
        <v>789467028</v>
      </c>
      <c r="F18" s="44">
        <v>1049474542</v>
      </c>
      <c r="G18" s="45">
        <v>1073707399</v>
      </c>
      <c r="H18" s="46">
        <v>1057434054</v>
      </c>
      <c r="I18" s="25">
        <f t="shared" si="0"/>
        <v>32.934562784552426</v>
      </c>
      <c r="J18" s="26">
        <f t="shared" si="1"/>
        <v>10.231681426282657</v>
      </c>
    </row>
    <row r="19" spans="1:10" ht="23.25" customHeight="1" x14ac:dyDescent="0.2">
      <c r="A19" s="31" t="s">
        <v>17</v>
      </c>
      <c r="B19" s="32" t="s">
        <v>29</v>
      </c>
      <c r="C19" s="50">
        <v>51623092</v>
      </c>
      <c r="D19" s="50">
        <v>91071540</v>
      </c>
      <c r="E19" s="50">
        <v>58732850</v>
      </c>
      <c r="F19" s="51">
        <v>-2344357</v>
      </c>
      <c r="G19" s="52">
        <v>-51583451</v>
      </c>
      <c r="H19" s="53">
        <v>12738483</v>
      </c>
      <c r="I19" s="33">
        <f t="shared" si="0"/>
        <v>-103.99156008945589</v>
      </c>
      <c r="J19" s="34">
        <f t="shared" si="1"/>
        <v>-39.91783889650543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23340000</v>
      </c>
      <c r="D23" s="41">
        <v>24825030</v>
      </c>
      <c r="E23" s="41">
        <v>6886677</v>
      </c>
      <c r="F23" s="41">
        <v>5300000</v>
      </c>
      <c r="G23" s="42">
        <v>0</v>
      </c>
      <c r="H23" s="43">
        <v>0</v>
      </c>
      <c r="I23" s="36">
        <f t="shared" si="0"/>
        <v>-23.039805700194737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106826999</v>
      </c>
      <c r="D24" s="41">
        <v>104985109</v>
      </c>
      <c r="E24" s="41">
        <v>122060773</v>
      </c>
      <c r="F24" s="41">
        <v>126184000</v>
      </c>
      <c r="G24" s="42">
        <v>124986000</v>
      </c>
      <c r="H24" s="43">
        <v>134387000</v>
      </c>
      <c r="I24" s="36">
        <f t="shared" si="0"/>
        <v>3.3780115418407197</v>
      </c>
      <c r="J24" s="23">
        <f t="shared" si="1"/>
        <v>3.2587938195071775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130166999</v>
      </c>
      <c r="D26" s="44">
        <v>129810139</v>
      </c>
      <c r="E26" s="44">
        <v>128947450</v>
      </c>
      <c r="F26" s="44">
        <v>131484000</v>
      </c>
      <c r="G26" s="45">
        <v>124986000</v>
      </c>
      <c r="H26" s="46">
        <v>134387000</v>
      </c>
      <c r="I26" s="25">
        <f t="shared" si="0"/>
        <v>1.9671191636593033</v>
      </c>
      <c r="J26" s="26">
        <f t="shared" si="1"/>
        <v>1.3868196911430486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80174651</v>
      </c>
      <c r="D28" s="41">
        <v>79016478</v>
      </c>
      <c r="E28" s="41">
        <v>105347584</v>
      </c>
      <c r="F28" s="41">
        <v>102141673</v>
      </c>
      <c r="G28" s="42">
        <v>84780169</v>
      </c>
      <c r="H28" s="43">
        <v>111459784</v>
      </c>
      <c r="I28" s="36">
        <f t="shared" si="0"/>
        <v>-3.0431746778359914</v>
      </c>
      <c r="J28" s="23">
        <f t="shared" si="1"/>
        <v>1.8977369822325008</v>
      </c>
    </row>
    <row r="29" spans="1:10" x14ac:dyDescent="0.2">
      <c r="A29" s="9" t="s">
        <v>17</v>
      </c>
      <c r="B29" s="21" t="s">
        <v>38</v>
      </c>
      <c r="C29" s="41">
        <v>2500000</v>
      </c>
      <c r="D29" s="41">
        <v>2500000</v>
      </c>
      <c r="E29" s="41">
        <v>1315805</v>
      </c>
      <c r="F29" s="41">
        <v>6980000</v>
      </c>
      <c r="G29" s="42">
        <v>8500000</v>
      </c>
      <c r="H29" s="43">
        <v>5000000</v>
      </c>
      <c r="I29" s="36">
        <f t="shared" si="0"/>
        <v>430.47374040986313</v>
      </c>
      <c r="J29" s="23">
        <f t="shared" si="1"/>
        <v>56.048461282588335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13665397</v>
      </c>
      <c r="D31" s="41">
        <v>18354199</v>
      </c>
      <c r="E31" s="41">
        <v>11972957</v>
      </c>
      <c r="F31" s="41">
        <v>7961022</v>
      </c>
      <c r="G31" s="42">
        <v>21073976</v>
      </c>
      <c r="H31" s="43">
        <v>4878562</v>
      </c>
      <c r="I31" s="36">
        <f t="shared" si="0"/>
        <v>-33.508305425301366</v>
      </c>
      <c r="J31" s="23">
        <f t="shared" si="1"/>
        <v>-25.863831807307712</v>
      </c>
    </row>
    <row r="32" spans="1:10" x14ac:dyDescent="0.2">
      <c r="A32" s="9" t="s">
        <v>17</v>
      </c>
      <c r="B32" s="21" t="s">
        <v>34</v>
      </c>
      <c r="C32" s="41">
        <v>33826951</v>
      </c>
      <c r="D32" s="41">
        <v>29939462</v>
      </c>
      <c r="E32" s="41">
        <v>10311104</v>
      </c>
      <c r="F32" s="41">
        <v>14401305</v>
      </c>
      <c r="G32" s="42">
        <v>10631855</v>
      </c>
      <c r="H32" s="43">
        <v>13048654</v>
      </c>
      <c r="I32" s="36">
        <f t="shared" si="0"/>
        <v>39.667924986499983</v>
      </c>
      <c r="J32" s="23">
        <f t="shared" si="1"/>
        <v>8.1650236066541417</v>
      </c>
    </row>
    <row r="33" spans="1:11" ht="13.5" thickBot="1" x14ac:dyDescent="0.25">
      <c r="A33" s="9" t="s">
        <v>17</v>
      </c>
      <c r="B33" s="37" t="s">
        <v>41</v>
      </c>
      <c r="C33" s="57">
        <v>130166999</v>
      </c>
      <c r="D33" s="57">
        <v>129810139</v>
      </c>
      <c r="E33" s="57">
        <v>128947450</v>
      </c>
      <c r="F33" s="57">
        <v>131484000</v>
      </c>
      <c r="G33" s="58">
        <v>124986000</v>
      </c>
      <c r="H33" s="59">
        <v>134387000</v>
      </c>
      <c r="I33" s="38">
        <f t="shared" si="0"/>
        <v>1.9671191636593033</v>
      </c>
      <c r="J33" s="39">
        <f t="shared" si="1"/>
        <v>1.3868196911430486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94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11056000</v>
      </c>
      <c r="D8" s="41">
        <v>15056000</v>
      </c>
      <c r="E8" s="41">
        <v>17216790</v>
      </c>
      <c r="F8" s="41">
        <v>15808800</v>
      </c>
      <c r="G8" s="42">
        <v>16599240</v>
      </c>
      <c r="H8" s="43">
        <v>17429202</v>
      </c>
      <c r="I8" s="22">
        <f>IF(($E8       =0),0,((($F8       /$E8       )-1)*100))</f>
        <v>-8.1780053076096042</v>
      </c>
      <c r="J8" s="23">
        <f>IF(($E8       =0),0,(((($H8       /$E8       )^(1/3))-1)*100))</f>
        <v>0.40956995053123002</v>
      </c>
    </row>
    <row r="9" spans="1:11" x14ac:dyDescent="0.2">
      <c r="A9" s="3" t="s">
        <v>17</v>
      </c>
      <c r="B9" s="21" t="s">
        <v>20</v>
      </c>
      <c r="C9" s="41">
        <v>216201767</v>
      </c>
      <c r="D9" s="41">
        <v>200112823</v>
      </c>
      <c r="E9" s="41">
        <v>211277724</v>
      </c>
      <c r="F9" s="41">
        <v>211700638</v>
      </c>
      <c r="G9" s="42">
        <v>260984721</v>
      </c>
      <c r="H9" s="43">
        <v>271361632</v>
      </c>
      <c r="I9" s="22">
        <f>IF(($E9       =0),0,((($F9       /$E9       )-1)*100))</f>
        <v>0.20016970648548682</v>
      </c>
      <c r="J9" s="23">
        <f>IF(($E9       =0),0,(((($H9       /$E9       )^(1/3))-1)*100))</f>
        <v>8.7005089644119451</v>
      </c>
    </row>
    <row r="10" spans="1:11" x14ac:dyDescent="0.2">
      <c r="A10" s="3" t="s">
        <v>17</v>
      </c>
      <c r="B10" s="21" t="s">
        <v>21</v>
      </c>
      <c r="C10" s="41">
        <v>215905025</v>
      </c>
      <c r="D10" s="41">
        <v>225165961</v>
      </c>
      <c r="E10" s="41">
        <v>265936417</v>
      </c>
      <c r="F10" s="41">
        <v>234931522</v>
      </c>
      <c r="G10" s="42">
        <v>244131301</v>
      </c>
      <c r="H10" s="43">
        <v>249461391</v>
      </c>
      <c r="I10" s="22">
        <f t="shared" ref="I10:I33" si="0">IF(($E10      =0),0,((($F10      /$E10      )-1)*100))</f>
        <v>-11.658762402593403</v>
      </c>
      <c r="J10" s="23">
        <f t="shared" ref="J10:J33" si="1">IF(($E10      =0),0,(((($H10      /$E10      )^(1/3))-1)*100))</f>
        <v>-2.1092080178635619</v>
      </c>
    </row>
    <row r="11" spans="1:11" x14ac:dyDescent="0.2">
      <c r="A11" s="9" t="s">
        <v>17</v>
      </c>
      <c r="B11" s="24" t="s">
        <v>22</v>
      </c>
      <c r="C11" s="44">
        <v>443162792</v>
      </c>
      <c r="D11" s="44">
        <v>440334784</v>
      </c>
      <c r="E11" s="44">
        <v>494430931</v>
      </c>
      <c r="F11" s="44">
        <v>462440960</v>
      </c>
      <c r="G11" s="45">
        <v>521715262</v>
      </c>
      <c r="H11" s="46">
        <v>538252225</v>
      </c>
      <c r="I11" s="25">
        <f t="shared" si="0"/>
        <v>-6.4700586056174565</v>
      </c>
      <c r="J11" s="26">
        <f t="shared" si="1"/>
        <v>2.871103994743307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151733243</v>
      </c>
      <c r="D13" s="41">
        <v>151733243</v>
      </c>
      <c r="E13" s="41">
        <v>127661657</v>
      </c>
      <c r="F13" s="41">
        <v>160533769</v>
      </c>
      <c r="G13" s="42">
        <v>169844722</v>
      </c>
      <c r="H13" s="43">
        <v>179695722</v>
      </c>
      <c r="I13" s="22">
        <f t="shared" si="0"/>
        <v>25.749401012396376</v>
      </c>
      <c r="J13" s="23">
        <f t="shared" si="1"/>
        <v>12.070786637069041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90310088</v>
      </c>
      <c r="D16" s="41">
        <v>81310088</v>
      </c>
      <c r="E16" s="41">
        <v>67965391</v>
      </c>
      <c r="F16" s="41">
        <v>92693500</v>
      </c>
      <c r="G16" s="42">
        <v>105670590</v>
      </c>
      <c r="H16" s="43">
        <v>120464473</v>
      </c>
      <c r="I16" s="22">
        <f t="shared" si="0"/>
        <v>36.383383713631545</v>
      </c>
      <c r="J16" s="23">
        <f t="shared" si="1"/>
        <v>21.019973949815295</v>
      </c>
    </row>
    <row r="17" spans="1:10" x14ac:dyDescent="0.2">
      <c r="A17" s="3" t="s">
        <v>17</v>
      </c>
      <c r="B17" s="21" t="s">
        <v>27</v>
      </c>
      <c r="C17" s="41">
        <v>365481396</v>
      </c>
      <c r="D17" s="41">
        <v>362465812</v>
      </c>
      <c r="E17" s="41">
        <v>273658569</v>
      </c>
      <c r="F17" s="41">
        <v>378449052</v>
      </c>
      <c r="G17" s="42">
        <v>393017716</v>
      </c>
      <c r="H17" s="43">
        <v>418552209</v>
      </c>
      <c r="I17" s="29">
        <f t="shared" si="0"/>
        <v>38.292417950924815</v>
      </c>
      <c r="J17" s="30">
        <f t="shared" si="1"/>
        <v>15.216195078515881</v>
      </c>
    </row>
    <row r="18" spans="1:10" x14ac:dyDescent="0.2">
      <c r="A18" s="3" t="s">
        <v>17</v>
      </c>
      <c r="B18" s="24" t="s">
        <v>28</v>
      </c>
      <c r="C18" s="44">
        <v>607524727</v>
      </c>
      <c r="D18" s="44">
        <v>595509143</v>
      </c>
      <c r="E18" s="44">
        <v>469285617</v>
      </c>
      <c r="F18" s="44">
        <v>631676321</v>
      </c>
      <c r="G18" s="45">
        <v>668533028</v>
      </c>
      <c r="H18" s="46">
        <v>718712404</v>
      </c>
      <c r="I18" s="25">
        <f t="shared" si="0"/>
        <v>34.603810156832495</v>
      </c>
      <c r="J18" s="26">
        <f t="shared" si="1"/>
        <v>15.26725886716369</v>
      </c>
    </row>
    <row r="19" spans="1:10" ht="23.25" customHeight="1" x14ac:dyDescent="0.2">
      <c r="A19" s="31" t="s">
        <v>17</v>
      </c>
      <c r="B19" s="32" t="s">
        <v>29</v>
      </c>
      <c r="C19" s="50">
        <v>-164361935</v>
      </c>
      <c r="D19" s="50">
        <v>-155174359</v>
      </c>
      <c r="E19" s="50">
        <v>25145314</v>
      </c>
      <c r="F19" s="51">
        <v>-169235361</v>
      </c>
      <c r="G19" s="52">
        <v>-146817766</v>
      </c>
      <c r="H19" s="53">
        <v>-180460179</v>
      </c>
      <c r="I19" s="33">
        <f t="shared" si="0"/>
        <v>-773.02942011382322</v>
      </c>
      <c r="J19" s="34">
        <f t="shared" si="1"/>
        <v>-292.88928660493349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9300000</v>
      </c>
      <c r="E23" s="41">
        <v>2662515</v>
      </c>
      <c r="F23" s="41">
        <v>11500000</v>
      </c>
      <c r="G23" s="42">
        <v>12190000</v>
      </c>
      <c r="H23" s="43">
        <v>12921400</v>
      </c>
      <c r="I23" s="36">
        <f t="shared" si="0"/>
        <v>331.92244926319665</v>
      </c>
      <c r="J23" s="23">
        <f t="shared" si="1"/>
        <v>69.306059769761276</v>
      </c>
    </row>
    <row r="24" spans="1:10" x14ac:dyDescent="0.2">
      <c r="A24" s="9" t="s">
        <v>17</v>
      </c>
      <c r="B24" s="21" t="s">
        <v>33</v>
      </c>
      <c r="C24" s="41">
        <v>54718260</v>
      </c>
      <c r="D24" s="41">
        <v>97012000</v>
      </c>
      <c r="E24" s="41">
        <v>54986689</v>
      </c>
      <c r="F24" s="41">
        <v>185718000</v>
      </c>
      <c r="G24" s="42">
        <v>180825000</v>
      </c>
      <c r="H24" s="43">
        <v>246567000</v>
      </c>
      <c r="I24" s="36">
        <f t="shared" si="0"/>
        <v>237.750832751541</v>
      </c>
      <c r="J24" s="23">
        <f t="shared" si="1"/>
        <v>64.901950961706703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54718260</v>
      </c>
      <c r="D26" s="44">
        <v>106312000</v>
      </c>
      <c r="E26" s="44">
        <v>57649204</v>
      </c>
      <c r="F26" s="44">
        <v>197218000</v>
      </c>
      <c r="G26" s="45">
        <v>193015000</v>
      </c>
      <c r="H26" s="46">
        <v>259488400</v>
      </c>
      <c r="I26" s="25">
        <f t="shared" si="0"/>
        <v>242.10012682915794</v>
      </c>
      <c r="J26" s="26">
        <f t="shared" si="1"/>
        <v>65.110570386147998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12990668</v>
      </c>
      <c r="D28" s="41">
        <v>62790668</v>
      </c>
      <c r="E28" s="41">
        <v>27722662</v>
      </c>
      <c r="F28" s="41">
        <v>0</v>
      </c>
      <c r="G28" s="42">
        <v>0</v>
      </c>
      <c r="H28" s="43">
        <v>0</v>
      </c>
      <c r="I28" s="36">
        <f t="shared" si="0"/>
        <v>-100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504000</v>
      </c>
      <c r="E29" s="41">
        <v>502654</v>
      </c>
      <c r="F29" s="41">
        <v>0</v>
      </c>
      <c r="G29" s="42">
        <v>0</v>
      </c>
      <c r="H29" s="43">
        <v>1000000</v>
      </c>
      <c r="I29" s="36">
        <f t="shared" si="0"/>
        <v>-100</v>
      </c>
      <c r="J29" s="23">
        <f t="shared" si="1"/>
        <v>25.769968562782818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3934649</v>
      </c>
      <c r="F31" s="41">
        <v>0</v>
      </c>
      <c r="G31" s="42">
        <v>0</v>
      </c>
      <c r="H31" s="43">
        <v>0</v>
      </c>
      <c r="I31" s="36">
        <f t="shared" si="0"/>
        <v>-100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41727592</v>
      </c>
      <c r="D32" s="41">
        <v>43017332</v>
      </c>
      <c r="E32" s="41">
        <v>26042171</v>
      </c>
      <c r="F32" s="41">
        <v>197218000</v>
      </c>
      <c r="G32" s="42">
        <v>193015000</v>
      </c>
      <c r="H32" s="43">
        <v>258488400</v>
      </c>
      <c r="I32" s="36">
        <f t="shared" si="0"/>
        <v>657.30245377775918</v>
      </c>
      <c r="J32" s="23">
        <f t="shared" si="1"/>
        <v>114.90901023563116</v>
      </c>
    </row>
    <row r="33" spans="1:11" ht="13.5" thickBot="1" x14ac:dyDescent="0.25">
      <c r="A33" s="9" t="s">
        <v>17</v>
      </c>
      <c r="B33" s="37" t="s">
        <v>41</v>
      </c>
      <c r="C33" s="57">
        <v>54718260</v>
      </c>
      <c r="D33" s="57">
        <v>106312000</v>
      </c>
      <c r="E33" s="57">
        <v>58202136</v>
      </c>
      <c r="F33" s="57">
        <v>197218000</v>
      </c>
      <c r="G33" s="58">
        <v>193015000</v>
      </c>
      <c r="H33" s="59">
        <v>259488400</v>
      </c>
      <c r="I33" s="38">
        <f t="shared" si="0"/>
        <v>238.8501068070766</v>
      </c>
      <c r="J33" s="39">
        <f t="shared" si="1"/>
        <v>64.586044618428915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95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111978529</v>
      </c>
      <c r="D8" s="41">
        <v>120128399</v>
      </c>
      <c r="E8" s="41">
        <v>118796028</v>
      </c>
      <c r="F8" s="41">
        <v>128537388</v>
      </c>
      <c r="G8" s="42">
        <v>137535006</v>
      </c>
      <c r="H8" s="43">
        <v>147162457</v>
      </c>
      <c r="I8" s="22">
        <f>IF(($E8       =0),0,((($F8       /$E8       )-1)*100))</f>
        <v>8.2000721438262314</v>
      </c>
      <c r="J8" s="23">
        <f>IF(($E8       =0),0,(((($H8       /$E8       )^(1/3))-1)*100))</f>
        <v>7.3985381500309755</v>
      </c>
    </row>
    <row r="9" spans="1:11" x14ac:dyDescent="0.2">
      <c r="A9" s="3" t="s">
        <v>17</v>
      </c>
      <c r="B9" s="21" t="s">
        <v>20</v>
      </c>
      <c r="C9" s="41">
        <v>743949711</v>
      </c>
      <c r="D9" s="41">
        <v>643209053</v>
      </c>
      <c r="E9" s="41">
        <v>322391785</v>
      </c>
      <c r="F9" s="41">
        <v>723939483</v>
      </c>
      <c r="G9" s="42">
        <v>801427028</v>
      </c>
      <c r="H9" s="43">
        <v>872152572</v>
      </c>
      <c r="I9" s="22">
        <f>IF(($E9       =0),0,((($F9       /$E9       )-1)*100))</f>
        <v>124.55270781791165</v>
      </c>
      <c r="J9" s="23">
        <f>IF(($E9       =0),0,(((($H9       /$E9       )^(1/3))-1)*100))</f>
        <v>39.337976617378231</v>
      </c>
    </row>
    <row r="10" spans="1:11" x14ac:dyDescent="0.2">
      <c r="A10" s="3" t="s">
        <v>17</v>
      </c>
      <c r="B10" s="21" t="s">
        <v>21</v>
      </c>
      <c r="C10" s="41">
        <v>847506837</v>
      </c>
      <c r="D10" s="41">
        <v>781404790</v>
      </c>
      <c r="E10" s="41">
        <v>795014818</v>
      </c>
      <c r="F10" s="41">
        <v>853426446</v>
      </c>
      <c r="G10" s="42">
        <v>908196769</v>
      </c>
      <c r="H10" s="43">
        <v>929883941</v>
      </c>
      <c r="I10" s="22">
        <f t="shared" ref="I10:I33" si="0">IF(($E10      =0),0,((($F10      /$E10      )-1)*100))</f>
        <v>7.347237646078697</v>
      </c>
      <c r="J10" s="23">
        <f t="shared" ref="J10:J33" si="1">IF(($E10      =0),0,(((($H10      /$E10      )^(1/3))-1)*100))</f>
        <v>5.3621218285110794</v>
      </c>
    </row>
    <row r="11" spans="1:11" x14ac:dyDescent="0.2">
      <c r="A11" s="9" t="s">
        <v>17</v>
      </c>
      <c r="B11" s="24" t="s">
        <v>22</v>
      </c>
      <c r="C11" s="44">
        <v>1703435077</v>
      </c>
      <c r="D11" s="44">
        <v>1544742242</v>
      </c>
      <c r="E11" s="44">
        <v>1236202631</v>
      </c>
      <c r="F11" s="44">
        <v>1705903317</v>
      </c>
      <c r="G11" s="45">
        <v>1847158803</v>
      </c>
      <c r="H11" s="46">
        <v>1949198970</v>
      </c>
      <c r="I11" s="25">
        <f t="shared" si="0"/>
        <v>37.995444615745996</v>
      </c>
      <c r="J11" s="26">
        <f t="shared" si="1"/>
        <v>16.391742454003566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660113301</v>
      </c>
      <c r="D13" s="41">
        <v>700599640</v>
      </c>
      <c r="E13" s="41">
        <v>690358210</v>
      </c>
      <c r="F13" s="41">
        <v>743436701</v>
      </c>
      <c r="G13" s="42">
        <v>780465638</v>
      </c>
      <c r="H13" s="43">
        <v>825399805</v>
      </c>
      <c r="I13" s="22">
        <f t="shared" si="0"/>
        <v>7.6885434591992485</v>
      </c>
      <c r="J13" s="23">
        <f t="shared" si="1"/>
        <v>6.1361400776796415</v>
      </c>
    </row>
    <row r="14" spans="1:11" x14ac:dyDescent="0.2">
      <c r="A14" s="3" t="s">
        <v>17</v>
      </c>
      <c r="B14" s="21" t="s">
        <v>25</v>
      </c>
      <c r="C14" s="41">
        <v>120000000</v>
      </c>
      <c r="D14" s="41">
        <v>60000000</v>
      </c>
      <c r="E14" s="41">
        <v>0</v>
      </c>
      <c r="F14" s="41">
        <v>60000000</v>
      </c>
      <c r="G14" s="42">
        <v>63600000</v>
      </c>
      <c r="H14" s="43">
        <v>67416000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506498836</v>
      </c>
      <c r="D16" s="41">
        <v>959157279</v>
      </c>
      <c r="E16" s="41">
        <v>758147171</v>
      </c>
      <c r="F16" s="41">
        <v>565900000</v>
      </c>
      <c r="G16" s="42">
        <v>566854000</v>
      </c>
      <c r="H16" s="43">
        <v>567865242</v>
      </c>
      <c r="I16" s="22">
        <f t="shared" si="0"/>
        <v>-25.35750027879482</v>
      </c>
      <c r="J16" s="23">
        <f t="shared" si="1"/>
        <v>-9.1836751767411133</v>
      </c>
    </row>
    <row r="17" spans="1:10" x14ac:dyDescent="0.2">
      <c r="A17" s="3" t="s">
        <v>17</v>
      </c>
      <c r="B17" s="21" t="s">
        <v>27</v>
      </c>
      <c r="C17" s="41">
        <v>794438026</v>
      </c>
      <c r="D17" s="41">
        <v>1340615463</v>
      </c>
      <c r="E17" s="41">
        <v>762686302</v>
      </c>
      <c r="F17" s="41">
        <v>820386134</v>
      </c>
      <c r="G17" s="42">
        <v>840974953</v>
      </c>
      <c r="H17" s="43">
        <v>880428041</v>
      </c>
      <c r="I17" s="29">
        <f t="shared" si="0"/>
        <v>7.5653426380797972</v>
      </c>
      <c r="J17" s="30">
        <f t="shared" si="1"/>
        <v>4.9017274398815314</v>
      </c>
    </row>
    <row r="18" spans="1:10" x14ac:dyDescent="0.2">
      <c r="A18" s="3" t="s">
        <v>17</v>
      </c>
      <c r="B18" s="24" t="s">
        <v>28</v>
      </c>
      <c r="C18" s="44">
        <v>2081050163</v>
      </c>
      <c r="D18" s="44">
        <v>3060372382</v>
      </c>
      <c r="E18" s="44">
        <v>2211191683</v>
      </c>
      <c r="F18" s="44">
        <v>2189722835</v>
      </c>
      <c r="G18" s="45">
        <v>2251894591</v>
      </c>
      <c r="H18" s="46">
        <v>2341109088</v>
      </c>
      <c r="I18" s="25">
        <f t="shared" si="0"/>
        <v>-0.97091754482688808</v>
      </c>
      <c r="J18" s="26">
        <f t="shared" si="1"/>
        <v>1.9213309319304983</v>
      </c>
    </row>
    <row r="19" spans="1:10" ht="23.25" customHeight="1" x14ac:dyDescent="0.2">
      <c r="A19" s="31" t="s">
        <v>17</v>
      </c>
      <c r="B19" s="32" t="s">
        <v>29</v>
      </c>
      <c r="C19" s="50">
        <v>-377615086</v>
      </c>
      <c r="D19" s="50">
        <v>-1515630140</v>
      </c>
      <c r="E19" s="50">
        <v>-974989052</v>
      </c>
      <c r="F19" s="51">
        <v>-483819518</v>
      </c>
      <c r="G19" s="52">
        <v>-404735788</v>
      </c>
      <c r="H19" s="53">
        <v>-391910118</v>
      </c>
      <c r="I19" s="33">
        <f t="shared" si="0"/>
        <v>-50.37692812985555</v>
      </c>
      <c r="J19" s="34">
        <f t="shared" si="1"/>
        <v>-26.199000160393727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45912000</v>
      </c>
      <c r="D23" s="41">
        <v>65361876</v>
      </c>
      <c r="E23" s="41">
        <v>34242614</v>
      </c>
      <c r="F23" s="41">
        <v>56342281</v>
      </c>
      <c r="G23" s="42">
        <v>27552821</v>
      </c>
      <c r="H23" s="43">
        <v>28184294</v>
      </c>
      <c r="I23" s="36">
        <f t="shared" si="0"/>
        <v>64.538492884918199</v>
      </c>
      <c r="J23" s="23">
        <f t="shared" si="1"/>
        <v>-6.2840705566062578</v>
      </c>
    </row>
    <row r="24" spans="1:10" x14ac:dyDescent="0.2">
      <c r="A24" s="9" t="s">
        <v>17</v>
      </c>
      <c r="B24" s="21" t="s">
        <v>33</v>
      </c>
      <c r="C24" s="41">
        <v>248592544</v>
      </c>
      <c r="D24" s="41">
        <v>268592500</v>
      </c>
      <c r="E24" s="41">
        <v>224873179</v>
      </c>
      <c r="F24" s="41">
        <v>224271893</v>
      </c>
      <c r="G24" s="42">
        <v>243652476</v>
      </c>
      <c r="H24" s="43">
        <v>265628402</v>
      </c>
      <c r="I24" s="36">
        <f t="shared" si="0"/>
        <v>-0.26738893569873134</v>
      </c>
      <c r="J24" s="23">
        <f t="shared" si="1"/>
        <v>5.7090776258818865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294504544</v>
      </c>
      <c r="D26" s="44">
        <v>333954376</v>
      </c>
      <c r="E26" s="44">
        <v>259115793</v>
      </c>
      <c r="F26" s="44">
        <v>280614174</v>
      </c>
      <c r="G26" s="45">
        <v>271205297</v>
      </c>
      <c r="H26" s="46">
        <v>293812696</v>
      </c>
      <c r="I26" s="25">
        <f t="shared" si="0"/>
        <v>8.296823883675831</v>
      </c>
      <c r="J26" s="26">
        <f t="shared" si="1"/>
        <v>4.2778875739622579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101276267</v>
      </c>
      <c r="D28" s="41">
        <v>90585684</v>
      </c>
      <c r="E28" s="41">
        <v>77633551</v>
      </c>
      <c r="F28" s="41">
        <v>109778969</v>
      </c>
      <c r="G28" s="42">
        <v>79082221</v>
      </c>
      <c r="H28" s="43">
        <v>93183920</v>
      </c>
      <c r="I28" s="36">
        <f t="shared" si="0"/>
        <v>41.406605244683448</v>
      </c>
      <c r="J28" s="23">
        <f t="shared" si="1"/>
        <v>6.2748518474510684</v>
      </c>
    </row>
    <row r="29" spans="1:10" x14ac:dyDescent="0.2">
      <c r="A29" s="9" t="s">
        <v>17</v>
      </c>
      <c r="B29" s="21" t="s">
        <v>38</v>
      </c>
      <c r="C29" s="41">
        <v>47000000</v>
      </c>
      <c r="D29" s="41">
        <v>77933380</v>
      </c>
      <c r="E29" s="41">
        <v>51415626</v>
      </c>
      <c r="F29" s="41">
        <v>31677693</v>
      </c>
      <c r="G29" s="42">
        <v>25000000</v>
      </c>
      <c r="H29" s="43">
        <v>20000002</v>
      </c>
      <c r="I29" s="36">
        <f t="shared" si="0"/>
        <v>-38.388977312072406</v>
      </c>
      <c r="J29" s="23">
        <f t="shared" si="1"/>
        <v>-27.001886440874067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2000000</v>
      </c>
      <c r="H30" s="43">
        <v>5000001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30276908</v>
      </c>
      <c r="D31" s="41">
        <v>15841385</v>
      </c>
      <c r="E31" s="41">
        <v>13460015</v>
      </c>
      <c r="F31" s="41">
        <v>14766413</v>
      </c>
      <c r="G31" s="42">
        <v>66065251</v>
      </c>
      <c r="H31" s="43">
        <v>55602510</v>
      </c>
      <c r="I31" s="36">
        <f t="shared" si="0"/>
        <v>9.7057692729168643</v>
      </c>
      <c r="J31" s="23">
        <f t="shared" si="1"/>
        <v>60.453656204581293</v>
      </c>
    </row>
    <row r="32" spans="1:10" x14ac:dyDescent="0.2">
      <c r="A32" s="9" t="s">
        <v>17</v>
      </c>
      <c r="B32" s="21" t="s">
        <v>34</v>
      </c>
      <c r="C32" s="41">
        <v>115951369</v>
      </c>
      <c r="D32" s="41">
        <v>149593927</v>
      </c>
      <c r="E32" s="41">
        <v>116606601</v>
      </c>
      <c r="F32" s="41">
        <v>124391099</v>
      </c>
      <c r="G32" s="42">
        <v>99057825</v>
      </c>
      <c r="H32" s="43">
        <v>120026263</v>
      </c>
      <c r="I32" s="36">
        <f t="shared" si="0"/>
        <v>6.6758639161431432</v>
      </c>
      <c r="J32" s="23">
        <f t="shared" si="1"/>
        <v>0.96814625564598522</v>
      </c>
    </row>
    <row r="33" spans="1:11" ht="13.5" thickBot="1" x14ac:dyDescent="0.25">
      <c r="A33" s="9" t="s">
        <v>17</v>
      </c>
      <c r="B33" s="37" t="s">
        <v>41</v>
      </c>
      <c r="C33" s="57">
        <v>294504544</v>
      </c>
      <c r="D33" s="57">
        <v>333954376</v>
      </c>
      <c r="E33" s="57">
        <v>259115793</v>
      </c>
      <c r="F33" s="57">
        <v>280614174</v>
      </c>
      <c r="G33" s="58">
        <v>271205297</v>
      </c>
      <c r="H33" s="59">
        <v>293812696</v>
      </c>
      <c r="I33" s="38">
        <f t="shared" si="0"/>
        <v>8.296823883675831</v>
      </c>
      <c r="J33" s="39">
        <f t="shared" si="1"/>
        <v>4.2778875739622579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96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18427831</v>
      </c>
      <c r="D8" s="41">
        <v>18427831</v>
      </c>
      <c r="E8" s="41">
        <v>15448465</v>
      </c>
      <c r="F8" s="41">
        <v>19218719</v>
      </c>
      <c r="G8" s="42">
        <v>20160435</v>
      </c>
      <c r="H8" s="43">
        <v>21107976</v>
      </c>
      <c r="I8" s="22">
        <f>IF(($E8       =0),0,((($F8       /$E8       )-1)*100))</f>
        <v>24.405363251300383</v>
      </c>
      <c r="J8" s="23">
        <f>IF(($E8       =0),0,(((($H8       /$E8       )^(1/3))-1)*100))</f>
        <v>10.965273048810831</v>
      </c>
    </row>
    <row r="9" spans="1:11" x14ac:dyDescent="0.2">
      <c r="A9" s="3" t="s">
        <v>17</v>
      </c>
      <c r="B9" s="21" t="s">
        <v>20</v>
      </c>
      <c r="C9" s="41">
        <v>57217296</v>
      </c>
      <c r="D9" s="41">
        <v>64704496</v>
      </c>
      <c r="E9" s="41">
        <v>39174647</v>
      </c>
      <c r="F9" s="41">
        <v>89397868</v>
      </c>
      <c r="G9" s="42">
        <v>93778365</v>
      </c>
      <c r="H9" s="43">
        <v>98185947</v>
      </c>
      <c r="I9" s="22">
        <f>IF(($E9       =0),0,((($F9       /$E9       )-1)*100))</f>
        <v>128.20337857798694</v>
      </c>
      <c r="J9" s="23">
        <f>IF(($E9       =0),0,(((($H9       /$E9       )^(1/3))-1)*100))</f>
        <v>35.835957105677906</v>
      </c>
    </row>
    <row r="10" spans="1:11" x14ac:dyDescent="0.2">
      <c r="A10" s="3" t="s">
        <v>17</v>
      </c>
      <c r="B10" s="21" t="s">
        <v>21</v>
      </c>
      <c r="C10" s="41">
        <v>122130030</v>
      </c>
      <c r="D10" s="41">
        <v>125661716</v>
      </c>
      <c r="E10" s="41">
        <v>102948210</v>
      </c>
      <c r="F10" s="41">
        <v>140389841</v>
      </c>
      <c r="G10" s="42">
        <v>147814729</v>
      </c>
      <c r="H10" s="43">
        <v>152199591</v>
      </c>
      <c r="I10" s="22">
        <f t="shared" ref="I10:I33" si="0">IF(($E10      =0),0,((($F10      /$E10      )-1)*100))</f>
        <v>36.369385150067203</v>
      </c>
      <c r="J10" s="23">
        <f t="shared" ref="J10:J33" si="1">IF(($E10      =0),0,(((($H10      /$E10      )^(1/3))-1)*100))</f>
        <v>13.919541545151738</v>
      </c>
    </row>
    <row r="11" spans="1:11" x14ac:dyDescent="0.2">
      <c r="A11" s="9" t="s">
        <v>17</v>
      </c>
      <c r="B11" s="24" t="s">
        <v>22</v>
      </c>
      <c r="C11" s="44">
        <v>197775157</v>
      </c>
      <c r="D11" s="44">
        <v>208794043</v>
      </c>
      <c r="E11" s="44">
        <v>157571322</v>
      </c>
      <c r="F11" s="44">
        <v>249006428</v>
      </c>
      <c r="G11" s="45">
        <v>261753529</v>
      </c>
      <c r="H11" s="46">
        <v>271493514</v>
      </c>
      <c r="I11" s="25">
        <f t="shared" si="0"/>
        <v>58.027758375981641</v>
      </c>
      <c r="J11" s="26">
        <f t="shared" si="1"/>
        <v>19.883871640826388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91041264</v>
      </c>
      <c r="D13" s="41">
        <v>91068922</v>
      </c>
      <c r="E13" s="41">
        <v>79125401</v>
      </c>
      <c r="F13" s="41">
        <v>109292434</v>
      </c>
      <c r="G13" s="42">
        <v>113370128</v>
      </c>
      <c r="H13" s="43">
        <v>118698537</v>
      </c>
      <c r="I13" s="22">
        <f t="shared" si="0"/>
        <v>38.125598883220825</v>
      </c>
      <c r="J13" s="23">
        <f t="shared" si="1"/>
        <v>14.47477907502217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21343332</v>
      </c>
      <c r="G14" s="42">
        <v>24126170</v>
      </c>
      <c r="H14" s="43">
        <v>22410101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19586372</v>
      </c>
      <c r="D16" s="41">
        <v>31867140</v>
      </c>
      <c r="E16" s="41">
        <v>24346971</v>
      </c>
      <c r="F16" s="41">
        <v>33556099</v>
      </c>
      <c r="G16" s="42">
        <v>35200348</v>
      </c>
      <c r="H16" s="43">
        <v>36854764</v>
      </c>
      <c r="I16" s="22">
        <f t="shared" si="0"/>
        <v>37.824532669792887</v>
      </c>
      <c r="J16" s="23">
        <f t="shared" si="1"/>
        <v>14.819653525546661</v>
      </c>
    </row>
    <row r="17" spans="1:10" x14ac:dyDescent="0.2">
      <c r="A17" s="3" t="s">
        <v>17</v>
      </c>
      <c r="B17" s="21" t="s">
        <v>27</v>
      </c>
      <c r="C17" s="41">
        <v>87095257</v>
      </c>
      <c r="D17" s="41">
        <v>85828687</v>
      </c>
      <c r="E17" s="41">
        <v>55954637</v>
      </c>
      <c r="F17" s="41">
        <v>86013703</v>
      </c>
      <c r="G17" s="42">
        <v>90245174</v>
      </c>
      <c r="H17" s="43">
        <v>94513297</v>
      </c>
      <c r="I17" s="29">
        <f t="shared" si="0"/>
        <v>53.720419989499703</v>
      </c>
      <c r="J17" s="30">
        <f t="shared" si="1"/>
        <v>19.092828553175135</v>
      </c>
    </row>
    <row r="18" spans="1:10" x14ac:dyDescent="0.2">
      <c r="A18" s="3" t="s">
        <v>17</v>
      </c>
      <c r="B18" s="24" t="s">
        <v>28</v>
      </c>
      <c r="C18" s="44">
        <v>197722893</v>
      </c>
      <c r="D18" s="44">
        <v>208764749</v>
      </c>
      <c r="E18" s="44">
        <v>159427009</v>
      </c>
      <c r="F18" s="44">
        <v>250205568</v>
      </c>
      <c r="G18" s="45">
        <v>262941820</v>
      </c>
      <c r="H18" s="46">
        <v>272476699</v>
      </c>
      <c r="I18" s="25">
        <f t="shared" si="0"/>
        <v>56.940514389252584</v>
      </c>
      <c r="J18" s="26">
        <f t="shared" si="1"/>
        <v>19.560894880008426</v>
      </c>
    </row>
    <row r="19" spans="1:10" ht="23.25" customHeight="1" x14ac:dyDescent="0.2">
      <c r="A19" s="31" t="s">
        <v>17</v>
      </c>
      <c r="B19" s="32" t="s">
        <v>29</v>
      </c>
      <c r="C19" s="50">
        <v>52264</v>
      </c>
      <c r="D19" s="50">
        <v>29294</v>
      </c>
      <c r="E19" s="50">
        <v>-1855687</v>
      </c>
      <c r="F19" s="51">
        <v>-1199140</v>
      </c>
      <c r="G19" s="52">
        <v>-1188291</v>
      </c>
      <c r="H19" s="53">
        <v>-983185</v>
      </c>
      <c r="I19" s="33">
        <f t="shared" si="0"/>
        <v>-35.380266176354091</v>
      </c>
      <c r="J19" s="34">
        <f t="shared" si="1"/>
        <v>-19.082304406621521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15000000</v>
      </c>
      <c r="D22" s="41">
        <v>15000000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0</v>
      </c>
      <c r="E23" s="41">
        <v>0</v>
      </c>
      <c r="F23" s="41">
        <v>0</v>
      </c>
      <c r="G23" s="42">
        <v>0</v>
      </c>
      <c r="H23" s="43">
        <v>0</v>
      </c>
      <c r="I23" s="36">
        <f t="shared" si="0"/>
        <v>0</v>
      </c>
      <c r="J23" s="23">
        <f t="shared" si="1"/>
        <v>0</v>
      </c>
    </row>
    <row r="24" spans="1:10" x14ac:dyDescent="0.2">
      <c r="A24" s="9" t="s">
        <v>17</v>
      </c>
      <c r="B24" s="21" t="s">
        <v>33</v>
      </c>
      <c r="C24" s="41">
        <v>38847000</v>
      </c>
      <c r="D24" s="41">
        <v>38847000</v>
      </c>
      <c r="E24" s="41">
        <v>21220356</v>
      </c>
      <c r="F24" s="41">
        <v>60180000</v>
      </c>
      <c r="G24" s="42">
        <v>44966000</v>
      </c>
      <c r="H24" s="43">
        <v>46826000</v>
      </c>
      <c r="I24" s="36">
        <f t="shared" si="0"/>
        <v>183.59561922523824</v>
      </c>
      <c r="J24" s="23">
        <f t="shared" si="1"/>
        <v>30.190151314748668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53847000</v>
      </c>
      <c r="D26" s="44">
        <v>53847000</v>
      </c>
      <c r="E26" s="44">
        <v>21220356</v>
      </c>
      <c r="F26" s="44">
        <v>60180000</v>
      </c>
      <c r="G26" s="45">
        <v>44966000</v>
      </c>
      <c r="H26" s="46">
        <v>46826000</v>
      </c>
      <c r="I26" s="25">
        <f t="shared" si="0"/>
        <v>183.59561922523824</v>
      </c>
      <c r="J26" s="26">
        <f t="shared" si="1"/>
        <v>30.190151314748668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16175950</v>
      </c>
      <c r="D28" s="41">
        <v>16175950</v>
      </c>
      <c r="E28" s="41">
        <v>0</v>
      </c>
      <c r="F28" s="41">
        <v>14826600</v>
      </c>
      <c r="G28" s="42">
        <v>1267200</v>
      </c>
      <c r="H28" s="43">
        <v>10191145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5000000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19770300</v>
      </c>
      <c r="D31" s="41">
        <v>19770300</v>
      </c>
      <c r="E31" s="41">
        <v>7402248</v>
      </c>
      <c r="F31" s="41">
        <v>1636294</v>
      </c>
      <c r="G31" s="42">
        <v>0</v>
      </c>
      <c r="H31" s="43">
        <v>0</v>
      </c>
      <c r="I31" s="36">
        <f t="shared" si="0"/>
        <v>-77.894634170592497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17900750</v>
      </c>
      <c r="D32" s="41">
        <v>17900750</v>
      </c>
      <c r="E32" s="41">
        <v>13818108</v>
      </c>
      <c r="F32" s="41">
        <v>38717106</v>
      </c>
      <c r="G32" s="42">
        <v>43698800</v>
      </c>
      <c r="H32" s="43">
        <v>36634855</v>
      </c>
      <c r="I32" s="36">
        <f t="shared" si="0"/>
        <v>180.19107970497842</v>
      </c>
      <c r="J32" s="23">
        <f t="shared" si="1"/>
        <v>38.403996686433906</v>
      </c>
    </row>
    <row r="33" spans="1:11" ht="13.5" thickBot="1" x14ac:dyDescent="0.25">
      <c r="A33" s="9" t="s">
        <v>17</v>
      </c>
      <c r="B33" s="37" t="s">
        <v>41</v>
      </c>
      <c r="C33" s="57">
        <v>53847000</v>
      </c>
      <c r="D33" s="57">
        <v>53847000</v>
      </c>
      <c r="E33" s="57">
        <v>21220356</v>
      </c>
      <c r="F33" s="57">
        <v>60180000</v>
      </c>
      <c r="G33" s="58">
        <v>44966000</v>
      </c>
      <c r="H33" s="59">
        <v>46826000</v>
      </c>
      <c r="I33" s="38">
        <f t="shared" si="0"/>
        <v>183.59561922523824</v>
      </c>
      <c r="J33" s="39">
        <f t="shared" si="1"/>
        <v>30.190151314748668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97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24132992</v>
      </c>
      <c r="D8" s="41">
        <v>21300000</v>
      </c>
      <c r="E8" s="41">
        <v>9782962</v>
      </c>
      <c r="F8" s="41">
        <v>23832623</v>
      </c>
      <c r="G8" s="42">
        <v>25381744</v>
      </c>
      <c r="H8" s="43">
        <v>27031557</v>
      </c>
      <c r="I8" s="22">
        <f>IF(($E8       =0),0,((($F8       /$E8       )-1)*100))</f>
        <v>143.61357020501563</v>
      </c>
      <c r="J8" s="23">
        <f>IF(($E8       =0),0,(((($H8       /$E8       )^(1/3))-1)*100))</f>
        <v>40.324519883226188</v>
      </c>
    </row>
    <row r="9" spans="1:11" x14ac:dyDescent="0.2">
      <c r="A9" s="3" t="s">
        <v>17</v>
      </c>
      <c r="B9" s="21" t="s">
        <v>20</v>
      </c>
      <c r="C9" s="41">
        <v>149045298</v>
      </c>
      <c r="D9" s="41">
        <v>121300002</v>
      </c>
      <c r="E9" s="41">
        <v>55648149</v>
      </c>
      <c r="F9" s="41">
        <v>178533914</v>
      </c>
      <c r="G9" s="42">
        <v>190244900</v>
      </c>
      <c r="H9" s="43">
        <v>199604476</v>
      </c>
      <c r="I9" s="22">
        <f>IF(($E9       =0),0,((($F9       /$E9       )-1)*100))</f>
        <v>220.82632973111109</v>
      </c>
      <c r="J9" s="23">
        <f>IF(($E9       =0),0,(((($H9       /$E9       )^(1/3))-1)*100))</f>
        <v>53.075792860903981</v>
      </c>
    </row>
    <row r="10" spans="1:11" x14ac:dyDescent="0.2">
      <c r="A10" s="3" t="s">
        <v>17</v>
      </c>
      <c r="B10" s="21" t="s">
        <v>21</v>
      </c>
      <c r="C10" s="41">
        <v>169492149</v>
      </c>
      <c r="D10" s="41">
        <v>207683365</v>
      </c>
      <c r="E10" s="41">
        <v>33452269</v>
      </c>
      <c r="F10" s="41">
        <v>222209093</v>
      </c>
      <c r="G10" s="42">
        <v>230770875</v>
      </c>
      <c r="H10" s="43">
        <v>243396634</v>
      </c>
      <c r="I10" s="22">
        <f t="shared" ref="I10:I33" si="0">IF(($E10      =0),0,((($F10      /$E10      )-1)*100))</f>
        <v>564.25716294461222</v>
      </c>
      <c r="J10" s="23">
        <f t="shared" ref="J10:J33" si="1">IF(($E10      =0),0,(((($H10      /$E10      )^(1/3))-1)*100))</f>
        <v>93.774368034340498</v>
      </c>
    </row>
    <row r="11" spans="1:11" x14ac:dyDescent="0.2">
      <c r="A11" s="9" t="s">
        <v>17</v>
      </c>
      <c r="B11" s="24" t="s">
        <v>22</v>
      </c>
      <c r="C11" s="44">
        <v>342670439</v>
      </c>
      <c r="D11" s="44">
        <v>350283367</v>
      </c>
      <c r="E11" s="44">
        <v>98883380</v>
      </c>
      <c r="F11" s="44">
        <v>424575630</v>
      </c>
      <c r="G11" s="45">
        <v>446397519</v>
      </c>
      <c r="H11" s="46">
        <v>470032667</v>
      </c>
      <c r="I11" s="25">
        <f t="shared" si="0"/>
        <v>329.37006198614978</v>
      </c>
      <c r="J11" s="26">
        <f t="shared" si="1"/>
        <v>68.138917261129393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111243576</v>
      </c>
      <c r="D13" s="41">
        <v>111244811</v>
      </c>
      <c r="E13" s="41">
        <v>95608680</v>
      </c>
      <c r="F13" s="41">
        <v>114544998</v>
      </c>
      <c r="G13" s="42">
        <v>121061287</v>
      </c>
      <c r="H13" s="43">
        <v>126559436</v>
      </c>
      <c r="I13" s="22">
        <f t="shared" si="0"/>
        <v>19.806065725413212</v>
      </c>
      <c r="J13" s="23">
        <f t="shared" si="1"/>
        <v>9.7991731157196504</v>
      </c>
    </row>
    <row r="14" spans="1:11" x14ac:dyDescent="0.2">
      <c r="A14" s="3" t="s">
        <v>17</v>
      </c>
      <c r="B14" s="21" t="s">
        <v>25</v>
      </c>
      <c r="C14" s="41">
        <v>48756225</v>
      </c>
      <c r="D14" s="41">
        <v>42583771</v>
      </c>
      <c r="E14" s="41">
        <v>0</v>
      </c>
      <c r="F14" s="41">
        <v>72886487</v>
      </c>
      <c r="G14" s="42">
        <v>77624109</v>
      </c>
      <c r="H14" s="43">
        <v>82669676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62814188</v>
      </c>
      <c r="D16" s="41">
        <v>60000000</v>
      </c>
      <c r="E16" s="41">
        <v>7954599</v>
      </c>
      <c r="F16" s="41">
        <v>76000000</v>
      </c>
      <c r="G16" s="42">
        <v>83000000</v>
      </c>
      <c r="H16" s="43">
        <v>87000000</v>
      </c>
      <c r="I16" s="22">
        <f t="shared" si="0"/>
        <v>855.42214007267989</v>
      </c>
      <c r="J16" s="23">
        <f t="shared" si="1"/>
        <v>121.97308627983405</v>
      </c>
    </row>
    <row r="17" spans="1:10" x14ac:dyDescent="0.2">
      <c r="A17" s="3" t="s">
        <v>17</v>
      </c>
      <c r="B17" s="21" t="s">
        <v>27</v>
      </c>
      <c r="C17" s="41">
        <v>115365900</v>
      </c>
      <c r="D17" s="41">
        <v>225769343</v>
      </c>
      <c r="E17" s="41">
        <v>15963972</v>
      </c>
      <c r="F17" s="41">
        <v>125812078</v>
      </c>
      <c r="G17" s="42">
        <v>129179531</v>
      </c>
      <c r="H17" s="43">
        <v>133982650</v>
      </c>
      <c r="I17" s="29">
        <f t="shared" si="0"/>
        <v>688.10009188189508</v>
      </c>
      <c r="J17" s="30">
        <f t="shared" si="1"/>
        <v>103.22128913073594</v>
      </c>
    </row>
    <row r="18" spans="1:10" x14ac:dyDescent="0.2">
      <c r="A18" s="3" t="s">
        <v>17</v>
      </c>
      <c r="B18" s="24" t="s">
        <v>28</v>
      </c>
      <c r="C18" s="44">
        <v>338179889</v>
      </c>
      <c r="D18" s="44">
        <v>439597925</v>
      </c>
      <c r="E18" s="44">
        <v>119527251</v>
      </c>
      <c r="F18" s="44">
        <v>389243563</v>
      </c>
      <c r="G18" s="45">
        <v>410864927</v>
      </c>
      <c r="H18" s="46">
        <v>430211762</v>
      </c>
      <c r="I18" s="25">
        <f t="shared" si="0"/>
        <v>225.65256855108296</v>
      </c>
      <c r="J18" s="26">
        <f t="shared" si="1"/>
        <v>53.251634855810217</v>
      </c>
    </row>
    <row r="19" spans="1:10" ht="23.25" customHeight="1" x14ac:dyDescent="0.2">
      <c r="A19" s="31" t="s">
        <v>17</v>
      </c>
      <c r="B19" s="32" t="s">
        <v>29</v>
      </c>
      <c r="C19" s="50">
        <v>4490550</v>
      </c>
      <c r="D19" s="50">
        <v>-89314558</v>
      </c>
      <c r="E19" s="50">
        <v>-20643871</v>
      </c>
      <c r="F19" s="51">
        <v>35332067</v>
      </c>
      <c r="G19" s="52">
        <v>35532592</v>
      </c>
      <c r="H19" s="53">
        <v>39820905</v>
      </c>
      <c r="I19" s="33">
        <f t="shared" si="0"/>
        <v>-271.15039616358774</v>
      </c>
      <c r="J19" s="34">
        <f t="shared" si="1"/>
        <v>-224.48203032048514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5600000</v>
      </c>
      <c r="D23" s="41">
        <v>500001</v>
      </c>
      <c r="E23" s="41">
        <v>487296</v>
      </c>
      <c r="F23" s="41">
        <v>0</v>
      </c>
      <c r="G23" s="42">
        <v>0</v>
      </c>
      <c r="H23" s="43">
        <v>0</v>
      </c>
      <c r="I23" s="36">
        <f t="shared" si="0"/>
        <v>-100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46795001</v>
      </c>
      <c r="D24" s="41">
        <v>46795001</v>
      </c>
      <c r="E24" s="41">
        <v>4372304</v>
      </c>
      <c r="F24" s="41">
        <v>41195520</v>
      </c>
      <c r="G24" s="42">
        <v>34874000</v>
      </c>
      <c r="H24" s="43">
        <v>36276999</v>
      </c>
      <c r="I24" s="36">
        <f t="shared" si="0"/>
        <v>842.19249164742428</v>
      </c>
      <c r="J24" s="23">
        <f t="shared" si="1"/>
        <v>102.44497480212678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52395001</v>
      </c>
      <c r="D26" s="44">
        <v>47295002</v>
      </c>
      <c r="E26" s="44">
        <v>4859600</v>
      </c>
      <c r="F26" s="44">
        <v>41195520</v>
      </c>
      <c r="G26" s="45">
        <v>34874000</v>
      </c>
      <c r="H26" s="46">
        <v>36276999</v>
      </c>
      <c r="I26" s="25">
        <f t="shared" si="0"/>
        <v>747.71421516174178</v>
      </c>
      <c r="J26" s="26">
        <f t="shared" si="1"/>
        <v>95.438570113563685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17046616</v>
      </c>
      <c r="D28" s="41">
        <v>14846617</v>
      </c>
      <c r="E28" s="41">
        <v>3790850</v>
      </c>
      <c r="F28" s="41">
        <v>24584928</v>
      </c>
      <c r="G28" s="42">
        <v>14004888</v>
      </c>
      <c r="H28" s="43">
        <v>14611523</v>
      </c>
      <c r="I28" s="36">
        <f t="shared" si="0"/>
        <v>548.53338960919052</v>
      </c>
      <c r="J28" s="23">
        <f t="shared" si="1"/>
        <v>56.790457957636335</v>
      </c>
    </row>
    <row r="29" spans="1:10" x14ac:dyDescent="0.2">
      <c r="A29" s="9" t="s">
        <v>17</v>
      </c>
      <c r="B29" s="21" t="s">
        <v>38</v>
      </c>
      <c r="C29" s="41">
        <v>2800000</v>
      </c>
      <c r="D29" s="41">
        <v>2800000</v>
      </c>
      <c r="E29" s="41">
        <v>268787</v>
      </c>
      <c r="F29" s="41">
        <v>0</v>
      </c>
      <c r="G29" s="42">
        <v>0</v>
      </c>
      <c r="H29" s="43">
        <v>0</v>
      </c>
      <c r="I29" s="36">
        <f t="shared" si="0"/>
        <v>-100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4963545</v>
      </c>
      <c r="D31" s="41">
        <v>4963545</v>
      </c>
      <c r="E31" s="41">
        <v>0</v>
      </c>
      <c r="F31" s="41">
        <v>8004511</v>
      </c>
      <c r="G31" s="42">
        <v>10056658</v>
      </c>
      <c r="H31" s="43">
        <v>10440419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27584840</v>
      </c>
      <c r="D32" s="41">
        <v>24684840</v>
      </c>
      <c r="E32" s="41">
        <v>799963</v>
      </c>
      <c r="F32" s="41">
        <v>8606081</v>
      </c>
      <c r="G32" s="42">
        <v>10812454</v>
      </c>
      <c r="H32" s="43">
        <v>11225057</v>
      </c>
      <c r="I32" s="36">
        <f t="shared" si="0"/>
        <v>975.80988120700579</v>
      </c>
      <c r="J32" s="23">
        <f t="shared" si="1"/>
        <v>141.19754599185671</v>
      </c>
    </row>
    <row r="33" spans="1:11" ht="13.5" thickBot="1" x14ac:dyDescent="0.25">
      <c r="A33" s="9" t="s">
        <v>17</v>
      </c>
      <c r="B33" s="37" t="s">
        <v>41</v>
      </c>
      <c r="C33" s="57">
        <v>52395001</v>
      </c>
      <c r="D33" s="57">
        <v>47295002</v>
      </c>
      <c r="E33" s="57">
        <v>4859600</v>
      </c>
      <c r="F33" s="57">
        <v>41195520</v>
      </c>
      <c r="G33" s="58">
        <v>34874000</v>
      </c>
      <c r="H33" s="59">
        <v>36276999</v>
      </c>
      <c r="I33" s="38">
        <f t="shared" si="0"/>
        <v>747.71421516174178</v>
      </c>
      <c r="J33" s="39">
        <f t="shared" si="1"/>
        <v>95.438570113563685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98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0</v>
      </c>
      <c r="D9" s="41">
        <v>0</v>
      </c>
      <c r="E9" s="41">
        <v>0</v>
      </c>
      <c r="F9" s="41">
        <v>0</v>
      </c>
      <c r="G9" s="42">
        <v>0</v>
      </c>
      <c r="H9" s="43">
        <v>0</v>
      </c>
      <c r="I9" s="22">
        <f>IF(($E9       =0),0,((($F9       /$E9       )-1)*100))</f>
        <v>0</v>
      </c>
      <c r="J9" s="23">
        <f>IF(($E9       =0),0,(((($H9       /$E9       )^(1/3))-1)*100))</f>
        <v>0</v>
      </c>
    </row>
    <row r="10" spans="1:11" x14ac:dyDescent="0.2">
      <c r="A10" s="3" t="s">
        <v>17</v>
      </c>
      <c r="B10" s="21" t="s">
        <v>21</v>
      </c>
      <c r="C10" s="41">
        <v>161755947</v>
      </c>
      <c r="D10" s="41">
        <v>162795174</v>
      </c>
      <c r="E10" s="41">
        <v>132563816</v>
      </c>
      <c r="F10" s="41">
        <v>159632892</v>
      </c>
      <c r="G10" s="42">
        <v>162237207</v>
      </c>
      <c r="H10" s="43">
        <v>168772875</v>
      </c>
      <c r="I10" s="22">
        <f t="shared" ref="I10:I33" si="0">IF(($E10      =0),0,((($F10      /$E10      )-1)*100))</f>
        <v>20.419656597694804</v>
      </c>
      <c r="J10" s="23">
        <f t="shared" ref="J10:J33" si="1">IF(($E10      =0),0,(((($H10      /$E10      )^(1/3))-1)*100))</f>
        <v>8.3825131446992671</v>
      </c>
    </row>
    <row r="11" spans="1:11" x14ac:dyDescent="0.2">
      <c r="A11" s="9" t="s">
        <v>17</v>
      </c>
      <c r="B11" s="24" t="s">
        <v>22</v>
      </c>
      <c r="C11" s="44">
        <v>161755947</v>
      </c>
      <c r="D11" s="44">
        <v>162795174</v>
      </c>
      <c r="E11" s="44">
        <v>132563816</v>
      </c>
      <c r="F11" s="44">
        <v>159632892</v>
      </c>
      <c r="G11" s="45">
        <v>162237207</v>
      </c>
      <c r="H11" s="46">
        <v>168772875</v>
      </c>
      <c r="I11" s="25">
        <f t="shared" si="0"/>
        <v>20.419656597694804</v>
      </c>
      <c r="J11" s="26">
        <f t="shared" si="1"/>
        <v>8.3825131446992671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102434027</v>
      </c>
      <c r="D13" s="41">
        <v>98127193</v>
      </c>
      <c r="E13" s="41">
        <v>88117108</v>
      </c>
      <c r="F13" s="41">
        <v>102318012</v>
      </c>
      <c r="G13" s="42">
        <v>107430434</v>
      </c>
      <c r="H13" s="43">
        <v>112410075</v>
      </c>
      <c r="I13" s="22">
        <f t="shared" si="0"/>
        <v>16.115944250008752</v>
      </c>
      <c r="J13" s="23">
        <f t="shared" si="1"/>
        <v>8.4546892012820951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80549633</v>
      </c>
      <c r="D17" s="41">
        <v>78758805</v>
      </c>
      <c r="E17" s="41">
        <v>35200207</v>
      </c>
      <c r="F17" s="41">
        <v>82089576</v>
      </c>
      <c r="G17" s="42">
        <v>71725949</v>
      </c>
      <c r="H17" s="43">
        <v>79400972</v>
      </c>
      <c r="I17" s="29">
        <f t="shared" si="0"/>
        <v>133.20765130727784</v>
      </c>
      <c r="J17" s="30">
        <f t="shared" si="1"/>
        <v>31.14755563809797</v>
      </c>
    </row>
    <row r="18" spans="1:10" x14ac:dyDescent="0.2">
      <c r="A18" s="3" t="s">
        <v>17</v>
      </c>
      <c r="B18" s="24" t="s">
        <v>28</v>
      </c>
      <c r="C18" s="44">
        <v>182983660</v>
      </c>
      <c r="D18" s="44">
        <v>176885998</v>
      </c>
      <c r="E18" s="44">
        <v>123317315</v>
      </c>
      <c r="F18" s="44">
        <v>184407588</v>
      </c>
      <c r="G18" s="45">
        <v>179156383</v>
      </c>
      <c r="H18" s="46">
        <v>191811047</v>
      </c>
      <c r="I18" s="25">
        <f t="shared" si="0"/>
        <v>49.539087840178823</v>
      </c>
      <c r="J18" s="26">
        <f t="shared" si="1"/>
        <v>15.864355956271471</v>
      </c>
    </row>
    <row r="19" spans="1:10" ht="23.25" customHeight="1" x14ac:dyDescent="0.2">
      <c r="A19" s="31" t="s">
        <v>17</v>
      </c>
      <c r="B19" s="32" t="s">
        <v>29</v>
      </c>
      <c r="C19" s="50">
        <v>-21227713</v>
      </c>
      <c r="D19" s="50">
        <v>-14090824</v>
      </c>
      <c r="E19" s="50">
        <v>9246501</v>
      </c>
      <c r="F19" s="51">
        <v>-24774696</v>
      </c>
      <c r="G19" s="52">
        <v>-16919176</v>
      </c>
      <c r="H19" s="53">
        <v>-23038172</v>
      </c>
      <c r="I19" s="33">
        <f t="shared" si="0"/>
        <v>-367.93590353799777</v>
      </c>
      <c r="J19" s="34">
        <f t="shared" si="1"/>
        <v>-235.5678988801574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1300000</v>
      </c>
      <c r="D23" s="41">
        <v>1300000</v>
      </c>
      <c r="E23" s="41">
        <v>0</v>
      </c>
      <c r="F23" s="41">
        <v>1449996</v>
      </c>
      <c r="G23" s="42">
        <v>0</v>
      </c>
      <c r="H23" s="43">
        <v>0</v>
      </c>
      <c r="I23" s="36">
        <f t="shared" si="0"/>
        <v>0</v>
      </c>
      <c r="J23" s="23">
        <f t="shared" si="1"/>
        <v>0</v>
      </c>
    </row>
    <row r="24" spans="1:10" x14ac:dyDescent="0.2">
      <c r="A24" s="9" t="s">
        <v>17</v>
      </c>
      <c r="B24" s="21" t="s">
        <v>33</v>
      </c>
      <c r="C24" s="41">
        <v>0</v>
      </c>
      <c r="D24" s="41">
        <v>0</v>
      </c>
      <c r="E24" s="41">
        <v>0</v>
      </c>
      <c r="F24" s="41">
        <v>0</v>
      </c>
      <c r="G24" s="42">
        <v>0</v>
      </c>
      <c r="H24" s="43">
        <v>0</v>
      </c>
      <c r="I24" s="36">
        <f t="shared" si="0"/>
        <v>0</v>
      </c>
      <c r="J24" s="23">
        <f t="shared" si="1"/>
        <v>0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1300000</v>
      </c>
      <c r="D26" s="44">
        <v>1300000</v>
      </c>
      <c r="E26" s="44">
        <v>0</v>
      </c>
      <c r="F26" s="44">
        <v>1449996</v>
      </c>
      <c r="G26" s="45">
        <v>0</v>
      </c>
      <c r="H26" s="46">
        <v>0</v>
      </c>
      <c r="I26" s="25">
        <f t="shared" si="0"/>
        <v>0</v>
      </c>
      <c r="J26" s="26">
        <f t="shared" si="1"/>
        <v>0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10000008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4002000</v>
      </c>
      <c r="D32" s="41">
        <v>4096992</v>
      </c>
      <c r="E32" s="41">
        <v>1183675</v>
      </c>
      <c r="F32" s="41">
        <v>4802004</v>
      </c>
      <c r="G32" s="42">
        <v>400000</v>
      </c>
      <c r="H32" s="43">
        <v>300000</v>
      </c>
      <c r="I32" s="36">
        <f t="shared" si="0"/>
        <v>305.68602023359455</v>
      </c>
      <c r="J32" s="23">
        <f t="shared" si="1"/>
        <v>-36.715659313055063</v>
      </c>
    </row>
    <row r="33" spans="1:11" ht="13.5" thickBot="1" x14ac:dyDescent="0.25">
      <c r="A33" s="9" t="s">
        <v>17</v>
      </c>
      <c r="B33" s="37" t="s">
        <v>41</v>
      </c>
      <c r="C33" s="57">
        <v>4002000</v>
      </c>
      <c r="D33" s="57">
        <v>4096992</v>
      </c>
      <c r="E33" s="57">
        <v>1183675</v>
      </c>
      <c r="F33" s="57">
        <v>14802012</v>
      </c>
      <c r="G33" s="58">
        <v>400000</v>
      </c>
      <c r="H33" s="59">
        <v>300000</v>
      </c>
      <c r="I33" s="38">
        <f t="shared" si="0"/>
        <v>1150.5131898536338</v>
      </c>
      <c r="J33" s="39">
        <f t="shared" si="1"/>
        <v>-36.715659313055063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99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89571567</v>
      </c>
      <c r="D8" s="41">
        <v>81938544</v>
      </c>
      <c r="E8" s="41">
        <v>82060532</v>
      </c>
      <c r="F8" s="41">
        <v>86281288</v>
      </c>
      <c r="G8" s="42">
        <v>90509070</v>
      </c>
      <c r="H8" s="43">
        <v>94762998</v>
      </c>
      <c r="I8" s="22">
        <f>IF(($E8       =0),0,((($F8       /$E8       )-1)*100))</f>
        <v>5.1434665327297679</v>
      </c>
      <c r="J8" s="23">
        <f>IF(($E8       =0),0,(((($H8       /$E8       )^(1/3))-1)*100))</f>
        <v>4.9143323581088971</v>
      </c>
    </row>
    <row r="9" spans="1:11" x14ac:dyDescent="0.2">
      <c r="A9" s="3" t="s">
        <v>17</v>
      </c>
      <c r="B9" s="21" t="s">
        <v>20</v>
      </c>
      <c r="C9" s="41">
        <v>711993113</v>
      </c>
      <c r="D9" s="41">
        <v>712470694</v>
      </c>
      <c r="E9" s="41">
        <v>585258806</v>
      </c>
      <c r="F9" s="41">
        <v>750231640</v>
      </c>
      <c r="G9" s="42">
        <v>786992991</v>
      </c>
      <c r="H9" s="43">
        <v>823981663</v>
      </c>
      <c r="I9" s="22">
        <f>IF(($E9       =0),0,((($F9       /$E9       )-1)*100))</f>
        <v>28.188013970694527</v>
      </c>
      <c r="J9" s="23">
        <f>IF(($E9       =0),0,(((($H9       /$E9       )^(1/3))-1)*100))</f>
        <v>12.078728836196539</v>
      </c>
    </row>
    <row r="10" spans="1:11" x14ac:dyDescent="0.2">
      <c r="A10" s="3" t="s">
        <v>17</v>
      </c>
      <c r="B10" s="21" t="s">
        <v>21</v>
      </c>
      <c r="C10" s="41">
        <v>328196934</v>
      </c>
      <c r="D10" s="41">
        <v>340748561</v>
      </c>
      <c r="E10" s="41">
        <v>337802654</v>
      </c>
      <c r="F10" s="41">
        <v>354765712</v>
      </c>
      <c r="G10" s="42">
        <v>372149230</v>
      </c>
      <c r="H10" s="43">
        <v>389640247</v>
      </c>
      <c r="I10" s="22">
        <f t="shared" ref="I10:I33" si="0">IF(($E10      =0),0,((($F10      /$E10      )-1)*100))</f>
        <v>5.0215881370784032</v>
      </c>
      <c r="J10" s="23">
        <f t="shared" ref="J10:J33" si="1">IF(($E10      =0),0,(((($H10      /$E10      )^(1/3))-1)*100))</f>
        <v>4.8737789950407562</v>
      </c>
    </row>
    <row r="11" spans="1:11" x14ac:dyDescent="0.2">
      <c r="A11" s="9" t="s">
        <v>17</v>
      </c>
      <c r="B11" s="24" t="s">
        <v>22</v>
      </c>
      <c r="C11" s="44">
        <v>1129761614</v>
      </c>
      <c r="D11" s="44">
        <v>1135157799</v>
      </c>
      <c r="E11" s="44">
        <v>1005121992</v>
      </c>
      <c r="F11" s="44">
        <v>1191278640</v>
      </c>
      <c r="G11" s="45">
        <v>1249651291</v>
      </c>
      <c r="H11" s="46">
        <v>1308384908</v>
      </c>
      <c r="I11" s="25">
        <f t="shared" si="0"/>
        <v>18.520801403378307</v>
      </c>
      <c r="J11" s="26">
        <f t="shared" si="1"/>
        <v>9.1873310135141892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364983798</v>
      </c>
      <c r="D13" s="41">
        <v>374675335</v>
      </c>
      <c r="E13" s="41">
        <v>352228691</v>
      </c>
      <c r="F13" s="41">
        <v>396116531</v>
      </c>
      <c r="G13" s="42">
        <v>415526206</v>
      </c>
      <c r="H13" s="43">
        <v>435055970</v>
      </c>
      <c r="I13" s="22">
        <f t="shared" si="0"/>
        <v>12.460041195224502</v>
      </c>
      <c r="J13" s="23">
        <f t="shared" si="1"/>
        <v>7.2935136804065159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345828822</v>
      </c>
      <c r="D16" s="41">
        <v>349228183</v>
      </c>
      <c r="E16" s="41">
        <v>15997251</v>
      </c>
      <c r="F16" s="41">
        <v>318545093</v>
      </c>
      <c r="G16" s="42">
        <v>334153802</v>
      </c>
      <c r="H16" s="43">
        <v>349859031</v>
      </c>
      <c r="I16" s="22">
        <f t="shared" si="0"/>
        <v>1891.2489527106875</v>
      </c>
      <c r="J16" s="23">
        <f t="shared" si="1"/>
        <v>179.65069949521265</v>
      </c>
    </row>
    <row r="17" spans="1:10" x14ac:dyDescent="0.2">
      <c r="A17" s="3" t="s">
        <v>17</v>
      </c>
      <c r="B17" s="21" t="s">
        <v>27</v>
      </c>
      <c r="C17" s="41">
        <v>390189523</v>
      </c>
      <c r="D17" s="41">
        <v>362276513</v>
      </c>
      <c r="E17" s="41">
        <v>266897369</v>
      </c>
      <c r="F17" s="41">
        <v>412327301</v>
      </c>
      <c r="G17" s="42">
        <v>432668717</v>
      </c>
      <c r="H17" s="43">
        <v>453004128</v>
      </c>
      <c r="I17" s="29">
        <f t="shared" si="0"/>
        <v>54.489084154291525</v>
      </c>
      <c r="J17" s="30">
        <f t="shared" si="1"/>
        <v>19.285033160847796</v>
      </c>
    </row>
    <row r="18" spans="1:10" x14ac:dyDescent="0.2">
      <c r="A18" s="3" t="s">
        <v>17</v>
      </c>
      <c r="B18" s="24" t="s">
        <v>28</v>
      </c>
      <c r="C18" s="44">
        <v>1101002143</v>
      </c>
      <c r="D18" s="44">
        <v>1086180031</v>
      </c>
      <c r="E18" s="44">
        <v>635123311</v>
      </c>
      <c r="F18" s="44">
        <v>1126988925</v>
      </c>
      <c r="G18" s="45">
        <v>1182348725</v>
      </c>
      <c r="H18" s="46">
        <v>1237919129</v>
      </c>
      <c r="I18" s="25">
        <f t="shared" si="0"/>
        <v>77.444112896054591</v>
      </c>
      <c r="J18" s="26">
        <f t="shared" si="1"/>
        <v>24.914083817704437</v>
      </c>
    </row>
    <row r="19" spans="1:10" ht="23.25" customHeight="1" x14ac:dyDescent="0.2">
      <c r="A19" s="31" t="s">
        <v>17</v>
      </c>
      <c r="B19" s="32" t="s">
        <v>29</v>
      </c>
      <c r="C19" s="50">
        <v>28759471</v>
      </c>
      <c r="D19" s="50">
        <v>48977768</v>
      </c>
      <c r="E19" s="50">
        <v>369998681</v>
      </c>
      <c r="F19" s="51">
        <v>64289715</v>
      </c>
      <c r="G19" s="52">
        <v>67302566</v>
      </c>
      <c r="H19" s="53">
        <v>70465779</v>
      </c>
      <c r="I19" s="33">
        <f t="shared" si="0"/>
        <v>-82.6243394094694</v>
      </c>
      <c r="J19" s="34">
        <f t="shared" si="1"/>
        <v>-42.465806825156115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27126226</v>
      </c>
      <c r="D23" s="41">
        <v>31860173</v>
      </c>
      <c r="E23" s="41">
        <v>3573276</v>
      </c>
      <c r="F23" s="41">
        <v>63587093</v>
      </c>
      <c r="G23" s="42">
        <v>66702865</v>
      </c>
      <c r="H23" s="43">
        <v>69837891</v>
      </c>
      <c r="I23" s="36">
        <f t="shared" si="0"/>
        <v>1679.5180948798804</v>
      </c>
      <c r="J23" s="23">
        <f t="shared" si="1"/>
        <v>169.36521888412642</v>
      </c>
    </row>
    <row r="24" spans="1:10" x14ac:dyDescent="0.2">
      <c r="A24" s="9" t="s">
        <v>17</v>
      </c>
      <c r="B24" s="21" t="s">
        <v>33</v>
      </c>
      <c r="C24" s="41">
        <v>53616300</v>
      </c>
      <c r="D24" s="41">
        <v>71027975</v>
      </c>
      <c r="E24" s="41">
        <v>46124674</v>
      </c>
      <c r="F24" s="41">
        <v>70981000</v>
      </c>
      <c r="G24" s="42">
        <v>74459069</v>
      </c>
      <c r="H24" s="43">
        <v>77958646</v>
      </c>
      <c r="I24" s="36">
        <f t="shared" si="0"/>
        <v>53.889434535624027</v>
      </c>
      <c r="J24" s="23">
        <f t="shared" si="1"/>
        <v>19.117890199373953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80742526</v>
      </c>
      <c r="D26" s="44">
        <v>102888148</v>
      </c>
      <c r="E26" s="44">
        <v>49697950</v>
      </c>
      <c r="F26" s="44">
        <v>134568093</v>
      </c>
      <c r="G26" s="45">
        <v>141161934</v>
      </c>
      <c r="H26" s="46">
        <v>147796537</v>
      </c>
      <c r="I26" s="25">
        <f t="shared" si="0"/>
        <v>170.77191916366772</v>
      </c>
      <c r="J26" s="26">
        <f t="shared" si="1"/>
        <v>43.805422093914203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7810682</v>
      </c>
      <c r="D28" s="41">
        <v>1289315</v>
      </c>
      <c r="E28" s="41">
        <v>335155</v>
      </c>
      <c r="F28" s="41">
        <v>0</v>
      </c>
      <c r="G28" s="42">
        <v>0</v>
      </c>
      <c r="H28" s="43">
        <v>0</v>
      </c>
      <c r="I28" s="36">
        <f t="shared" si="0"/>
        <v>-100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2483742</v>
      </c>
      <c r="D29" s="41">
        <v>2055614</v>
      </c>
      <c r="E29" s="41">
        <v>1052946</v>
      </c>
      <c r="F29" s="41">
        <v>6550000</v>
      </c>
      <c r="G29" s="42">
        <v>6870950</v>
      </c>
      <c r="H29" s="43">
        <v>7193885</v>
      </c>
      <c r="I29" s="36">
        <f t="shared" si="0"/>
        <v>522.06418942661821</v>
      </c>
      <c r="J29" s="23">
        <f t="shared" si="1"/>
        <v>89.75175323191624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13020003</v>
      </c>
      <c r="D31" s="41">
        <v>10621675</v>
      </c>
      <c r="E31" s="41">
        <v>8201599</v>
      </c>
      <c r="F31" s="41">
        <v>51031000</v>
      </c>
      <c r="G31" s="42">
        <v>53531519</v>
      </c>
      <c r="H31" s="43">
        <v>56047501</v>
      </c>
      <c r="I31" s="36">
        <f t="shared" si="0"/>
        <v>522.20793774482274</v>
      </c>
      <c r="J31" s="23">
        <f t="shared" si="1"/>
        <v>89.766365834220039</v>
      </c>
    </row>
    <row r="32" spans="1:10" x14ac:dyDescent="0.2">
      <c r="A32" s="9" t="s">
        <v>17</v>
      </c>
      <c r="B32" s="21" t="s">
        <v>34</v>
      </c>
      <c r="C32" s="41">
        <v>57458099</v>
      </c>
      <c r="D32" s="41">
        <v>88921544</v>
      </c>
      <c r="E32" s="41">
        <v>40108250</v>
      </c>
      <c r="F32" s="41">
        <v>76987093</v>
      </c>
      <c r="G32" s="42">
        <v>80759465</v>
      </c>
      <c r="H32" s="43">
        <v>84555151</v>
      </c>
      <c r="I32" s="36">
        <f t="shared" si="0"/>
        <v>91.948272487580482</v>
      </c>
      <c r="J32" s="23">
        <f t="shared" si="1"/>
        <v>28.223841934539283</v>
      </c>
    </row>
    <row r="33" spans="1:11" ht="13.5" thickBot="1" x14ac:dyDescent="0.25">
      <c r="A33" s="9" t="s">
        <v>17</v>
      </c>
      <c r="B33" s="37" t="s">
        <v>41</v>
      </c>
      <c r="C33" s="57">
        <v>80772526</v>
      </c>
      <c r="D33" s="57">
        <v>102888148</v>
      </c>
      <c r="E33" s="57">
        <v>49697950</v>
      </c>
      <c r="F33" s="57">
        <v>134568093</v>
      </c>
      <c r="G33" s="58">
        <v>141161934</v>
      </c>
      <c r="H33" s="59">
        <v>147796537</v>
      </c>
      <c r="I33" s="38">
        <f t="shared" si="0"/>
        <v>170.77191916366772</v>
      </c>
      <c r="J33" s="39">
        <f t="shared" si="1"/>
        <v>43.805422093914203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100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119371223</v>
      </c>
      <c r="D8" s="41">
        <v>119371223</v>
      </c>
      <c r="E8" s="41">
        <v>104897401</v>
      </c>
      <c r="F8" s="41">
        <v>125697893</v>
      </c>
      <c r="G8" s="42">
        <v>131857089</v>
      </c>
      <c r="H8" s="43">
        <v>138054372</v>
      </c>
      <c r="I8" s="22">
        <f>IF(($E8       =0),0,((($F8       /$E8       )-1)*100))</f>
        <v>19.829368317714557</v>
      </c>
      <c r="J8" s="23">
        <f>IF(($E8       =0),0,(((($H8       /$E8       )^(1/3))-1)*100))</f>
        <v>9.5877000215358166</v>
      </c>
    </row>
    <row r="9" spans="1:11" x14ac:dyDescent="0.2">
      <c r="A9" s="3" t="s">
        <v>17</v>
      </c>
      <c r="B9" s="21" t="s">
        <v>20</v>
      </c>
      <c r="C9" s="41">
        <v>518124849</v>
      </c>
      <c r="D9" s="41">
        <v>518124849</v>
      </c>
      <c r="E9" s="41">
        <v>353639548</v>
      </c>
      <c r="F9" s="41">
        <v>608854935</v>
      </c>
      <c r="G9" s="42">
        <v>638688824</v>
      </c>
      <c r="H9" s="43">
        <v>668707201</v>
      </c>
      <c r="I9" s="22">
        <f>IF(($E9       =0),0,((($F9       /$E9       )-1)*100))</f>
        <v>72.168225653314096</v>
      </c>
      <c r="J9" s="23">
        <f>IF(($E9       =0),0,(((($H9       /$E9       )^(1/3))-1)*100))</f>
        <v>23.658808534621343</v>
      </c>
    </row>
    <row r="10" spans="1:11" x14ac:dyDescent="0.2">
      <c r="A10" s="3" t="s">
        <v>17</v>
      </c>
      <c r="B10" s="21" t="s">
        <v>21</v>
      </c>
      <c r="C10" s="41">
        <v>299225824</v>
      </c>
      <c r="D10" s="41">
        <v>299631348</v>
      </c>
      <c r="E10" s="41">
        <v>340252075</v>
      </c>
      <c r="F10" s="41">
        <v>321791347</v>
      </c>
      <c r="G10" s="42">
        <v>342162262</v>
      </c>
      <c r="H10" s="43">
        <v>354920695</v>
      </c>
      <c r="I10" s="22">
        <f t="shared" ref="I10:I33" si="0">IF(($E10      =0),0,((($F10      /$E10      )-1)*100))</f>
        <v>-5.4256033559824779</v>
      </c>
      <c r="J10" s="23">
        <f t="shared" ref="J10:J33" si="1">IF(($E10      =0),0,(((($H10      /$E10      )^(1/3))-1)*100))</f>
        <v>1.4168647183528282</v>
      </c>
    </row>
    <row r="11" spans="1:11" x14ac:dyDescent="0.2">
      <c r="A11" s="9" t="s">
        <v>17</v>
      </c>
      <c r="B11" s="24" t="s">
        <v>22</v>
      </c>
      <c r="C11" s="44">
        <v>936721896</v>
      </c>
      <c r="D11" s="44">
        <v>937127420</v>
      </c>
      <c r="E11" s="44">
        <v>798789024</v>
      </c>
      <c r="F11" s="44">
        <v>1056344175</v>
      </c>
      <c r="G11" s="45">
        <v>1112708175</v>
      </c>
      <c r="H11" s="46">
        <v>1161682268</v>
      </c>
      <c r="I11" s="25">
        <f t="shared" si="0"/>
        <v>32.243201053298407</v>
      </c>
      <c r="J11" s="26">
        <f t="shared" si="1"/>
        <v>13.297003541330476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266190371</v>
      </c>
      <c r="D13" s="41">
        <v>266190371</v>
      </c>
      <c r="E13" s="41">
        <v>263018269</v>
      </c>
      <c r="F13" s="41">
        <v>280898461</v>
      </c>
      <c r="G13" s="42">
        <v>294633080</v>
      </c>
      <c r="H13" s="43">
        <v>308452639</v>
      </c>
      <c r="I13" s="22">
        <f t="shared" si="0"/>
        <v>6.7980798702617973</v>
      </c>
      <c r="J13" s="23">
        <f t="shared" si="1"/>
        <v>5.4550847404603919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352622159</v>
      </c>
      <c r="D16" s="41">
        <v>352622159</v>
      </c>
      <c r="E16" s="41">
        <v>231803142</v>
      </c>
      <c r="F16" s="41">
        <v>341477500</v>
      </c>
      <c r="G16" s="42">
        <v>358209898</v>
      </c>
      <c r="H16" s="43">
        <v>375045763</v>
      </c>
      <c r="I16" s="22">
        <f t="shared" si="0"/>
        <v>47.313576966096527</v>
      </c>
      <c r="J16" s="23">
        <f t="shared" si="1"/>
        <v>17.396454705464095</v>
      </c>
    </row>
    <row r="17" spans="1:10" x14ac:dyDescent="0.2">
      <c r="A17" s="3" t="s">
        <v>17</v>
      </c>
      <c r="B17" s="21" t="s">
        <v>27</v>
      </c>
      <c r="C17" s="41">
        <v>393311624</v>
      </c>
      <c r="D17" s="41">
        <v>393717148</v>
      </c>
      <c r="E17" s="41">
        <v>221546911</v>
      </c>
      <c r="F17" s="41">
        <v>510809874</v>
      </c>
      <c r="G17" s="42">
        <v>540472106</v>
      </c>
      <c r="H17" s="43">
        <v>562579296</v>
      </c>
      <c r="I17" s="29">
        <f t="shared" si="0"/>
        <v>130.56510772113631</v>
      </c>
      <c r="J17" s="30">
        <f t="shared" si="1"/>
        <v>36.428786241262287</v>
      </c>
    </row>
    <row r="18" spans="1:10" x14ac:dyDescent="0.2">
      <c r="A18" s="3" t="s">
        <v>17</v>
      </c>
      <c r="B18" s="24" t="s">
        <v>28</v>
      </c>
      <c r="C18" s="44">
        <v>1012124154</v>
      </c>
      <c r="D18" s="44">
        <v>1012529678</v>
      </c>
      <c r="E18" s="44">
        <v>716368322</v>
      </c>
      <c r="F18" s="44">
        <v>1133185835</v>
      </c>
      <c r="G18" s="45">
        <v>1193315084</v>
      </c>
      <c r="H18" s="46">
        <v>1246077698</v>
      </c>
      <c r="I18" s="25">
        <f t="shared" si="0"/>
        <v>58.184805246036554</v>
      </c>
      <c r="J18" s="26">
        <f t="shared" si="1"/>
        <v>20.264167705908378</v>
      </c>
    </row>
    <row r="19" spans="1:10" ht="23.25" customHeight="1" x14ac:dyDescent="0.2">
      <c r="A19" s="31" t="s">
        <v>17</v>
      </c>
      <c r="B19" s="32" t="s">
        <v>29</v>
      </c>
      <c r="C19" s="50">
        <v>-75402258</v>
      </c>
      <c r="D19" s="50">
        <v>-75402258</v>
      </c>
      <c r="E19" s="50">
        <v>82420702</v>
      </c>
      <c r="F19" s="51">
        <v>-76841660</v>
      </c>
      <c r="G19" s="52">
        <v>-80606909</v>
      </c>
      <c r="H19" s="53">
        <v>-84395430</v>
      </c>
      <c r="I19" s="33">
        <f t="shared" si="0"/>
        <v>-193.23101858559758</v>
      </c>
      <c r="J19" s="34">
        <f t="shared" si="1"/>
        <v>-200.79234288593676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0</v>
      </c>
      <c r="E23" s="41">
        <v>197118</v>
      </c>
      <c r="F23" s="41">
        <v>12000000</v>
      </c>
      <c r="G23" s="42">
        <v>0</v>
      </c>
      <c r="H23" s="43">
        <v>0</v>
      </c>
      <c r="I23" s="36">
        <f t="shared" si="0"/>
        <v>5987.7241043435906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135279850</v>
      </c>
      <c r="D24" s="41">
        <v>120833850</v>
      </c>
      <c r="E24" s="41">
        <v>40245274</v>
      </c>
      <c r="F24" s="41">
        <v>141235050</v>
      </c>
      <c r="G24" s="42">
        <v>174273650</v>
      </c>
      <c r="H24" s="43">
        <v>181955700</v>
      </c>
      <c r="I24" s="36">
        <f t="shared" si="0"/>
        <v>250.9357396846149</v>
      </c>
      <c r="J24" s="23">
        <f t="shared" si="1"/>
        <v>65.354845361416068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135279850</v>
      </c>
      <c r="D26" s="44">
        <v>120833850</v>
      </c>
      <c r="E26" s="44">
        <v>40442392</v>
      </c>
      <c r="F26" s="44">
        <v>153235050</v>
      </c>
      <c r="G26" s="45">
        <v>174273650</v>
      </c>
      <c r="H26" s="46">
        <v>181955700</v>
      </c>
      <c r="I26" s="25">
        <f t="shared" si="0"/>
        <v>278.89709886596222</v>
      </c>
      <c r="J26" s="26">
        <f t="shared" si="1"/>
        <v>65.085758773518279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66252198</v>
      </c>
      <c r="D28" s="41">
        <v>66252198</v>
      </c>
      <c r="E28" s="41">
        <v>36677842</v>
      </c>
      <c r="F28" s="41">
        <v>85614960</v>
      </c>
      <c r="G28" s="42">
        <v>132630469</v>
      </c>
      <c r="H28" s="43">
        <v>134252732</v>
      </c>
      <c r="I28" s="36">
        <f t="shared" si="0"/>
        <v>133.42420200185168</v>
      </c>
      <c r="J28" s="23">
        <f t="shared" si="1"/>
        <v>54.113181340540308</v>
      </c>
    </row>
    <row r="29" spans="1:10" x14ac:dyDescent="0.2">
      <c r="A29" s="9" t="s">
        <v>17</v>
      </c>
      <c r="B29" s="21" t="s">
        <v>38</v>
      </c>
      <c r="C29" s="41">
        <v>25000000</v>
      </c>
      <c r="D29" s="41">
        <v>15000000</v>
      </c>
      <c r="E29" s="41">
        <v>0</v>
      </c>
      <c r="F29" s="41">
        <v>30000000</v>
      </c>
      <c r="G29" s="42">
        <v>15000000</v>
      </c>
      <c r="H29" s="43">
        <v>20000000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19157563</v>
      </c>
      <c r="D31" s="41">
        <v>14391563</v>
      </c>
      <c r="E31" s="41">
        <v>717330</v>
      </c>
      <c r="F31" s="41">
        <v>23120090</v>
      </c>
      <c r="G31" s="42">
        <v>24143181</v>
      </c>
      <c r="H31" s="43">
        <v>25202968</v>
      </c>
      <c r="I31" s="36">
        <f t="shared" si="0"/>
        <v>3123.0758507242135</v>
      </c>
      <c r="J31" s="23">
        <f t="shared" si="1"/>
        <v>227.52483104348678</v>
      </c>
    </row>
    <row r="32" spans="1:10" x14ac:dyDescent="0.2">
      <c r="A32" s="9" t="s">
        <v>17</v>
      </c>
      <c r="B32" s="21" t="s">
        <v>34</v>
      </c>
      <c r="C32" s="41">
        <v>24870089</v>
      </c>
      <c r="D32" s="41">
        <v>25190089</v>
      </c>
      <c r="E32" s="41">
        <v>3047220</v>
      </c>
      <c r="F32" s="41">
        <v>14500000</v>
      </c>
      <c r="G32" s="42">
        <v>2500000</v>
      </c>
      <c r="H32" s="43">
        <v>2500000</v>
      </c>
      <c r="I32" s="36">
        <f t="shared" si="0"/>
        <v>375.84355576558306</v>
      </c>
      <c r="J32" s="23">
        <f t="shared" si="1"/>
        <v>-6.3850090771316648</v>
      </c>
    </row>
    <row r="33" spans="1:11" ht="13.5" thickBot="1" x14ac:dyDescent="0.25">
      <c r="A33" s="9" t="s">
        <v>17</v>
      </c>
      <c r="B33" s="37" t="s">
        <v>41</v>
      </c>
      <c r="C33" s="57">
        <v>135279850</v>
      </c>
      <c r="D33" s="57">
        <v>120833850</v>
      </c>
      <c r="E33" s="57">
        <v>40442392</v>
      </c>
      <c r="F33" s="57">
        <v>153235050</v>
      </c>
      <c r="G33" s="58">
        <v>174273650</v>
      </c>
      <c r="H33" s="59">
        <v>181955700</v>
      </c>
      <c r="I33" s="38">
        <f t="shared" si="0"/>
        <v>278.89709886596222</v>
      </c>
      <c r="J33" s="39">
        <f t="shared" si="1"/>
        <v>65.085758773518279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101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194330060</v>
      </c>
      <c r="D8" s="41">
        <v>194330060</v>
      </c>
      <c r="E8" s="41">
        <v>211327258</v>
      </c>
      <c r="F8" s="41">
        <v>234276460</v>
      </c>
      <c r="G8" s="42">
        <v>245756000</v>
      </c>
      <c r="H8" s="43">
        <v>257306540</v>
      </c>
      <c r="I8" s="22">
        <f>IF(($E8       =0),0,((($F8       /$E8       )-1)*100))</f>
        <v>10.859556035123497</v>
      </c>
      <c r="J8" s="23">
        <f>IF(($E8       =0),0,(((($H8       /$E8       )^(1/3))-1)*100))</f>
        <v>6.7820946095930701</v>
      </c>
    </row>
    <row r="9" spans="1:11" x14ac:dyDescent="0.2">
      <c r="A9" s="3" t="s">
        <v>17</v>
      </c>
      <c r="B9" s="21" t="s">
        <v>20</v>
      </c>
      <c r="C9" s="41">
        <v>1117968870</v>
      </c>
      <c r="D9" s="41">
        <v>1030760220</v>
      </c>
      <c r="E9" s="41">
        <v>847273459</v>
      </c>
      <c r="F9" s="41">
        <v>1173910660</v>
      </c>
      <c r="G9" s="42">
        <v>1231591864</v>
      </c>
      <c r="H9" s="43">
        <v>1316162286</v>
      </c>
      <c r="I9" s="22">
        <f>IF(($E9       =0),0,((($F9       /$E9       )-1)*100))</f>
        <v>38.551567682235152</v>
      </c>
      <c r="J9" s="23">
        <f>IF(($E9       =0),0,(((($H9       /$E9       )^(1/3))-1)*100))</f>
        <v>15.814236012718229</v>
      </c>
    </row>
    <row r="10" spans="1:11" x14ac:dyDescent="0.2">
      <c r="A10" s="3" t="s">
        <v>17</v>
      </c>
      <c r="B10" s="21" t="s">
        <v>21</v>
      </c>
      <c r="C10" s="41">
        <v>361285700</v>
      </c>
      <c r="D10" s="41">
        <v>335687700</v>
      </c>
      <c r="E10" s="41">
        <v>379100871</v>
      </c>
      <c r="F10" s="41">
        <v>381636750</v>
      </c>
      <c r="G10" s="42">
        <v>415636880</v>
      </c>
      <c r="H10" s="43">
        <v>450811810</v>
      </c>
      <c r="I10" s="22">
        <f t="shared" ref="I10:I33" si="0">IF(($E10      =0),0,((($F10      /$E10      )-1)*100))</f>
        <v>0.6689193283335948</v>
      </c>
      <c r="J10" s="23">
        <f t="shared" ref="J10:J33" si="1">IF(($E10      =0),0,(((($H10      /$E10      )^(1/3))-1)*100))</f>
        <v>5.9449273572017125</v>
      </c>
    </row>
    <row r="11" spans="1:11" x14ac:dyDescent="0.2">
      <c r="A11" s="9" t="s">
        <v>17</v>
      </c>
      <c r="B11" s="24" t="s">
        <v>22</v>
      </c>
      <c r="C11" s="44">
        <v>1673584630</v>
      </c>
      <c r="D11" s="44">
        <v>1560777980</v>
      </c>
      <c r="E11" s="44">
        <v>1437701588</v>
      </c>
      <c r="F11" s="44">
        <v>1789823870</v>
      </c>
      <c r="G11" s="45">
        <v>1892984744</v>
      </c>
      <c r="H11" s="46">
        <v>2024280636</v>
      </c>
      <c r="I11" s="25">
        <f t="shared" si="0"/>
        <v>24.492028452847482</v>
      </c>
      <c r="J11" s="26">
        <f t="shared" si="1"/>
        <v>12.081514168215634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434807480</v>
      </c>
      <c r="D13" s="41">
        <v>399156720</v>
      </c>
      <c r="E13" s="41">
        <v>342109071</v>
      </c>
      <c r="F13" s="41">
        <v>450539320</v>
      </c>
      <c r="G13" s="42">
        <v>472601040</v>
      </c>
      <c r="H13" s="43">
        <v>494799190</v>
      </c>
      <c r="I13" s="22">
        <f t="shared" si="0"/>
        <v>31.694643080656569</v>
      </c>
      <c r="J13" s="23">
        <f t="shared" si="1"/>
        <v>13.089286349155227</v>
      </c>
    </row>
    <row r="14" spans="1:11" x14ac:dyDescent="0.2">
      <c r="A14" s="3" t="s">
        <v>17</v>
      </c>
      <c r="B14" s="21" t="s">
        <v>25</v>
      </c>
      <c r="C14" s="41">
        <v>274862090</v>
      </c>
      <c r="D14" s="41">
        <v>274862090</v>
      </c>
      <c r="E14" s="41">
        <v>274862088</v>
      </c>
      <c r="F14" s="41">
        <v>284001240</v>
      </c>
      <c r="G14" s="42">
        <v>297917300</v>
      </c>
      <c r="H14" s="43">
        <v>311919410</v>
      </c>
      <c r="I14" s="22">
        <f t="shared" si="0"/>
        <v>3.3249954791873648</v>
      </c>
      <c r="J14" s="23">
        <f t="shared" si="1"/>
        <v>4.3059748719401547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363153130</v>
      </c>
      <c r="D16" s="41">
        <v>353653130</v>
      </c>
      <c r="E16" s="41">
        <v>295772886</v>
      </c>
      <c r="F16" s="41">
        <v>403670500</v>
      </c>
      <c r="G16" s="42">
        <v>423450352</v>
      </c>
      <c r="H16" s="43">
        <v>443352519</v>
      </c>
      <c r="I16" s="22">
        <f t="shared" si="0"/>
        <v>36.47988680071235</v>
      </c>
      <c r="J16" s="23">
        <f t="shared" si="1"/>
        <v>14.445030823561545</v>
      </c>
    </row>
    <row r="17" spans="1:10" x14ac:dyDescent="0.2">
      <c r="A17" s="3" t="s">
        <v>17</v>
      </c>
      <c r="B17" s="21" t="s">
        <v>27</v>
      </c>
      <c r="C17" s="41">
        <v>574105690</v>
      </c>
      <c r="D17" s="41">
        <v>537292620</v>
      </c>
      <c r="E17" s="41">
        <v>366826268</v>
      </c>
      <c r="F17" s="41">
        <v>592671780</v>
      </c>
      <c r="G17" s="42">
        <v>614613503</v>
      </c>
      <c r="H17" s="43">
        <v>643536530</v>
      </c>
      <c r="I17" s="29">
        <f t="shared" si="0"/>
        <v>61.567431697666763</v>
      </c>
      <c r="J17" s="30">
        <f t="shared" si="1"/>
        <v>20.606558664018728</v>
      </c>
    </row>
    <row r="18" spans="1:10" x14ac:dyDescent="0.2">
      <c r="A18" s="3" t="s">
        <v>17</v>
      </c>
      <c r="B18" s="24" t="s">
        <v>28</v>
      </c>
      <c r="C18" s="44">
        <v>1646928390</v>
      </c>
      <c r="D18" s="44">
        <v>1564964560</v>
      </c>
      <c r="E18" s="44">
        <v>1279570313</v>
      </c>
      <c r="F18" s="44">
        <v>1730882840</v>
      </c>
      <c r="G18" s="45">
        <v>1808582195</v>
      </c>
      <c r="H18" s="46">
        <v>1893607649</v>
      </c>
      <c r="I18" s="25">
        <f t="shared" si="0"/>
        <v>35.270631274797324</v>
      </c>
      <c r="J18" s="26">
        <f t="shared" si="1"/>
        <v>13.957246724530492</v>
      </c>
    </row>
    <row r="19" spans="1:10" ht="23.25" customHeight="1" x14ac:dyDescent="0.2">
      <c r="A19" s="31" t="s">
        <v>17</v>
      </c>
      <c r="B19" s="32" t="s">
        <v>29</v>
      </c>
      <c r="C19" s="50">
        <v>26656240</v>
      </c>
      <c r="D19" s="50">
        <v>-4186580</v>
      </c>
      <c r="E19" s="50">
        <v>158131275</v>
      </c>
      <c r="F19" s="51">
        <v>58941030</v>
      </c>
      <c r="G19" s="52">
        <v>84402549</v>
      </c>
      <c r="H19" s="53">
        <v>130672987</v>
      </c>
      <c r="I19" s="33">
        <f t="shared" si="0"/>
        <v>-62.726519469345952</v>
      </c>
      <c r="J19" s="34">
        <f t="shared" si="1"/>
        <v>-6.1597083983072842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77503875</v>
      </c>
      <c r="D22" s="41">
        <v>77503875</v>
      </c>
      <c r="E22" s="41">
        <v>0</v>
      </c>
      <c r="F22" s="41">
        <v>38171610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75970800</v>
      </c>
      <c r="D23" s="41">
        <v>125000</v>
      </c>
      <c r="E23" s="41">
        <v>2512478</v>
      </c>
      <c r="F23" s="41">
        <v>60930000</v>
      </c>
      <c r="G23" s="42">
        <v>0</v>
      </c>
      <c r="H23" s="43">
        <v>0</v>
      </c>
      <c r="I23" s="36">
        <f t="shared" si="0"/>
        <v>2325.0958615359023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156165200</v>
      </c>
      <c r="D24" s="41">
        <v>161265200</v>
      </c>
      <c r="E24" s="41">
        <v>115170001</v>
      </c>
      <c r="F24" s="41">
        <v>109690000</v>
      </c>
      <c r="G24" s="42">
        <v>88821750</v>
      </c>
      <c r="H24" s="43">
        <v>81854600</v>
      </c>
      <c r="I24" s="36">
        <f t="shared" si="0"/>
        <v>-4.7581843817123826</v>
      </c>
      <c r="J24" s="23">
        <f t="shared" si="1"/>
        <v>-10.758285221690933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309639875</v>
      </c>
      <c r="D26" s="44">
        <v>238894075</v>
      </c>
      <c r="E26" s="44">
        <v>117682479</v>
      </c>
      <c r="F26" s="44">
        <v>208791610</v>
      </c>
      <c r="G26" s="45">
        <v>88821750</v>
      </c>
      <c r="H26" s="46">
        <v>81854600</v>
      </c>
      <c r="I26" s="25">
        <f t="shared" si="0"/>
        <v>77.4194525592888</v>
      </c>
      <c r="J26" s="26">
        <f t="shared" si="1"/>
        <v>-11.397951955943853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35880950</v>
      </c>
      <c r="D28" s="41">
        <v>28403559</v>
      </c>
      <c r="E28" s="41">
        <v>16093028</v>
      </c>
      <c r="F28" s="41">
        <v>33410385</v>
      </c>
      <c r="G28" s="42">
        <v>62396393</v>
      </c>
      <c r="H28" s="43">
        <v>61237600</v>
      </c>
      <c r="I28" s="36">
        <f t="shared" si="0"/>
        <v>107.60782246821417</v>
      </c>
      <c r="J28" s="23">
        <f t="shared" si="1"/>
        <v>56.120571205353251</v>
      </c>
    </row>
    <row r="29" spans="1:10" x14ac:dyDescent="0.2">
      <c r="A29" s="9" t="s">
        <v>17</v>
      </c>
      <c r="B29" s="21" t="s">
        <v>38</v>
      </c>
      <c r="C29" s="41">
        <v>81031000</v>
      </c>
      <c r="D29" s="41">
        <v>55631000</v>
      </c>
      <c r="E29" s="41">
        <v>32135996</v>
      </c>
      <c r="F29" s="41">
        <v>38980000</v>
      </c>
      <c r="G29" s="42">
        <v>10000000</v>
      </c>
      <c r="H29" s="43">
        <v>10000000</v>
      </c>
      <c r="I29" s="36">
        <f t="shared" si="0"/>
        <v>21.29700289980121</v>
      </c>
      <c r="J29" s="23">
        <f t="shared" si="1"/>
        <v>-32.235420910409751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76649450</v>
      </c>
      <c r="D31" s="41">
        <v>60257276</v>
      </c>
      <c r="E31" s="41">
        <v>19278487</v>
      </c>
      <c r="F31" s="41">
        <v>52300000</v>
      </c>
      <c r="G31" s="42">
        <v>4267797</v>
      </c>
      <c r="H31" s="43">
        <v>0</v>
      </c>
      <c r="I31" s="36">
        <f t="shared" si="0"/>
        <v>171.28684942962587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116078475</v>
      </c>
      <c r="D32" s="41">
        <v>94602240</v>
      </c>
      <c r="E32" s="41">
        <v>50174968</v>
      </c>
      <c r="F32" s="41">
        <v>84101225</v>
      </c>
      <c r="G32" s="42">
        <v>12157560</v>
      </c>
      <c r="H32" s="43">
        <v>10617000</v>
      </c>
      <c r="I32" s="36">
        <f t="shared" si="0"/>
        <v>67.615901618512254</v>
      </c>
      <c r="J32" s="23">
        <f t="shared" si="1"/>
        <v>-40.410248950516703</v>
      </c>
    </row>
    <row r="33" spans="1:11" ht="13.5" thickBot="1" x14ac:dyDescent="0.25">
      <c r="A33" s="9" t="s">
        <v>17</v>
      </c>
      <c r="B33" s="37" t="s">
        <v>41</v>
      </c>
      <c r="C33" s="57">
        <v>309639875</v>
      </c>
      <c r="D33" s="57">
        <v>238894075</v>
      </c>
      <c r="E33" s="57">
        <v>117682479</v>
      </c>
      <c r="F33" s="57">
        <v>208791610</v>
      </c>
      <c r="G33" s="58">
        <v>88821750</v>
      </c>
      <c r="H33" s="59">
        <v>81854600</v>
      </c>
      <c r="I33" s="38">
        <f t="shared" si="0"/>
        <v>77.4194525592888</v>
      </c>
      <c r="J33" s="39">
        <f t="shared" si="1"/>
        <v>-11.397951955943853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102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30334644</v>
      </c>
      <c r="D8" s="41">
        <v>23658336</v>
      </c>
      <c r="E8" s="41">
        <v>22537582</v>
      </c>
      <c r="F8" s="41">
        <v>25077836</v>
      </c>
      <c r="G8" s="42">
        <v>26582506</v>
      </c>
      <c r="H8" s="43">
        <v>28177457</v>
      </c>
      <c r="I8" s="22">
        <f>IF(($E8       =0),0,((($F8       /$E8       )-1)*100))</f>
        <v>11.271191381577662</v>
      </c>
      <c r="J8" s="23">
        <f>IF(($E8       =0),0,(((($H8       /$E8       )^(1/3))-1)*100))</f>
        <v>7.7287180721698379</v>
      </c>
    </row>
    <row r="9" spans="1:11" x14ac:dyDescent="0.2">
      <c r="A9" s="3" t="s">
        <v>17</v>
      </c>
      <c r="B9" s="21" t="s">
        <v>20</v>
      </c>
      <c r="C9" s="41">
        <v>105791972</v>
      </c>
      <c r="D9" s="41">
        <v>65102139</v>
      </c>
      <c r="E9" s="41">
        <v>75122001</v>
      </c>
      <c r="F9" s="41">
        <v>70560321</v>
      </c>
      <c r="G9" s="42">
        <v>74793941</v>
      </c>
      <c r="H9" s="43">
        <v>79281577</v>
      </c>
      <c r="I9" s="22">
        <f>IF(($E9       =0),0,((($F9       /$E9       )-1)*100))</f>
        <v>-6.0723622098404988</v>
      </c>
      <c r="J9" s="23">
        <f>IF(($E9       =0),0,(((($H9       /$E9       )^(1/3))-1)*100))</f>
        <v>1.8126428192700272</v>
      </c>
    </row>
    <row r="10" spans="1:11" x14ac:dyDescent="0.2">
      <c r="A10" s="3" t="s">
        <v>17</v>
      </c>
      <c r="B10" s="21" t="s">
        <v>21</v>
      </c>
      <c r="C10" s="41">
        <v>150002326</v>
      </c>
      <c r="D10" s="41">
        <v>168052891</v>
      </c>
      <c r="E10" s="41">
        <v>169327419</v>
      </c>
      <c r="F10" s="41">
        <v>187462618</v>
      </c>
      <c r="G10" s="42">
        <v>199403516</v>
      </c>
      <c r="H10" s="43">
        <v>207173068</v>
      </c>
      <c r="I10" s="22">
        <f t="shared" ref="I10:I33" si="0">IF(($E10      =0),0,((($F10      /$E10      )-1)*100))</f>
        <v>10.71013726371155</v>
      </c>
      <c r="J10" s="23">
        <f t="shared" ref="J10:J33" si="1">IF(($E10      =0),0,(((($H10      /$E10      )^(1/3))-1)*100))</f>
        <v>6.9552243315754714</v>
      </c>
    </row>
    <row r="11" spans="1:11" x14ac:dyDescent="0.2">
      <c r="A11" s="9" t="s">
        <v>17</v>
      </c>
      <c r="B11" s="24" t="s">
        <v>22</v>
      </c>
      <c r="C11" s="44">
        <v>286128942</v>
      </c>
      <c r="D11" s="44">
        <v>256813366</v>
      </c>
      <c r="E11" s="44">
        <v>266987002</v>
      </c>
      <c r="F11" s="44">
        <v>283100775</v>
      </c>
      <c r="G11" s="45">
        <v>300779963</v>
      </c>
      <c r="H11" s="46">
        <v>314632102</v>
      </c>
      <c r="I11" s="25">
        <f t="shared" si="0"/>
        <v>6.0354147877206499</v>
      </c>
      <c r="J11" s="26">
        <f t="shared" si="1"/>
        <v>5.6260334213917407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130593358</v>
      </c>
      <c r="D13" s="41">
        <v>112069940</v>
      </c>
      <c r="E13" s="41">
        <v>92967914</v>
      </c>
      <c r="F13" s="41">
        <v>117872735</v>
      </c>
      <c r="G13" s="42">
        <v>124971721</v>
      </c>
      <c r="H13" s="43">
        <v>132441832</v>
      </c>
      <c r="I13" s="22">
        <f t="shared" si="0"/>
        <v>26.788619781229038</v>
      </c>
      <c r="J13" s="23">
        <f t="shared" si="1"/>
        <v>12.520252401057519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5000000</v>
      </c>
      <c r="D16" s="41">
        <v>5000000</v>
      </c>
      <c r="E16" s="41">
        <v>249192</v>
      </c>
      <c r="F16" s="41">
        <v>5300000</v>
      </c>
      <c r="G16" s="42">
        <v>5618000</v>
      </c>
      <c r="H16" s="43">
        <v>5955080</v>
      </c>
      <c r="I16" s="22">
        <f t="shared" si="0"/>
        <v>2026.8740569520692</v>
      </c>
      <c r="J16" s="23">
        <f t="shared" si="1"/>
        <v>188.03891619788459</v>
      </c>
    </row>
    <row r="17" spans="1:10" x14ac:dyDescent="0.2">
      <c r="A17" s="3" t="s">
        <v>17</v>
      </c>
      <c r="B17" s="21" t="s">
        <v>27</v>
      </c>
      <c r="C17" s="41">
        <v>148488797</v>
      </c>
      <c r="D17" s="41">
        <v>148443932</v>
      </c>
      <c r="E17" s="41">
        <v>44038200</v>
      </c>
      <c r="F17" s="41">
        <v>153725933</v>
      </c>
      <c r="G17" s="42">
        <v>162965544</v>
      </c>
      <c r="H17" s="43">
        <v>172166535</v>
      </c>
      <c r="I17" s="29">
        <f t="shared" si="0"/>
        <v>249.07406070184521</v>
      </c>
      <c r="J17" s="30">
        <f t="shared" si="1"/>
        <v>57.53354998141171</v>
      </c>
    </row>
    <row r="18" spans="1:10" x14ac:dyDescent="0.2">
      <c r="A18" s="3" t="s">
        <v>17</v>
      </c>
      <c r="B18" s="24" t="s">
        <v>28</v>
      </c>
      <c r="C18" s="44">
        <v>284082155</v>
      </c>
      <c r="D18" s="44">
        <v>265513872</v>
      </c>
      <c r="E18" s="44">
        <v>137255306</v>
      </c>
      <c r="F18" s="44">
        <v>276898668</v>
      </c>
      <c r="G18" s="45">
        <v>293555265</v>
      </c>
      <c r="H18" s="46">
        <v>310563447</v>
      </c>
      <c r="I18" s="25">
        <f t="shared" si="0"/>
        <v>101.73986424976533</v>
      </c>
      <c r="J18" s="26">
        <f t="shared" si="1"/>
        <v>31.282568617194272</v>
      </c>
    </row>
    <row r="19" spans="1:10" ht="23.25" customHeight="1" x14ac:dyDescent="0.2">
      <c r="A19" s="31" t="s">
        <v>17</v>
      </c>
      <c r="B19" s="32" t="s">
        <v>29</v>
      </c>
      <c r="C19" s="50">
        <v>2046787</v>
      </c>
      <c r="D19" s="50">
        <v>-8700506</v>
      </c>
      <c r="E19" s="50">
        <v>129731696</v>
      </c>
      <c r="F19" s="51">
        <v>6202107</v>
      </c>
      <c r="G19" s="52">
        <v>7224698</v>
      </c>
      <c r="H19" s="53">
        <v>4068655</v>
      </c>
      <c r="I19" s="33">
        <f t="shared" si="0"/>
        <v>-95.219281647254505</v>
      </c>
      <c r="J19" s="34">
        <f t="shared" si="1"/>
        <v>-68.464364302425224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4039000</v>
      </c>
      <c r="D23" s="41">
        <v>6539000</v>
      </c>
      <c r="E23" s="41">
        <v>119825</v>
      </c>
      <c r="F23" s="41">
        <v>10700440</v>
      </c>
      <c r="G23" s="42">
        <v>10875846</v>
      </c>
      <c r="H23" s="43">
        <v>11408397</v>
      </c>
      <c r="I23" s="36">
        <f t="shared" si="0"/>
        <v>8830.0563321510544</v>
      </c>
      <c r="J23" s="23">
        <f t="shared" si="1"/>
        <v>356.62434546826677</v>
      </c>
    </row>
    <row r="24" spans="1:10" x14ac:dyDescent="0.2">
      <c r="A24" s="9" t="s">
        <v>17</v>
      </c>
      <c r="B24" s="21" t="s">
        <v>33</v>
      </c>
      <c r="C24" s="41">
        <v>54144352</v>
      </c>
      <c r="D24" s="41">
        <v>61144352</v>
      </c>
      <c r="E24" s="41">
        <v>28816134</v>
      </c>
      <c r="F24" s="41">
        <v>47206450</v>
      </c>
      <c r="G24" s="42">
        <v>74441246</v>
      </c>
      <c r="H24" s="43">
        <v>59063050</v>
      </c>
      <c r="I24" s="36">
        <f t="shared" si="0"/>
        <v>63.819511666623981</v>
      </c>
      <c r="J24" s="23">
        <f t="shared" si="1"/>
        <v>27.026223014768426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58183352</v>
      </c>
      <c r="D26" s="44">
        <v>67683352</v>
      </c>
      <c r="E26" s="44">
        <v>28935959</v>
      </c>
      <c r="F26" s="44">
        <v>57906890</v>
      </c>
      <c r="G26" s="45">
        <v>85317092</v>
      </c>
      <c r="H26" s="46">
        <v>70471447</v>
      </c>
      <c r="I26" s="25">
        <f t="shared" si="0"/>
        <v>100.12085999983617</v>
      </c>
      <c r="J26" s="26">
        <f t="shared" si="1"/>
        <v>34.542172530520389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37197722</v>
      </c>
      <c r="D28" s="41">
        <v>37197722</v>
      </c>
      <c r="E28" s="41">
        <v>20259742</v>
      </c>
      <c r="F28" s="41">
        <v>36769914</v>
      </c>
      <c r="G28" s="42">
        <v>59444067</v>
      </c>
      <c r="H28" s="43">
        <v>52260050</v>
      </c>
      <c r="I28" s="36">
        <f t="shared" si="0"/>
        <v>81.49250864102811</v>
      </c>
      <c r="J28" s="23">
        <f t="shared" si="1"/>
        <v>37.144576207525269</v>
      </c>
    </row>
    <row r="29" spans="1:10" x14ac:dyDescent="0.2">
      <c r="A29" s="9" t="s">
        <v>17</v>
      </c>
      <c r="B29" s="21" t="s">
        <v>38</v>
      </c>
      <c r="C29" s="41">
        <v>10231000</v>
      </c>
      <c r="D29" s="41">
        <v>12231000</v>
      </c>
      <c r="E29" s="41">
        <v>6612106</v>
      </c>
      <c r="F29" s="41">
        <v>2420000</v>
      </c>
      <c r="G29" s="42">
        <v>7400000</v>
      </c>
      <c r="H29" s="43">
        <v>7393000</v>
      </c>
      <c r="I29" s="36">
        <f t="shared" si="0"/>
        <v>-63.400465751758972</v>
      </c>
      <c r="J29" s="23">
        <f t="shared" si="1"/>
        <v>3.7911441983175198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3758797</v>
      </c>
      <c r="D31" s="41">
        <v>3758797</v>
      </c>
      <c r="E31" s="41">
        <v>938948</v>
      </c>
      <c r="F31" s="41">
        <v>4922057</v>
      </c>
      <c r="G31" s="42">
        <v>7576252</v>
      </c>
      <c r="H31" s="43">
        <v>0</v>
      </c>
      <c r="I31" s="36">
        <f t="shared" si="0"/>
        <v>424.2097538947844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6995833</v>
      </c>
      <c r="D32" s="41">
        <v>14495833</v>
      </c>
      <c r="E32" s="41">
        <v>1125163</v>
      </c>
      <c r="F32" s="41">
        <v>13794919</v>
      </c>
      <c r="G32" s="42">
        <v>10896773</v>
      </c>
      <c r="H32" s="43">
        <v>10818397</v>
      </c>
      <c r="I32" s="36">
        <f t="shared" si="0"/>
        <v>1126.0373830280591</v>
      </c>
      <c r="J32" s="23">
        <f t="shared" si="1"/>
        <v>112.64205339580413</v>
      </c>
    </row>
    <row r="33" spans="1:11" ht="13.5" thickBot="1" x14ac:dyDescent="0.25">
      <c r="A33" s="9" t="s">
        <v>17</v>
      </c>
      <c r="B33" s="37" t="s">
        <v>41</v>
      </c>
      <c r="C33" s="57">
        <v>58183352</v>
      </c>
      <c r="D33" s="57">
        <v>67683352</v>
      </c>
      <c r="E33" s="57">
        <v>28935959</v>
      </c>
      <c r="F33" s="57">
        <v>57906890</v>
      </c>
      <c r="G33" s="58">
        <v>85317092</v>
      </c>
      <c r="H33" s="59">
        <v>70471447</v>
      </c>
      <c r="I33" s="38">
        <f t="shared" si="0"/>
        <v>100.12085999983617</v>
      </c>
      <c r="J33" s="39">
        <f t="shared" si="1"/>
        <v>34.542172530520389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103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0</v>
      </c>
      <c r="D9" s="41">
        <v>0</v>
      </c>
      <c r="E9" s="41">
        <v>0</v>
      </c>
      <c r="F9" s="41">
        <v>0</v>
      </c>
      <c r="G9" s="42">
        <v>0</v>
      </c>
      <c r="H9" s="43">
        <v>0</v>
      </c>
      <c r="I9" s="22">
        <f>IF(($E9       =0),0,((($F9       /$E9       )-1)*100))</f>
        <v>0</v>
      </c>
      <c r="J9" s="23">
        <f>IF(($E9       =0),0,(((($H9       /$E9       )^(1/3))-1)*100))</f>
        <v>0</v>
      </c>
    </row>
    <row r="10" spans="1:11" x14ac:dyDescent="0.2">
      <c r="A10" s="3" t="s">
        <v>17</v>
      </c>
      <c r="B10" s="21" t="s">
        <v>21</v>
      </c>
      <c r="C10" s="41">
        <v>178849000</v>
      </c>
      <c r="D10" s="41">
        <v>180799160</v>
      </c>
      <c r="E10" s="41">
        <v>178730754</v>
      </c>
      <c r="F10" s="41">
        <v>185016000</v>
      </c>
      <c r="G10" s="42">
        <v>191790000</v>
      </c>
      <c r="H10" s="43">
        <v>201350000</v>
      </c>
      <c r="I10" s="22">
        <f t="shared" ref="I10:I33" si="0">IF(($E10      =0),0,((($F10      /$E10      )-1)*100))</f>
        <v>3.5166001705559946</v>
      </c>
      <c r="J10" s="23">
        <f t="shared" ref="J10:J33" si="1">IF(($E10      =0),0,(((($H10      /$E10      )^(1/3))-1)*100))</f>
        <v>4.0520838265947656</v>
      </c>
    </row>
    <row r="11" spans="1:11" x14ac:dyDescent="0.2">
      <c r="A11" s="9" t="s">
        <v>17</v>
      </c>
      <c r="B11" s="24" t="s">
        <v>22</v>
      </c>
      <c r="C11" s="44">
        <v>178849000</v>
      </c>
      <c r="D11" s="44">
        <v>180799160</v>
      </c>
      <c r="E11" s="44">
        <v>178730754</v>
      </c>
      <c r="F11" s="44">
        <v>185016000</v>
      </c>
      <c r="G11" s="45">
        <v>191790000</v>
      </c>
      <c r="H11" s="46">
        <v>201350000</v>
      </c>
      <c r="I11" s="25">
        <f t="shared" si="0"/>
        <v>3.5166001705559946</v>
      </c>
      <c r="J11" s="26">
        <f t="shared" si="1"/>
        <v>4.0520838265947656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132240660</v>
      </c>
      <c r="D13" s="41">
        <v>123391000</v>
      </c>
      <c r="E13" s="41">
        <v>114082996</v>
      </c>
      <c r="F13" s="41">
        <v>132784500</v>
      </c>
      <c r="G13" s="42">
        <v>136749000</v>
      </c>
      <c r="H13" s="43">
        <v>141525000</v>
      </c>
      <c r="I13" s="22">
        <f t="shared" si="0"/>
        <v>16.392893468541093</v>
      </c>
      <c r="J13" s="23">
        <f t="shared" si="1"/>
        <v>7.4494215634007155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59564580</v>
      </c>
      <c r="D17" s="41">
        <v>68234400</v>
      </c>
      <c r="E17" s="41">
        <v>42682062</v>
      </c>
      <c r="F17" s="41">
        <v>50812500</v>
      </c>
      <c r="G17" s="42">
        <v>53826000</v>
      </c>
      <c r="H17" s="43">
        <v>55787000</v>
      </c>
      <c r="I17" s="29">
        <f t="shared" si="0"/>
        <v>19.048840705024972</v>
      </c>
      <c r="J17" s="30">
        <f t="shared" si="1"/>
        <v>9.3358381105717481</v>
      </c>
    </row>
    <row r="18" spans="1:10" x14ac:dyDescent="0.2">
      <c r="A18" s="3" t="s">
        <v>17</v>
      </c>
      <c r="B18" s="24" t="s">
        <v>28</v>
      </c>
      <c r="C18" s="44">
        <v>191805240</v>
      </c>
      <c r="D18" s="44">
        <v>191625400</v>
      </c>
      <c r="E18" s="44">
        <v>156765058</v>
      </c>
      <c r="F18" s="44">
        <v>183597000</v>
      </c>
      <c r="G18" s="45">
        <v>190575000</v>
      </c>
      <c r="H18" s="46">
        <v>197312000</v>
      </c>
      <c r="I18" s="25">
        <f t="shared" si="0"/>
        <v>17.11602211763288</v>
      </c>
      <c r="J18" s="26">
        <f t="shared" si="1"/>
        <v>7.9695796108331995</v>
      </c>
    </row>
    <row r="19" spans="1:10" ht="23.25" customHeight="1" x14ac:dyDescent="0.2">
      <c r="A19" s="31" t="s">
        <v>17</v>
      </c>
      <c r="B19" s="32" t="s">
        <v>29</v>
      </c>
      <c r="C19" s="50">
        <v>-12956240</v>
      </c>
      <c r="D19" s="50">
        <v>-10826240</v>
      </c>
      <c r="E19" s="50">
        <v>21965696</v>
      </c>
      <c r="F19" s="51">
        <v>1419000</v>
      </c>
      <c r="G19" s="52">
        <v>1215000</v>
      </c>
      <c r="H19" s="53">
        <v>4038000</v>
      </c>
      <c r="I19" s="33">
        <f t="shared" si="0"/>
        <v>-93.539926984330478</v>
      </c>
      <c r="J19" s="34">
        <f t="shared" si="1"/>
        <v>-43.139965969541038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1320000</v>
      </c>
      <c r="D23" s="41">
        <v>2750000</v>
      </c>
      <c r="E23" s="41">
        <v>913182</v>
      </c>
      <c r="F23" s="41">
        <v>3100000</v>
      </c>
      <c r="G23" s="42">
        <v>2860000</v>
      </c>
      <c r="H23" s="43">
        <v>2961000</v>
      </c>
      <c r="I23" s="36">
        <f t="shared" si="0"/>
        <v>239.4723067252749</v>
      </c>
      <c r="J23" s="23">
        <f t="shared" si="1"/>
        <v>48.010896221216839</v>
      </c>
    </row>
    <row r="24" spans="1:10" x14ac:dyDescent="0.2">
      <c r="A24" s="9" t="s">
        <v>17</v>
      </c>
      <c r="B24" s="21" t="s">
        <v>33</v>
      </c>
      <c r="C24" s="41">
        <v>0</v>
      </c>
      <c r="D24" s="41">
        <v>0</v>
      </c>
      <c r="E24" s="41">
        <v>0</v>
      </c>
      <c r="F24" s="41">
        <v>0</v>
      </c>
      <c r="G24" s="42">
        <v>0</v>
      </c>
      <c r="H24" s="43">
        <v>0</v>
      </c>
      <c r="I24" s="36">
        <f t="shared" si="0"/>
        <v>0</v>
      </c>
      <c r="J24" s="23">
        <f t="shared" si="1"/>
        <v>0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1320000</v>
      </c>
      <c r="D26" s="44">
        <v>2750000</v>
      </c>
      <c r="E26" s="44">
        <v>913182</v>
      </c>
      <c r="F26" s="44">
        <v>3100000</v>
      </c>
      <c r="G26" s="45">
        <v>2860000</v>
      </c>
      <c r="H26" s="46">
        <v>2961000</v>
      </c>
      <c r="I26" s="25">
        <f t="shared" si="0"/>
        <v>239.4723067252749</v>
      </c>
      <c r="J26" s="26">
        <f t="shared" si="1"/>
        <v>48.010896221216839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1320000</v>
      </c>
      <c r="D32" s="41">
        <v>2750000</v>
      </c>
      <c r="E32" s="41">
        <v>913182</v>
      </c>
      <c r="F32" s="41">
        <v>3100000</v>
      </c>
      <c r="G32" s="42">
        <v>2860000</v>
      </c>
      <c r="H32" s="43">
        <v>2961000</v>
      </c>
      <c r="I32" s="36">
        <f t="shared" si="0"/>
        <v>239.4723067252749</v>
      </c>
      <c r="J32" s="23">
        <f t="shared" si="1"/>
        <v>48.010896221216839</v>
      </c>
    </row>
    <row r="33" spans="1:11" ht="13.5" thickBot="1" x14ac:dyDescent="0.25">
      <c r="A33" s="9" t="s">
        <v>17</v>
      </c>
      <c r="B33" s="37" t="s">
        <v>41</v>
      </c>
      <c r="C33" s="57">
        <v>1320000</v>
      </c>
      <c r="D33" s="57">
        <v>2750000</v>
      </c>
      <c r="E33" s="57">
        <v>913182</v>
      </c>
      <c r="F33" s="57">
        <v>3100000</v>
      </c>
      <c r="G33" s="58">
        <v>2860000</v>
      </c>
      <c r="H33" s="59">
        <v>2961000</v>
      </c>
      <c r="I33" s="38">
        <f t="shared" si="0"/>
        <v>239.4723067252749</v>
      </c>
      <c r="J33" s="39">
        <f t="shared" si="1"/>
        <v>48.010896221216839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104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7581352036</v>
      </c>
      <c r="D8" s="41">
        <v>8231352036</v>
      </c>
      <c r="E8" s="41">
        <v>7896599877</v>
      </c>
      <c r="F8" s="41">
        <v>8175143747</v>
      </c>
      <c r="G8" s="42">
        <v>8575725793</v>
      </c>
      <c r="H8" s="43">
        <v>8978784903</v>
      </c>
      <c r="I8" s="22">
        <f>IF(($E8       =0),0,((($F8       /$E8       )-1)*100))</f>
        <v>3.5273899442632262</v>
      </c>
      <c r="J8" s="23">
        <f>IF(($E8       =0),0,(((($H8       /$E8       )^(1/3))-1)*100))</f>
        <v>4.3740362276217359</v>
      </c>
    </row>
    <row r="9" spans="1:11" x14ac:dyDescent="0.2">
      <c r="A9" s="3" t="s">
        <v>17</v>
      </c>
      <c r="B9" s="21" t="s">
        <v>20</v>
      </c>
      <c r="C9" s="41">
        <v>29870140302</v>
      </c>
      <c r="D9" s="41">
        <v>30570140302</v>
      </c>
      <c r="E9" s="41">
        <v>28994454624</v>
      </c>
      <c r="F9" s="41">
        <v>34693307127</v>
      </c>
      <c r="G9" s="42">
        <v>39558601513</v>
      </c>
      <c r="H9" s="43">
        <v>44645153960</v>
      </c>
      <c r="I9" s="22">
        <f>IF(($E9       =0),0,((($F9       /$E9       )-1)*100))</f>
        <v>19.654973948993693</v>
      </c>
      <c r="J9" s="23">
        <f>IF(($E9       =0),0,(((($H9       /$E9       )^(1/3))-1)*100))</f>
        <v>15.474598327701571</v>
      </c>
    </row>
    <row r="10" spans="1:11" x14ac:dyDescent="0.2">
      <c r="A10" s="3" t="s">
        <v>17</v>
      </c>
      <c r="B10" s="21" t="s">
        <v>21</v>
      </c>
      <c r="C10" s="41">
        <v>10815498999</v>
      </c>
      <c r="D10" s="41">
        <v>11674935176</v>
      </c>
      <c r="E10" s="41">
        <v>11052153917</v>
      </c>
      <c r="F10" s="41">
        <v>12458091567</v>
      </c>
      <c r="G10" s="42">
        <v>12996084137</v>
      </c>
      <c r="H10" s="43">
        <v>13851896699</v>
      </c>
      <c r="I10" s="22">
        <f t="shared" ref="I10:I33" si="0">IF(($E10      =0),0,((($F10      /$E10      )-1)*100))</f>
        <v>12.720938023107342</v>
      </c>
      <c r="J10" s="23">
        <f t="shared" ref="J10:J33" si="1">IF(($E10      =0),0,(((($H10      /$E10      )^(1/3))-1)*100))</f>
        <v>7.8170487677456046</v>
      </c>
    </row>
    <row r="11" spans="1:11" x14ac:dyDescent="0.2">
      <c r="A11" s="9" t="s">
        <v>17</v>
      </c>
      <c r="B11" s="24" t="s">
        <v>22</v>
      </c>
      <c r="C11" s="44">
        <v>48266991337</v>
      </c>
      <c r="D11" s="44">
        <v>50476427514</v>
      </c>
      <c r="E11" s="44">
        <v>47943208418</v>
      </c>
      <c r="F11" s="44">
        <v>55326542441</v>
      </c>
      <c r="G11" s="45">
        <v>61130411443</v>
      </c>
      <c r="H11" s="46">
        <v>67475835562</v>
      </c>
      <c r="I11" s="25">
        <f t="shared" si="0"/>
        <v>15.400166711053842</v>
      </c>
      <c r="J11" s="26">
        <f t="shared" si="1"/>
        <v>12.065962542414898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10828663470</v>
      </c>
      <c r="D13" s="41">
        <v>10840099730</v>
      </c>
      <c r="E13" s="41">
        <v>10082867443</v>
      </c>
      <c r="F13" s="41">
        <v>11519348295</v>
      </c>
      <c r="G13" s="42">
        <v>12192180767</v>
      </c>
      <c r="H13" s="43">
        <v>13092922260</v>
      </c>
      <c r="I13" s="22">
        <f t="shared" si="0"/>
        <v>14.246749351021881</v>
      </c>
      <c r="J13" s="23">
        <f t="shared" si="1"/>
        <v>9.0981812239712809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5694389467</v>
      </c>
      <c r="E14" s="41">
        <v>5694389460</v>
      </c>
      <c r="F14" s="41">
        <v>6083068269</v>
      </c>
      <c r="G14" s="42">
        <v>6691375096</v>
      </c>
      <c r="H14" s="43">
        <v>7005839437</v>
      </c>
      <c r="I14" s="22">
        <f t="shared" si="0"/>
        <v>6.8256449919742668</v>
      </c>
      <c r="J14" s="23">
        <f t="shared" si="1"/>
        <v>7.1530007406181761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15418907875</v>
      </c>
      <c r="D16" s="41">
        <v>15418907875</v>
      </c>
      <c r="E16" s="41">
        <v>14048085267</v>
      </c>
      <c r="F16" s="41">
        <v>18143097118</v>
      </c>
      <c r="G16" s="42">
        <v>21526784731</v>
      </c>
      <c r="H16" s="43">
        <v>25541530083</v>
      </c>
      <c r="I16" s="22">
        <f t="shared" si="0"/>
        <v>29.149964377134641</v>
      </c>
      <c r="J16" s="23">
        <f t="shared" si="1"/>
        <v>22.051538611577136</v>
      </c>
    </row>
    <row r="17" spans="1:10" x14ac:dyDescent="0.2">
      <c r="A17" s="3" t="s">
        <v>17</v>
      </c>
      <c r="B17" s="21" t="s">
        <v>27</v>
      </c>
      <c r="C17" s="41">
        <v>21721536924</v>
      </c>
      <c r="D17" s="41">
        <v>18225147374</v>
      </c>
      <c r="E17" s="41">
        <v>15843715229</v>
      </c>
      <c r="F17" s="41">
        <v>19182148129</v>
      </c>
      <c r="G17" s="42">
        <v>20301647291</v>
      </c>
      <c r="H17" s="43">
        <v>21397461317</v>
      </c>
      <c r="I17" s="29">
        <f t="shared" si="0"/>
        <v>21.071023126503839</v>
      </c>
      <c r="J17" s="30">
        <f t="shared" si="1"/>
        <v>10.535489968744582</v>
      </c>
    </row>
    <row r="18" spans="1:10" x14ac:dyDescent="0.2">
      <c r="A18" s="3" t="s">
        <v>17</v>
      </c>
      <c r="B18" s="24" t="s">
        <v>28</v>
      </c>
      <c r="C18" s="44">
        <v>47969108269</v>
      </c>
      <c r="D18" s="44">
        <v>50178544446</v>
      </c>
      <c r="E18" s="44">
        <v>45669057399</v>
      </c>
      <c r="F18" s="44">
        <v>54927661811</v>
      </c>
      <c r="G18" s="45">
        <v>60711987885</v>
      </c>
      <c r="H18" s="46">
        <v>67037753097</v>
      </c>
      <c r="I18" s="25">
        <f t="shared" si="0"/>
        <v>20.273254889212431</v>
      </c>
      <c r="J18" s="26">
        <f t="shared" si="1"/>
        <v>13.649047587894202</v>
      </c>
    </row>
    <row r="19" spans="1:10" ht="23.25" customHeight="1" x14ac:dyDescent="0.2">
      <c r="A19" s="31" t="s">
        <v>17</v>
      </c>
      <c r="B19" s="32" t="s">
        <v>29</v>
      </c>
      <c r="C19" s="50">
        <v>297883068</v>
      </c>
      <c r="D19" s="50">
        <v>297883068</v>
      </c>
      <c r="E19" s="50">
        <v>2274151019</v>
      </c>
      <c r="F19" s="51">
        <v>398880630</v>
      </c>
      <c r="G19" s="52">
        <v>418423558</v>
      </c>
      <c r="H19" s="53">
        <v>438082465</v>
      </c>
      <c r="I19" s="33">
        <f t="shared" si="0"/>
        <v>-82.460240033865588</v>
      </c>
      <c r="J19" s="34">
        <f t="shared" si="1"/>
        <v>-42.246427178152643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741982950</v>
      </c>
      <c r="D22" s="41">
        <v>742482949</v>
      </c>
      <c r="E22" s="41">
        <v>481238897</v>
      </c>
      <c r="F22" s="41">
        <v>0</v>
      </c>
      <c r="G22" s="42">
        <v>0</v>
      </c>
      <c r="H22" s="43">
        <v>0</v>
      </c>
      <c r="I22" s="36">
        <f t="shared" si="0"/>
        <v>-100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357890798</v>
      </c>
      <c r="D23" s="41">
        <v>312505893</v>
      </c>
      <c r="E23" s="41">
        <v>215220012</v>
      </c>
      <c r="F23" s="41">
        <v>435669727</v>
      </c>
      <c r="G23" s="42">
        <v>394552428</v>
      </c>
      <c r="H23" s="43">
        <v>435387525</v>
      </c>
      <c r="I23" s="36">
        <f t="shared" si="0"/>
        <v>102.42993342087536</v>
      </c>
      <c r="J23" s="23">
        <f t="shared" si="1"/>
        <v>26.472987270803316</v>
      </c>
    </row>
    <row r="24" spans="1:10" x14ac:dyDescent="0.2">
      <c r="A24" s="9" t="s">
        <v>17</v>
      </c>
      <c r="B24" s="21" t="s">
        <v>33</v>
      </c>
      <c r="C24" s="41">
        <v>2223979048</v>
      </c>
      <c r="D24" s="41">
        <v>2128260036</v>
      </c>
      <c r="E24" s="41">
        <v>1379646642</v>
      </c>
      <c r="F24" s="41">
        <v>2332000453</v>
      </c>
      <c r="G24" s="42">
        <v>2414043014</v>
      </c>
      <c r="H24" s="43">
        <v>2480780955</v>
      </c>
      <c r="I24" s="36">
        <f t="shared" si="0"/>
        <v>69.028821004443827</v>
      </c>
      <c r="J24" s="23">
        <f t="shared" si="1"/>
        <v>21.601850414426217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3323852796</v>
      </c>
      <c r="D26" s="44">
        <v>3183248878</v>
      </c>
      <c r="E26" s="44">
        <v>2076105551</v>
      </c>
      <c r="F26" s="44">
        <v>2767670180</v>
      </c>
      <c r="G26" s="45">
        <v>2808595442</v>
      </c>
      <c r="H26" s="46">
        <v>2916168480</v>
      </c>
      <c r="I26" s="25">
        <f t="shared" si="0"/>
        <v>33.310668075950822</v>
      </c>
      <c r="J26" s="26">
        <f t="shared" si="1"/>
        <v>11.992187409127109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474750000</v>
      </c>
      <c r="D28" s="41">
        <v>484400000</v>
      </c>
      <c r="E28" s="41">
        <v>113197520</v>
      </c>
      <c r="F28" s="41">
        <v>463900000</v>
      </c>
      <c r="G28" s="42">
        <v>430000000</v>
      </c>
      <c r="H28" s="43">
        <v>481292000</v>
      </c>
      <c r="I28" s="36">
        <f t="shared" si="0"/>
        <v>309.81463198133667</v>
      </c>
      <c r="J28" s="23">
        <f t="shared" si="1"/>
        <v>62.003318300853216</v>
      </c>
    </row>
    <row r="29" spans="1:10" x14ac:dyDescent="0.2">
      <c r="A29" s="9" t="s">
        <v>17</v>
      </c>
      <c r="B29" s="21" t="s">
        <v>38</v>
      </c>
      <c r="C29" s="41">
        <v>502186144</v>
      </c>
      <c r="D29" s="41">
        <v>552386644</v>
      </c>
      <c r="E29" s="41">
        <v>526510810</v>
      </c>
      <c r="F29" s="41">
        <v>505145387</v>
      </c>
      <c r="G29" s="42">
        <v>495076653</v>
      </c>
      <c r="H29" s="43">
        <v>503376483</v>
      </c>
      <c r="I29" s="36">
        <f t="shared" si="0"/>
        <v>-4.0579267498800249</v>
      </c>
      <c r="J29" s="23">
        <f t="shared" si="1"/>
        <v>-1.4866222816047103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49228096</v>
      </c>
      <c r="E30" s="41">
        <v>5470516</v>
      </c>
      <c r="F30" s="41">
        <v>0</v>
      </c>
      <c r="G30" s="42">
        <v>0</v>
      </c>
      <c r="H30" s="43">
        <v>0</v>
      </c>
      <c r="I30" s="36">
        <f t="shared" si="0"/>
        <v>-100</v>
      </c>
      <c r="J30" s="23">
        <f t="shared" si="1"/>
        <v>-100</v>
      </c>
    </row>
    <row r="31" spans="1:10" x14ac:dyDescent="0.2">
      <c r="A31" s="9" t="s">
        <v>17</v>
      </c>
      <c r="B31" s="21" t="s">
        <v>40</v>
      </c>
      <c r="C31" s="41">
        <v>447792702</v>
      </c>
      <c r="D31" s="41">
        <v>488333372</v>
      </c>
      <c r="E31" s="41">
        <v>322375185</v>
      </c>
      <c r="F31" s="41">
        <v>453596954</v>
      </c>
      <c r="G31" s="42">
        <v>450423355</v>
      </c>
      <c r="H31" s="43">
        <v>446750000</v>
      </c>
      <c r="I31" s="36">
        <f t="shared" si="0"/>
        <v>40.704674275720066</v>
      </c>
      <c r="J31" s="23">
        <f t="shared" si="1"/>
        <v>11.489590148580643</v>
      </c>
    </row>
    <row r="32" spans="1:10" x14ac:dyDescent="0.2">
      <c r="A32" s="9" t="s">
        <v>17</v>
      </c>
      <c r="B32" s="21" t="s">
        <v>34</v>
      </c>
      <c r="C32" s="41">
        <v>1899123950</v>
      </c>
      <c r="D32" s="41">
        <v>1608900766</v>
      </c>
      <c r="E32" s="41">
        <v>1108551520</v>
      </c>
      <c r="F32" s="41">
        <v>1345027839</v>
      </c>
      <c r="G32" s="42">
        <v>1433095434</v>
      </c>
      <c r="H32" s="43">
        <v>1484749997</v>
      </c>
      <c r="I32" s="36">
        <f t="shared" si="0"/>
        <v>21.332009810423603</v>
      </c>
      <c r="J32" s="23">
        <f t="shared" si="1"/>
        <v>10.229833248452636</v>
      </c>
    </row>
    <row r="33" spans="1:11" ht="13.5" thickBot="1" x14ac:dyDescent="0.25">
      <c r="A33" s="9" t="s">
        <v>17</v>
      </c>
      <c r="B33" s="37" t="s">
        <v>41</v>
      </c>
      <c r="C33" s="57">
        <v>3323852796</v>
      </c>
      <c r="D33" s="57">
        <v>3183248878</v>
      </c>
      <c r="E33" s="57">
        <v>2076105551</v>
      </c>
      <c r="F33" s="57">
        <v>2767670180</v>
      </c>
      <c r="G33" s="58">
        <v>2808595442</v>
      </c>
      <c r="H33" s="59">
        <v>2916168480</v>
      </c>
      <c r="I33" s="38">
        <f t="shared" si="0"/>
        <v>33.310668075950822</v>
      </c>
      <c r="J33" s="39">
        <f t="shared" si="1"/>
        <v>11.992187409127109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105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14133073000</v>
      </c>
      <c r="D8" s="41">
        <v>14133073000</v>
      </c>
      <c r="E8" s="41">
        <v>14534591313</v>
      </c>
      <c r="F8" s="41">
        <v>16372765000</v>
      </c>
      <c r="G8" s="42">
        <v>17175030000</v>
      </c>
      <c r="H8" s="43">
        <v>17982256000</v>
      </c>
      <c r="I8" s="22">
        <f>IF(($E8       =0),0,((($F8       /$E8       )-1)*100))</f>
        <v>12.646889392451687</v>
      </c>
      <c r="J8" s="23">
        <f>IF(($E8       =0),0,(((($H8       /$E8       )^(1/3))-1)*100))</f>
        <v>7.3529007340557895</v>
      </c>
    </row>
    <row r="9" spans="1:11" x14ac:dyDescent="0.2">
      <c r="A9" s="3" t="s">
        <v>17</v>
      </c>
      <c r="B9" s="21" t="s">
        <v>20</v>
      </c>
      <c r="C9" s="41">
        <v>39598614555</v>
      </c>
      <c r="D9" s="41">
        <v>37339449757</v>
      </c>
      <c r="E9" s="41">
        <v>34318791108</v>
      </c>
      <c r="F9" s="41">
        <v>42048460943</v>
      </c>
      <c r="G9" s="42">
        <v>45089119281</v>
      </c>
      <c r="H9" s="43">
        <v>48973286041</v>
      </c>
      <c r="I9" s="22">
        <f>IF(($E9       =0),0,((($F9       /$E9       )-1)*100))</f>
        <v>22.523141362045674</v>
      </c>
      <c r="J9" s="23">
        <f>IF(($E9       =0),0,(((($H9       /$E9       )^(1/3))-1)*100))</f>
        <v>12.583761532917205</v>
      </c>
    </row>
    <row r="10" spans="1:11" x14ac:dyDescent="0.2">
      <c r="A10" s="3" t="s">
        <v>17</v>
      </c>
      <c r="B10" s="21" t="s">
        <v>21</v>
      </c>
      <c r="C10" s="41">
        <v>16292552391</v>
      </c>
      <c r="D10" s="41">
        <v>15739939991</v>
      </c>
      <c r="E10" s="41">
        <v>21660248939</v>
      </c>
      <c r="F10" s="41">
        <v>16972644409</v>
      </c>
      <c r="G10" s="42">
        <v>18066621000</v>
      </c>
      <c r="H10" s="43">
        <v>19413382100</v>
      </c>
      <c r="I10" s="22">
        <f t="shared" ref="I10:I33" si="0">IF(($E10      =0),0,((($F10      /$E10      )-1)*100))</f>
        <v>-21.64150810639952</v>
      </c>
      <c r="J10" s="23">
        <f t="shared" ref="J10:J33" si="1">IF(($E10      =0),0,(((($H10      /$E10      )^(1/3))-1)*100))</f>
        <v>-3.5847082750688597</v>
      </c>
    </row>
    <row r="11" spans="1:11" x14ac:dyDescent="0.2">
      <c r="A11" s="9" t="s">
        <v>17</v>
      </c>
      <c r="B11" s="24" t="s">
        <v>22</v>
      </c>
      <c r="C11" s="44">
        <v>70024239946</v>
      </c>
      <c r="D11" s="44">
        <v>67212462748</v>
      </c>
      <c r="E11" s="44">
        <v>70513631360</v>
      </c>
      <c r="F11" s="44">
        <v>75393870352</v>
      </c>
      <c r="G11" s="45">
        <v>80330770281</v>
      </c>
      <c r="H11" s="46">
        <v>86368924141</v>
      </c>
      <c r="I11" s="25">
        <f t="shared" si="0"/>
        <v>6.9209866204229975</v>
      </c>
      <c r="J11" s="26">
        <f t="shared" si="1"/>
        <v>6.9945056070463751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18357153019</v>
      </c>
      <c r="D13" s="41">
        <v>17429220314</v>
      </c>
      <c r="E13" s="41">
        <v>18036753106</v>
      </c>
      <c r="F13" s="41">
        <v>19007361065</v>
      </c>
      <c r="G13" s="42">
        <v>20300039203</v>
      </c>
      <c r="H13" s="43">
        <v>21419330470</v>
      </c>
      <c r="I13" s="22">
        <f t="shared" si="0"/>
        <v>5.381278732906325</v>
      </c>
      <c r="J13" s="23">
        <f t="shared" si="1"/>
        <v>5.8967203997659645</v>
      </c>
    </row>
    <row r="14" spans="1:11" x14ac:dyDescent="0.2">
      <c r="A14" s="3" t="s">
        <v>17</v>
      </c>
      <c r="B14" s="21" t="s">
        <v>25</v>
      </c>
      <c r="C14" s="41">
        <v>2721302857</v>
      </c>
      <c r="D14" s="41">
        <v>5064057857</v>
      </c>
      <c r="E14" s="41">
        <v>2173749827</v>
      </c>
      <c r="F14" s="41">
        <v>7983550441</v>
      </c>
      <c r="G14" s="42">
        <v>8268696861</v>
      </c>
      <c r="H14" s="43">
        <v>8506041195</v>
      </c>
      <c r="I14" s="22">
        <f t="shared" si="0"/>
        <v>267.2708948305301</v>
      </c>
      <c r="J14" s="23">
        <f t="shared" si="1"/>
        <v>57.581769805780404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15363588610</v>
      </c>
      <c r="D16" s="41">
        <v>14165609180</v>
      </c>
      <c r="E16" s="41">
        <v>14109187033</v>
      </c>
      <c r="F16" s="41">
        <v>16403226069</v>
      </c>
      <c r="G16" s="42">
        <v>17965585684</v>
      </c>
      <c r="H16" s="43">
        <v>19018827182</v>
      </c>
      <c r="I16" s="22">
        <f t="shared" si="0"/>
        <v>16.259186518928903</v>
      </c>
      <c r="J16" s="23">
        <f t="shared" si="1"/>
        <v>10.465648684878248</v>
      </c>
    </row>
    <row r="17" spans="1:10" x14ac:dyDescent="0.2">
      <c r="A17" s="3" t="s">
        <v>17</v>
      </c>
      <c r="B17" s="21" t="s">
        <v>27</v>
      </c>
      <c r="C17" s="41">
        <v>33292235774</v>
      </c>
      <c r="D17" s="41">
        <v>28617094121</v>
      </c>
      <c r="E17" s="41">
        <v>36914133882</v>
      </c>
      <c r="F17" s="41">
        <v>29985548564</v>
      </c>
      <c r="G17" s="42">
        <v>30717671297</v>
      </c>
      <c r="H17" s="43">
        <v>31290682287</v>
      </c>
      <c r="I17" s="29">
        <f t="shared" si="0"/>
        <v>-18.76946467211711</v>
      </c>
      <c r="J17" s="30">
        <f t="shared" si="1"/>
        <v>-5.3601340123776708</v>
      </c>
    </row>
    <row r="18" spans="1:10" x14ac:dyDescent="0.2">
      <c r="A18" s="3" t="s">
        <v>17</v>
      </c>
      <c r="B18" s="24" t="s">
        <v>28</v>
      </c>
      <c r="C18" s="44">
        <v>69734280260</v>
      </c>
      <c r="D18" s="44">
        <v>65275981472</v>
      </c>
      <c r="E18" s="44">
        <v>71233823848</v>
      </c>
      <c r="F18" s="44">
        <v>73379686139</v>
      </c>
      <c r="G18" s="45">
        <v>77251993045</v>
      </c>
      <c r="H18" s="46">
        <v>80234881134</v>
      </c>
      <c r="I18" s="25">
        <f t="shared" si="0"/>
        <v>3.0124204697741241</v>
      </c>
      <c r="J18" s="26">
        <f t="shared" si="1"/>
        <v>4.0460630639471473</v>
      </c>
    </row>
    <row r="19" spans="1:10" ht="23.25" customHeight="1" x14ac:dyDescent="0.2">
      <c r="A19" s="31" t="s">
        <v>17</v>
      </c>
      <c r="B19" s="32" t="s">
        <v>29</v>
      </c>
      <c r="C19" s="50">
        <v>289959686</v>
      </c>
      <c r="D19" s="50">
        <v>1936481276</v>
      </c>
      <c r="E19" s="50">
        <v>-720192488</v>
      </c>
      <c r="F19" s="51">
        <v>2014184213</v>
      </c>
      <c r="G19" s="52">
        <v>3078777236</v>
      </c>
      <c r="H19" s="53">
        <v>6134043007</v>
      </c>
      <c r="I19" s="33">
        <f t="shared" si="0"/>
        <v>-379.67303832805317</v>
      </c>
      <c r="J19" s="34">
        <f t="shared" si="1"/>
        <v>-304.22053510857177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1830000000</v>
      </c>
      <c r="D22" s="41">
        <v>1830000181</v>
      </c>
      <c r="E22" s="41">
        <v>1365189031</v>
      </c>
      <c r="F22" s="41">
        <v>2500000000</v>
      </c>
      <c r="G22" s="42">
        <v>2500000000</v>
      </c>
      <c r="H22" s="43">
        <v>2530000000</v>
      </c>
      <c r="I22" s="36">
        <f t="shared" si="0"/>
        <v>83.12482324654718</v>
      </c>
      <c r="J22" s="23">
        <f t="shared" si="1"/>
        <v>22.831355262629916</v>
      </c>
    </row>
    <row r="23" spans="1:10" x14ac:dyDescent="0.2">
      <c r="A23" s="9" t="s">
        <v>17</v>
      </c>
      <c r="B23" s="21" t="s">
        <v>32</v>
      </c>
      <c r="C23" s="41">
        <v>3111481000</v>
      </c>
      <c r="D23" s="41">
        <v>1791032000</v>
      </c>
      <c r="E23" s="41">
        <v>1489212276</v>
      </c>
      <c r="F23" s="41">
        <v>2000000000</v>
      </c>
      <c r="G23" s="42">
        <v>2250000000</v>
      </c>
      <c r="H23" s="43">
        <v>2500000000</v>
      </c>
      <c r="I23" s="36">
        <f t="shared" si="0"/>
        <v>34.299188385148646</v>
      </c>
      <c r="J23" s="23">
        <f t="shared" si="1"/>
        <v>18.848708586293018</v>
      </c>
    </row>
    <row r="24" spans="1:10" x14ac:dyDescent="0.2">
      <c r="A24" s="9" t="s">
        <v>17</v>
      </c>
      <c r="B24" s="21" t="s">
        <v>33</v>
      </c>
      <c r="C24" s="41">
        <v>2799443001</v>
      </c>
      <c r="D24" s="41">
        <v>2848896000</v>
      </c>
      <c r="E24" s="41">
        <v>2230687956</v>
      </c>
      <c r="F24" s="41">
        <v>3142206000</v>
      </c>
      <c r="G24" s="42">
        <v>3349386000</v>
      </c>
      <c r="H24" s="43">
        <v>3622054000</v>
      </c>
      <c r="I24" s="36">
        <f t="shared" si="0"/>
        <v>40.862642466340546</v>
      </c>
      <c r="J24" s="23">
        <f t="shared" si="1"/>
        <v>17.536304769234267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7740924001</v>
      </c>
      <c r="D26" s="44">
        <v>6469928181</v>
      </c>
      <c r="E26" s="44">
        <v>5085089263</v>
      </c>
      <c r="F26" s="44">
        <v>7642206000</v>
      </c>
      <c r="G26" s="45">
        <v>8099386000</v>
      </c>
      <c r="H26" s="46">
        <v>8652054000</v>
      </c>
      <c r="I26" s="25">
        <f t="shared" si="0"/>
        <v>50.286565382559331</v>
      </c>
      <c r="J26" s="26">
        <f t="shared" si="1"/>
        <v>19.382374715464135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614770000</v>
      </c>
      <c r="D28" s="41">
        <v>571770000</v>
      </c>
      <c r="E28" s="41">
        <v>568727917</v>
      </c>
      <c r="F28" s="41">
        <v>801606000</v>
      </c>
      <c r="G28" s="42">
        <v>876000000</v>
      </c>
      <c r="H28" s="43">
        <v>787747000</v>
      </c>
      <c r="I28" s="36">
        <f t="shared" si="0"/>
        <v>40.947186877763201</v>
      </c>
      <c r="J28" s="23">
        <f t="shared" si="1"/>
        <v>11.470702219232255</v>
      </c>
    </row>
    <row r="29" spans="1:10" x14ac:dyDescent="0.2">
      <c r="A29" s="9" t="s">
        <v>17</v>
      </c>
      <c r="B29" s="21" t="s">
        <v>38</v>
      </c>
      <c r="C29" s="41">
        <v>1113736000</v>
      </c>
      <c r="D29" s="41">
        <v>1098736000</v>
      </c>
      <c r="E29" s="41">
        <v>1129260704</v>
      </c>
      <c r="F29" s="41">
        <v>992000000</v>
      </c>
      <c r="G29" s="42">
        <v>1031418250</v>
      </c>
      <c r="H29" s="43">
        <v>1607575000</v>
      </c>
      <c r="I29" s="36">
        <f t="shared" si="0"/>
        <v>-12.154917240439101</v>
      </c>
      <c r="J29" s="23">
        <f t="shared" si="1"/>
        <v>12.493045877644438</v>
      </c>
    </row>
    <row r="30" spans="1:10" x14ac:dyDescent="0.2">
      <c r="A30" s="9" t="s">
        <v>17</v>
      </c>
      <c r="B30" s="21" t="s">
        <v>39</v>
      </c>
      <c r="C30" s="41">
        <v>1264648600</v>
      </c>
      <c r="D30" s="41">
        <v>1235529381</v>
      </c>
      <c r="E30" s="41">
        <v>855204001</v>
      </c>
      <c r="F30" s="41">
        <v>1318396000</v>
      </c>
      <c r="G30" s="42">
        <v>1458772000</v>
      </c>
      <c r="H30" s="43">
        <v>1293420375</v>
      </c>
      <c r="I30" s="36">
        <f t="shared" si="0"/>
        <v>54.1615799807279</v>
      </c>
      <c r="J30" s="23">
        <f t="shared" si="1"/>
        <v>14.786282606581903</v>
      </c>
    </row>
    <row r="31" spans="1:10" x14ac:dyDescent="0.2">
      <c r="A31" s="9" t="s">
        <v>17</v>
      </c>
      <c r="B31" s="21" t="s">
        <v>40</v>
      </c>
      <c r="C31" s="41">
        <v>1757773326</v>
      </c>
      <c r="D31" s="41">
        <v>1440718000</v>
      </c>
      <c r="E31" s="41">
        <v>995277694</v>
      </c>
      <c r="F31" s="41">
        <v>1845761000</v>
      </c>
      <c r="G31" s="42">
        <v>1998956000</v>
      </c>
      <c r="H31" s="43">
        <v>2280609000</v>
      </c>
      <c r="I31" s="36">
        <f t="shared" si="0"/>
        <v>85.451860433235026</v>
      </c>
      <c r="J31" s="23">
        <f t="shared" si="1"/>
        <v>31.836456336022589</v>
      </c>
    </row>
    <row r="32" spans="1:10" x14ac:dyDescent="0.2">
      <c r="A32" s="9" t="s">
        <v>17</v>
      </c>
      <c r="B32" s="21" t="s">
        <v>34</v>
      </c>
      <c r="C32" s="41">
        <v>2989996075</v>
      </c>
      <c r="D32" s="41">
        <v>2123174800</v>
      </c>
      <c r="E32" s="41">
        <v>1536618947</v>
      </c>
      <c r="F32" s="41">
        <v>2684443000</v>
      </c>
      <c r="G32" s="42">
        <v>2734239750</v>
      </c>
      <c r="H32" s="43">
        <v>2682702625</v>
      </c>
      <c r="I32" s="36">
        <f t="shared" si="0"/>
        <v>74.698028111715061</v>
      </c>
      <c r="J32" s="23">
        <f t="shared" si="1"/>
        <v>20.41172648938343</v>
      </c>
    </row>
    <row r="33" spans="1:11" ht="13.5" thickBot="1" x14ac:dyDescent="0.25">
      <c r="A33" s="9" t="s">
        <v>17</v>
      </c>
      <c r="B33" s="37" t="s">
        <v>41</v>
      </c>
      <c r="C33" s="57">
        <v>7740924001</v>
      </c>
      <c r="D33" s="57">
        <v>6469928181</v>
      </c>
      <c r="E33" s="57">
        <v>5085089263</v>
      </c>
      <c r="F33" s="57">
        <v>7642206000</v>
      </c>
      <c r="G33" s="58">
        <v>8099386000</v>
      </c>
      <c r="H33" s="59">
        <v>8652054000</v>
      </c>
      <c r="I33" s="38">
        <f t="shared" si="0"/>
        <v>50.286565382559331</v>
      </c>
      <c r="J33" s="39">
        <f t="shared" si="1"/>
        <v>19.382374715464135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106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9102662104</v>
      </c>
      <c r="D8" s="41">
        <v>9101842206</v>
      </c>
      <c r="E8" s="41">
        <v>6679896636</v>
      </c>
      <c r="F8" s="41">
        <v>9627155940</v>
      </c>
      <c r="G8" s="42">
        <v>10206319485</v>
      </c>
      <c r="H8" s="43">
        <v>10781770161</v>
      </c>
      <c r="I8" s="22">
        <f>IF(($E8       =0),0,((($F8       /$E8       )-1)*100))</f>
        <v>44.121330981625093</v>
      </c>
      <c r="J8" s="23">
        <f>IF(($E8       =0),0,(((($H8       /$E8       )^(1/3))-1)*100))</f>
        <v>17.302367024297617</v>
      </c>
    </row>
    <row r="9" spans="1:11" x14ac:dyDescent="0.2">
      <c r="A9" s="3" t="s">
        <v>17</v>
      </c>
      <c r="B9" s="21" t="s">
        <v>20</v>
      </c>
      <c r="C9" s="41">
        <v>24482175905</v>
      </c>
      <c r="D9" s="41">
        <v>24510926030</v>
      </c>
      <c r="E9" s="41">
        <v>16809602163</v>
      </c>
      <c r="F9" s="41">
        <v>25865916655</v>
      </c>
      <c r="G9" s="42">
        <v>28579563780</v>
      </c>
      <c r="H9" s="43">
        <v>31402470841</v>
      </c>
      <c r="I9" s="22">
        <f>IF(($E9       =0),0,((($F9       /$E9       )-1)*100))</f>
        <v>53.875840749723757</v>
      </c>
      <c r="J9" s="23">
        <f>IF(($E9       =0),0,(((($H9       /$E9       )^(1/3))-1)*100))</f>
        <v>23.159749056156144</v>
      </c>
    </row>
    <row r="10" spans="1:11" x14ac:dyDescent="0.2">
      <c r="A10" s="3" t="s">
        <v>17</v>
      </c>
      <c r="B10" s="21" t="s">
        <v>21</v>
      </c>
      <c r="C10" s="41">
        <v>8567002288</v>
      </c>
      <c r="D10" s="41">
        <v>8682172030</v>
      </c>
      <c r="E10" s="41">
        <v>6071172347</v>
      </c>
      <c r="F10" s="41">
        <v>9211858019</v>
      </c>
      <c r="G10" s="42">
        <v>9492079230</v>
      </c>
      <c r="H10" s="43">
        <v>10184656898</v>
      </c>
      <c r="I10" s="22">
        <f t="shared" ref="I10:I33" si="0">IF(($E10      =0),0,((($F10      /$E10      )-1)*100))</f>
        <v>51.731123619838158</v>
      </c>
      <c r="J10" s="23">
        <f t="shared" ref="J10:J33" si="1">IF(($E10      =0),0,(((($H10      /$E10      )^(1/3))-1)*100))</f>
        <v>18.82047397345843</v>
      </c>
    </row>
    <row r="11" spans="1:11" x14ac:dyDescent="0.2">
      <c r="A11" s="9" t="s">
        <v>17</v>
      </c>
      <c r="B11" s="24" t="s">
        <v>22</v>
      </c>
      <c r="C11" s="44">
        <v>42151840297</v>
      </c>
      <c r="D11" s="44">
        <v>42294940266</v>
      </c>
      <c r="E11" s="44">
        <v>29560671146</v>
      </c>
      <c r="F11" s="44">
        <v>44704930614</v>
      </c>
      <c r="G11" s="45">
        <v>48277962495</v>
      </c>
      <c r="H11" s="46">
        <v>52368897900</v>
      </c>
      <c r="I11" s="25">
        <f t="shared" si="0"/>
        <v>51.231108364226863</v>
      </c>
      <c r="J11" s="26">
        <f t="shared" si="1"/>
        <v>21.000281704359523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12633285080</v>
      </c>
      <c r="D13" s="41">
        <v>12637962126</v>
      </c>
      <c r="E13" s="41">
        <v>9675795284</v>
      </c>
      <c r="F13" s="41">
        <v>12640899398</v>
      </c>
      <c r="G13" s="42">
        <v>13279544701</v>
      </c>
      <c r="H13" s="43">
        <v>13869407935</v>
      </c>
      <c r="I13" s="22">
        <f t="shared" si="0"/>
        <v>30.64455196673217</v>
      </c>
      <c r="J13" s="23">
        <f t="shared" si="1"/>
        <v>12.751869187373766</v>
      </c>
    </row>
    <row r="14" spans="1:11" x14ac:dyDescent="0.2">
      <c r="A14" s="3" t="s">
        <v>17</v>
      </c>
      <c r="B14" s="21" t="s">
        <v>25</v>
      </c>
      <c r="C14" s="41">
        <v>2306620209</v>
      </c>
      <c r="D14" s="41">
        <v>2305356819</v>
      </c>
      <c r="E14" s="41">
        <v>1729288491</v>
      </c>
      <c r="F14" s="41">
        <v>3073620705</v>
      </c>
      <c r="G14" s="42">
        <v>3240280002</v>
      </c>
      <c r="H14" s="43">
        <v>3358132183</v>
      </c>
      <c r="I14" s="22">
        <f t="shared" si="0"/>
        <v>77.739036661408051</v>
      </c>
      <c r="J14" s="23">
        <f t="shared" si="1"/>
        <v>24.760405770160254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12121754778</v>
      </c>
      <c r="D16" s="41">
        <v>12121754778</v>
      </c>
      <c r="E16" s="41">
        <v>8959375924</v>
      </c>
      <c r="F16" s="41">
        <v>14377613342</v>
      </c>
      <c r="G16" s="42">
        <v>16203570236</v>
      </c>
      <c r="H16" s="43">
        <v>18147998665</v>
      </c>
      <c r="I16" s="22">
        <f t="shared" si="0"/>
        <v>60.475611961831554</v>
      </c>
      <c r="J16" s="23">
        <f t="shared" si="1"/>
        <v>26.527130769877981</v>
      </c>
    </row>
    <row r="17" spans="1:10" x14ac:dyDescent="0.2">
      <c r="A17" s="3" t="s">
        <v>17</v>
      </c>
      <c r="B17" s="21" t="s">
        <v>27</v>
      </c>
      <c r="C17" s="41">
        <v>15087387241</v>
      </c>
      <c r="D17" s="41">
        <v>15207328099</v>
      </c>
      <c r="E17" s="41">
        <v>13046655772</v>
      </c>
      <c r="F17" s="41">
        <v>14525773930</v>
      </c>
      <c r="G17" s="42">
        <v>15014269683</v>
      </c>
      <c r="H17" s="43">
        <v>16655450904</v>
      </c>
      <c r="I17" s="29">
        <f t="shared" si="0"/>
        <v>11.337144045559944</v>
      </c>
      <c r="J17" s="30">
        <f t="shared" si="1"/>
        <v>8.4806795068399268</v>
      </c>
    </row>
    <row r="18" spans="1:10" x14ac:dyDescent="0.2">
      <c r="A18" s="3" t="s">
        <v>17</v>
      </c>
      <c r="B18" s="24" t="s">
        <v>28</v>
      </c>
      <c r="C18" s="44">
        <v>42149047308</v>
      </c>
      <c r="D18" s="44">
        <v>42272401822</v>
      </c>
      <c r="E18" s="44">
        <v>33411115471</v>
      </c>
      <c r="F18" s="44">
        <v>44617907375</v>
      </c>
      <c r="G18" s="45">
        <v>47737664622</v>
      </c>
      <c r="H18" s="46">
        <v>52030989687</v>
      </c>
      <c r="I18" s="25">
        <f t="shared" si="0"/>
        <v>33.542106409847982</v>
      </c>
      <c r="J18" s="26">
        <f t="shared" si="1"/>
        <v>15.910746760368234</v>
      </c>
    </row>
    <row r="19" spans="1:10" ht="23.25" customHeight="1" x14ac:dyDescent="0.2">
      <c r="A19" s="31" t="s">
        <v>17</v>
      </c>
      <c r="B19" s="32" t="s">
        <v>29</v>
      </c>
      <c r="C19" s="50">
        <v>2792989</v>
      </c>
      <c r="D19" s="50">
        <v>22538444</v>
      </c>
      <c r="E19" s="50">
        <v>-3850444325</v>
      </c>
      <c r="F19" s="51">
        <v>87023239</v>
      </c>
      <c r="G19" s="52">
        <v>540297873</v>
      </c>
      <c r="H19" s="53">
        <v>337908213</v>
      </c>
      <c r="I19" s="33">
        <f t="shared" si="0"/>
        <v>-102.26008303600132</v>
      </c>
      <c r="J19" s="34">
        <f t="shared" si="1"/>
        <v>-144.4388317376611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487719010</v>
      </c>
      <c r="D22" s="41">
        <v>373265478</v>
      </c>
      <c r="E22" s="41">
        <v>-51804362</v>
      </c>
      <c r="F22" s="41">
        <v>0</v>
      </c>
      <c r="G22" s="42">
        <v>0</v>
      </c>
      <c r="H22" s="43">
        <v>0</v>
      </c>
      <c r="I22" s="36">
        <f t="shared" si="0"/>
        <v>-100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230840688</v>
      </c>
      <c r="D23" s="41">
        <v>143829933</v>
      </c>
      <c r="E23" s="41">
        <v>297071002</v>
      </c>
      <c r="F23" s="41">
        <v>277863328</v>
      </c>
      <c r="G23" s="42">
        <v>312885012</v>
      </c>
      <c r="H23" s="43">
        <v>284458696</v>
      </c>
      <c r="I23" s="36">
        <f t="shared" si="0"/>
        <v>-6.4656845907834493</v>
      </c>
      <c r="J23" s="23">
        <f t="shared" si="1"/>
        <v>-1.435697880007325</v>
      </c>
    </row>
    <row r="24" spans="1:10" x14ac:dyDescent="0.2">
      <c r="A24" s="9" t="s">
        <v>17</v>
      </c>
      <c r="B24" s="21" t="s">
        <v>33</v>
      </c>
      <c r="C24" s="41">
        <v>2074545455</v>
      </c>
      <c r="D24" s="41">
        <v>2156030387</v>
      </c>
      <c r="E24" s="41">
        <v>1284037969</v>
      </c>
      <c r="F24" s="41">
        <v>1950358580</v>
      </c>
      <c r="G24" s="42">
        <v>2001792970</v>
      </c>
      <c r="H24" s="43">
        <v>2033833240</v>
      </c>
      <c r="I24" s="36">
        <f t="shared" si="0"/>
        <v>51.892594073283192</v>
      </c>
      <c r="J24" s="23">
        <f t="shared" si="1"/>
        <v>16.56794984305683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2793105153</v>
      </c>
      <c r="D26" s="44">
        <v>2673125798</v>
      </c>
      <c r="E26" s="44">
        <v>1529304609</v>
      </c>
      <c r="F26" s="44">
        <v>2228221908</v>
      </c>
      <c r="G26" s="45">
        <v>2314677982</v>
      </c>
      <c r="H26" s="46">
        <v>2318291936</v>
      </c>
      <c r="I26" s="25">
        <f t="shared" si="0"/>
        <v>45.701640790647737</v>
      </c>
      <c r="J26" s="26">
        <f t="shared" si="1"/>
        <v>14.874784334410318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445824305</v>
      </c>
      <c r="E28" s="41">
        <v>210691225</v>
      </c>
      <c r="F28" s="41">
        <v>364883658</v>
      </c>
      <c r="G28" s="42">
        <v>384739580</v>
      </c>
      <c r="H28" s="43">
        <v>341500000</v>
      </c>
      <c r="I28" s="36">
        <f t="shared" si="0"/>
        <v>73.184079213550547</v>
      </c>
      <c r="J28" s="23">
        <f t="shared" si="1"/>
        <v>17.466695944915966</v>
      </c>
    </row>
    <row r="29" spans="1:10" x14ac:dyDescent="0.2">
      <c r="A29" s="9" t="s">
        <v>17</v>
      </c>
      <c r="B29" s="21" t="s">
        <v>38</v>
      </c>
      <c r="C29" s="41">
        <v>2266264760</v>
      </c>
      <c r="D29" s="41">
        <v>588468143</v>
      </c>
      <c r="E29" s="41">
        <v>638936796</v>
      </c>
      <c r="F29" s="41">
        <v>605260962</v>
      </c>
      <c r="G29" s="42">
        <v>635013611</v>
      </c>
      <c r="H29" s="43">
        <v>425000000</v>
      </c>
      <c r="I29" s="36">
        <f t="shared" si="0"/>
        <v>-5.2706048878111584</v>
      </c>
      <c r="J29" s="23">
        <f t="shared" si="1"/>
        <v>-12.707484208931918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246017717</v>
      </c>
      <c r="E30" s="41">
        <v>41119598</v>
      </c>
      <c r="F30" s="41">
        <v>79982852</v>
      </c>
      <c r="G30" s="42">
        <v>107783096</v>
      </c>
      <c r="H30" s="43">
        <v>125376913</v>
      </c>
      <c r="I30" s="36">
        <f t="shared" si="0"/>
        <v>94.512728456148821</v>
      </c>
      <c r="J30" s="23">
        <f t="shared" si="1"/>
        <v>45.007201374674487</v>
      </c>
    </row>
    <row r="31" spans="1:10" x14ac:dyDescent="0.2">
      <c r="A31" s="9" t="s">
        <v>17</v>
      </c>
      <c r="B31" s="21" t="s">
        <v>40</v>
      </c>
      <c r="C31" s="41">
        <v>331840688</v>
      </c>
      <c r="D31" s="41">
        <v>562930000</v>
      </c>
      <c r="E31" s="41">
        <v>263662792</v>
      </c>
      <c r="F31" s="41">
        <v>491405261</v>
      </c>
      <c r="G31" s="42">
        <v>588790550</v>
      </c>
      <c r="H31" s="43">
        <v>880783240</v>
      </c>
      <c r="I31" s="36">
        <f t="shared" si="0"/>
        <v>86.376415599816596</v>
      </c>
      <c r="J31" s="23">
        <f t="shared" si="1"/>
        <v>49.488137788858324</v>
      </c>
    </row>
    <row r="32" spans="1:10" x14ac:dyDescent="0.2">
      <c r="A32" s="9" t="s">
        <v>17</v>
      </c>
      <c r="B32" s="21" t="s">
        <v>34</v>
      </c>
      <c r="C32" s="41">
        <v>194999705</v>
      </c>
      <c r="D32" s="41">
        <v>829885633</v>
      </c>
      <c r="E32" s="41">
        <v>374894198</v>
      </c>
      <c r="F32" s="41">
        <v>686689175</v>
      </c>
      <c r="G32" s="42">
        <v>598351145</v>
      </c>
      <c r="H32" s="43">
        <v>545631783</v>
      </c>
      <c r="I32" s="36">
        <f t="shared" si="0"/>
        <v>83.168792332176864</v>
      </c>
      <c r="J32" s="23">
        <f t="shared" si="1"/>
        <v>13.32619664730499</v>
      </c>
    </row>
    <row r="33" spans="1:11" ht="13.5" thickBot="1" x14ac:dyDescent="0.25">
      <c r="A33" s="9" t="s">
        <v>17</v>
      </c>
      <c r="B33" s="37" t="s">
        <v>41</v>
      </c>
      <c r="C33" s="57">
        <v>2793105153</v>
      </c>
      <c r="D33" s="57">
        <v>2673125798</v>
      </c>
      <c r="E33" s="57">
        <v>1529304609</v>
      </c>
      <c r="F33" s="57">
        <v>2228221908</v>
      </c>
      <c r="G33" s="58">
        <v>2314677982</v>
      </c>
      <c r="H33" s="59">
        <v>2318291936</v>
      </c>
      <c r="I33" s="38">
        <f t="shared" si="0"/>
        <v>45.701640790647737</v>
      </c>
      <c r="J33" s="39">
        <f t="shared" si="1"/>
        <v>14.874784334410318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107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970065671</v>
      </c>
      <c r="D8" s="41">
        <v>1148820536</v>
      </c>
      <c r="E8" s="41">
        <v>1155718534</v>
      </c>
      <c r="F8" s="41">
        <v>1209708024</v>
      </c>
      <c r="G8" s="42">
        <v>1268983719</v>
      </c>
      <c r="H8" s="43">
        <v>1328625952</v>
      </c>
      <c r="I8" s="22">
        <f>IF(($E8       =0),0,((($F8       /$E8       )-1)*100))</f>
        <v>4.6715085387736721</v>
      </c>
      <c r="J8" s="23">
        <f>IF(($E8       =0),0,(((($H8       /$E8       )^(1/3))-1)*100))</f>
        <v>4.7571202061386986</v>
      </c>
    </row>
    <row r="9" spans="1:11" x14ac:dyDescent="0.2">
      <c r="A9" s="3" t="s">
        <v>17</v>
      </c>
      <c r="B9" s="21" t="s">
        <v>20</v>
      </c>
      <c r="C9" s="41">
        <v>4686621870</v>
      </c>
      <c r="D9" s="41">
        <v>4564605753</v>
      </c>
      <c r="E9" s="41">
        <v>4403651329</v>
      </c>
      <c r="F9" s="41">
        <v>5261407653</v>
      </c>
      <c r="G9" s="42">
        <v>5778967050</v>
      </c>
      <c r="H9" s="43">
        <v>6347969047</v>
      </c>
      <c r="I9" s="22">
        <f>IF(($E9       =0),0,((($F9       /$E9       )-1)*100))</f>
        <v>19.47829789228075</v>
      </c>
      <c r="J9" s="23">
        <f>IF(($E9       =0),0,(((($H9       /$E9       )^(1/3))-1)*100))</f>
        <v>12.964146426022838</v>
      </c>
    </row>
    <row r="10" spans="1:11" x14ac:dyDescent="0.2">
      <c r="A10" s="3" t="s">
        <v>17</v>
      </c>
      <c r="B10" s="21" t="s">
        <v>21</v>
      </c>
      <c r="C10" s="41">
        <v>1345046666</v>
      </c>
      <c r="D10" s="41">
        <v>1398576032</v>
      </c>
      <c r="E10" s="41">
        <v>1487310865</v>
      </c>
      <c r="F10" s="41">
        <v>1489458930</v>
      </c>
      <c r="G10" s="42">
        <v>1614054978</v>
      </c>
      <c r="H10" s="43">
        <v>1725295480</v>
      </c>
      <c r="I10" s="22">
        <f t="shared" ref="I10:I33" si="0">IF(($E10      =0),0,((($F10      /$E10      )-1)*100))</f>
        <v>0.14442609480971313</v>
      </c>
      <c r="J10" s="23">
        <f t="shared" ref="J10:J33" si="1">IF(($E10      =0),0,(((($H10      /$E10      )^(1/3))-1)*100))</f>
        <v>5.07205945020337</v>
      </c>
    </row>
    <row r="11" spans="1:11" x14ac:dyDescent="0.2">
      <c r="A11" s="9" t="s">
        <v>17</v>
      </c>
      <c r="B11" s="24" t="s">
        <v>22</v>
      </c>
      <c r="C11" s="44">
        <v>7001734207</v>
      </c>
      <c r="D11" s="44">
        <v>7112002321</v>
      </c>
      <c r="E11" s="44">
        <v>7046680728</v>
      </c>
      <c r="F11" s="44">
        <v>7960574607</v>
      </c>
      <c r="G11" s="45">
        <v>8662005747</v>
      </c>
      <c r="H11" s="46">
        <v>9401890479</v>
      </c>
      <c r="I11" s="25">
        <f t="shared" si="0"/>
        <v>12.969139858552703</v>
      </c>
      <c r="J11" s="26">
        <f t="shared" si="1"/>
        <v>10.088899668015694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1339942902</v>
      </c>
      <c r="D13" s="41">
        <v>1242384218</v>
      </c>
      <c r="E13" s="41">
        <v>1219880969</v>
      </c>
      <c r="F13" s="41">
        <v>1533206287</v>
      </c>
      <c r="G13" s="42">
        <v>1608278528</v>
      </c>
      <c r="H13" s="43">
        <v>1688219807</v>
      </c>
      <c r="I13" s="22">
        <f t="shared" si="0"/>
        <v>25.684909098700757</v>
      </c>
      <c r="J13" s="23">
        <f t="shared" si="1"/>
        <v>11.438992849618423</v>
      </c>
    </row>
    <row r="14" spans="1:11" x14ac:dyDescent="0.2">
      <c r="A14" s="3" t="s">
        <v>17</v>
      </c>
      <c r="B14" s="21" t="s">
        <v>25</v>
      </c>
      <c r="C14" s="41">
        <v>930230888</v>
      </c>
      <c r="D14" s="41">
        <v>1145561253</v>
      </c>
      <c r="E14" s="41">
        <v>221665179</v>
      </c>
      <c r="F14" s="41">
        <v>1432374453</v>
      </c>
      <c r="G14" s="42">
        <v>1543445625</v>
      </c>
      <c r="H14" s="43">
        <v>1662758852</v>
      </c>
      <c r="I14" s="22">
        <f t="shared" si="0"/>
        <v>546.18830050884992</v>
      </c>
      <c r="J14" s="23">
        <f t="shared" si="1"/>
        <v>95.753978562975647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2070925959</v>
      </c>
      <c r="D16" s="41">
        <v>2070925959</v>
      </c>
      <c r="E16" s="41">
        <v>2281787423</v>
      </c>
      <c r="F16" s="41">
        <v>2440770290</v>
      </c>
      <c r="G16" s="42">
        <v>2663367917</v>
      </c>
      <c r="H16" s="43">
        <v>3116061579</v>
      </c>
      <c r="I16" s="22">
        <f t="shared" si="0"/>
        <v>6.9674705626598499</v>
      </c>
      <c r="J16" s="23">
        <f t="shared" si="1"/>
        <v>10.945651087418629</v>
      </c>
    </row>
    <row r="17" spans="1:10" x14ac:dyDescent="0.2">
      <c r="A17" s="3" t="s">
        <v>17</v>
      </c>
      <c r="B17" s="21" t="s">
        <v>27</v>
      </c>
      <c r="C17" s="41">
        <v>2475979458</v>
      </c>
      <c r="D17" s="41">
        <v>2422642791</v>
      </c>
      <c r="E17" s="41">
        <v>2822938371</v>
      </c>
      <c r="F17" s="41">
        <v>2227913577</v>
      </c>
      <c r="G17" s="42">
        <v>2490439727</v>
      </c>
      <c r="H17" s="43">
        <v>2639828403</v>
      </c>
      <c r="I17" s="29">
        <f t="shared" si="0"/>
        <v>-21.07820702402433</v>
      </c>
      <c r="J17" s="30">
        <f t="shared" si="1"/>
        <v>-2.2106783612848346</v>
      </c>
    </row>
    <row r="18" spans="1:10" x14ac:dyDescent="0.2">
      <c r="A18" s="3" t="s">
        <v>17</v>
      </c>
      <c r="B18" s="24" t="s">
        <v>28</v>
      </c>
      <c r="C18" s="44">
        <v>6817079207</v>
      </c>
      <c r="D18" s="44">
        <v>6881514221</v>
      </c>
      <c r="E18" s="44">
        <v>6546271942</v>
      </c>
      <c r="F18" s="44">
        <v>7634264607</v>
      </c>
      <c r="G18" s="45">
        <v>8305531797</v>
      </c>
      <c r="H18" s="46">
        <v>9106868641</v>
      </c>
      <c r="I18" s="25">
        <f t="shared" si="0"/>
        <v>16.620034649333547</v>
      </c>
      <c r="J18" s="26">
        <f t="shared" si="1"/>
        <v>11.632763656550038</v>
      </c>
    </row>
    <row r="19" spans="1:10" ht="23.25" customHeight="1" x14ac:dyDescent="0.2">
      <c r="A19" s="31" t="s">
        <v>17</v>
      </c>
      <c r="B19" s="32" t="s">
        <v>29</v>
      </c>
      <c r="C19" s="50">
        <v>184655000</v>
      </c>
      <c r="D19" s="50">
        <v>230488100</v>
      </c>
      <c r="E19" s="50">
        <v>500408786</v>
      </c>
      <c r="F19" s="51">
        <v>326310000</v>
      </c>
      <c r="G19" s="52">
        <v>356473950</v>
      </c>
      <c r="H19" s="53">
        <v>295021838</v>
      </c>
      <c r="I19" s="33">
        <f t="shared" si="0"/>
        <v>-34.791312796814076</v>
      </c>
      <c r="J19" s="34">
        <f t="shared" si="1"/>
        <v>-16.148710447435221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184655000</v>
      </c>
      <c r="D23" s="41">
        <v>230398100</v>
      </c>
      <c r="E23" s="41">
        <v>169044996</v>
      </c>
      <c r="F23" s="41">
        <v>326310000</v>
      </c>
      <c r="G23" s="42">
        <v>356473950</v>
      </c>
      <c r="H23" s="43">
        <v>295021838</v>
      </c>
      <c r="I23" s="36">
        <f t="shared" si="0"/>
        <v>93.03144589976506</v>
      </c>
      <c r="J23" s="23">
        <f t="shared" si="1"/>
        <v>20.397448030763599</v>
      </c>
    </row>
    <row r="24" spans="1:10" x14ac:dyDescent="0.2">
      <c r="A24" s="9" t="s">
        <v>17</v>
      </c>
      <c r="B24" s="21" t="s">
        <v>33</v>
      </c>
      <c r="C24" s="41">
        <v>237363600</v>
      </c>
      <c r="D24" s="41">
        <v>205697520</v>
      </c>
      <c r="E24" s="41">
        <v>78298929</v>
      </c>
      <c r="F24" s="41">
        <v>213652860</v>
      </c>
      <c r="G24" s="42">
        <v>231212250</v>
      </c>
      <c r="H24" s="43">
        <v>236731250</v>
      </c>
      <c r="I24" s="36">
        <f t="shared" si="0"/>
        <v>172.86817677927627</v>
      </c>
      <c r="J24" s="23">
        <f t="shared" si="1"/>
        <v>44.59943295280047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422018600</v>
      </c>
      <c r="D26" s="44">
        <v>436095620</v>
      </c>
      <c r="E26" s="44">
        <v>247343925</v>
      </c>
      <c r="F26" s="44">
        <v>539962860</v>
      </c>
      <c r="G26" s="45">
        <v>587686200</v>
      </c>
      <c r="H26" s="46">
        <v>531753088</v>
      </c>
      <c r="I26" s="25">
        <f t="shared" si="0"/>
        <v>118.30447624699092</v>
      </c>
      <c r="J26" s="26">
        <f t="shared" si="1"/>
        <v>29.063347202132551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35567631</v>
      </c>
      <c r="D28" s="41">
        <v>25567631</v>
      </c>
      <c r="E28" s="41">
        <v>0</v>
      </c>
      <c r="F28" s="41">
        <v>106579571</v>
      </c>
      <c r="G28" s="42">
        <v>134594014</v>
      </c>
      <c r="H28" s="43">
        <v>218931846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166466000</v>
      </c>
      <c r="D29" s="41">
        <v>140974000</v>
      </c>
      <c r="E29" s="41">
        <v>89672230</v>
      </c>
      <c r="F29" s="41">
        <v>229990000</v>
      </c>
      <c r="G29" s="42">
        <v>314750000</v>
      </c>
      <c r="H29" s="43">
        <v>241250000</v>
      </c>
      <c r="I29" s="36">
        <f t="shared" si="0"/>
        <v>156.47851068273866</v>
      </c>
      <c r="J29" s="23">
        <f t="shared" si="1"/>
        <v>39.081633881830882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51141974</v>
      </c>
      <c r="D31" s="41">
        <v>96906786</v>
      </c>
      <c r="E31" s="41">
        <v>87636933</v>
      </c>
      <c r="F31" s="41">
        <v>28202508</v>
      </c>
      <c r="G31" s="42">
        <v>42632297</v>
      </c>
      <c r="H31" s="43">
        <v>18299404</v>
      </c>
      <c r="I31" s="36">
        <f t="shared" si="0"/>
        <v>-67.818924014604661</v>
      </c>
      <c r="J31" s="23">
        <f t="shared" si="1"/>
        <v>-40.673336437810249</v>
      </c>
    </row>
    <row r="32" spans="1:10" x14ac:dyDescent="0.2">
      <c r="A32" s="9" t="s">
        <v>17</v>
      </c>
      <c r="B32" s="21" t="s">
        <v>34</v>
      </c>
      <c r="C32" s="41">
        <v>168842995</v>
      </c>
      <c r="D32" s="41">
        <v>172737203</v>
      </c>
      <c r="E32" s="41">
        <v>70113797</v>
      </c>
      <c r="F32" s="41">
        <v>175190781</v>
      </c>
      <c r="G32" s="42">
        <v>95709889</v>
      </c>
      <c r="H32" s="43">
        <v>53271838</v>
      </c>
      <c r="I32" s="36">
        <f t="shared" si="0"/>
        <v>149.86634370978368</v>
      </c>
      <c r="J32" s="23">
        <f t="shared" si="1"/>
        <v>-8.7503099185853745</v>
      </c>
    </row>
    <row r="33" spans="1:11" ht="13.5" thickBot="1" x14ac:dyDescent="0.25">
      <c r="A33" s="9" t="s">
        <v>17</v>
      </c>
      <c r="B33" s="37" t="s">
        <v>41</v>
      </c>
      <c r="C33" s="57">
        <v>422018600</v>
      </c>
      <c r="D33" s="57">
        <v>436185620</v>
      </c>
      <c r="E33" s="57">
        <v>247422960</v>
      </c>
      <c r="F33" s="57">
        <v>539962860</v>
      </c>
      <c r="G33" s="58">
        <v>587686200</v>
      </c>
      <c r="H33" s="59">
        <v>531753088</v>
      </c>
      <c r="I33" s="38">
        <f t="shared" si="0"/>
        <v>118.23474264474081</v>
      </c>
      <c r="J33" s="39">
        <f t="shared" si="1"/>
        <v>29.049603384709076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108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287653079</v>
      </c>
      <c r="D8" s="41">
        <v>301041332</v>
      </c>
      <c r="E8" s="41">
        <v>296169081</v>
      </c>
      <c r="F8" s="41">
        <v>321361621</v>
      </c>
      <c r="G8" s="42">
        <v>340643317</v>
      </c>
      <c r="H8" s="43">
        <v>361081915</v>
      </c>
      <c r="I8" s="22">
        <f>IF(($E8       =0),0,((($F8       /$E8       )-1)*100))</f>
        <v>8.5061343726153602</v>
      </c>
      <c r="J8" s="23">
        <f>IF(($E8       =0),0,(((($H8       /$E8       )^(1/3))-1)*100))</f>
        <v>6.8288794733342373</v>
      </c>
    </row>
    <row r="9" spans="1:11" x14ac:dyDescent="0.2">
      <c r="A9" s="3" t="s">
        <v>17</v>
      </c>
      <c r="B9" s="21" t="s">
        <v>20</v>
      </c>
      <c r="C9" s="41">
        <v>905595331</v>
      </c>
      <c r="D9" s="41">
        <v>885072260</v>
      </c>
      <c r="E9" s="41">
        <v>791604510</v>
      </c>
      <c r="F9" s="41">
        <v>994035089</v>
      </c>
      <c r="G9" s="42">
        <v>1100419312</v>
      </c>
      <c r="H9" s="43">
        <v>1237861729</v>
      </c>
      <c r="I9" s="22">
        <f>IF(($E9       =0),0,((($F9       /$E9       )-1)*100))</f>
        <v>25.572186166549258</v>
      </c>
      <c r="J9" s="23">
        <f>IF(($E9       =0),0,(((($H9       /$E9       )^(1/3))-1)*100))</f>
        <v>16.070349478820646</v>
      </c>
    </row>
    <row r="10" spans="1:11" x14ac:dyDescent="0.2">
      <c r="A10" s="3" t="s">
        <v>17</v>
      </c>
      <c r="B10" s="21" t="s">
        <v>21</v>
      </c>
      <c r="C10" s="41">
        <v>298800421</v>
      </c>
      <c r="D10" s="41">
        <v>349465169</v>
      </c>
      <c r="E10" s="41">
        <v>311941705</v>
      </c>
      <c r="F10" s="41">
        <v>379599703</v>
      </c>
      <c r="G10" s="42">
        <v>406058875</v>
      </c>
      <c r="H10" s="43">
        <v>433551054</v>
      </c>
      <c r="I10" s="22">
        <f t="shared" ref="I10:I33" si="0">IF(($E10      =0),0,((($F10      /$E10      )-1)*100))</f>
        <v>21.689308263542383</v>
      </c>
      <c r="J10" s="23">
        <f t="shared" ref="J10:J33" si="1">IF(($E10      =0),0,(((($H10      /$E10      )^(1/3))-1)*100))</f>
        <v>11.597791890538955</v>
      </c>
    </row>
    <row r="11" spans="1:11" x14ac:dyDescent="0.2">
      <c r="A11" s="9" t="s">
        <v>17</v>
      </c>
      <c r="B11" s="24" t="s">
        <v>22</v>
      </c>
      <c r="C11" s="44">
        <v>1492048831</v>
      </c>
      <c r="D11" s="44">
        <v>1535578761</v>
      </c>
      <c r="E11" s="44">
        <v>1399715296</v>
      </c>
      <c r="F11" s="44">
        <v>1694996413</v>
      </c>
      <c r="G11" s="45">
        <v>1847121504</v>
      </c>
      <c r="H11" s="46">
        <v>2032494698</v>
      </c>
      <c r="I11" s="25">
        <f t="shared" si="0"/>
        <v>21.095798398705213</v>
      </c>
      <c r="J11" s="26">
        <f t="shared" si="1"/>
        <v>13.239142214731391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382891778</v>
      </c>
      <c r="D13" s="41">
        <v>366100173</v>
      </c>
      <c r="E13" s="41">
        <v>344819695</v>
      </c>
      <c r="F13" s="41">
        <v>433982242</v>
      </c>
      <c r="G13" s="42">
        <v>453308092</v>
      </c>
      <c r="H13" s="43">
        <v>472975706</v>
      </c>
      <c r="I13" s="22">
        <f t="shared" si="0"/>
        <v>25.857730371230669</v>
      </c>
      <c r="J13" s="23">
        <f t="shared" si="1"/>
        <v>11.108919334556756</v>
      </c>
    </row>
    <row r="14" spans="1:11" x14ac:dyDescent="0.2">
      <c r="A14" s="3" t="s">
        <v>17</v>
      </c>
      <c r="B14" s="21" t="s">
        <v>25</v>
      </c>
      <c r="C14" s="41">
        <v>133458514</v>
      </c>
      <c r="D14" s="41">
        <v>171720000</v>
      </c>
      <c r="E14" s="41">
        <v>70859509</v>
      </c>
      <c r="F14" s="41">
        <v>169656000</v>
      </c>
      <c r="G14" s="42">
        <v>174285360</v>
      </c>
      <c r="H14" s="43">
        <v>183803222</v>
      </c>
      <c r="I14" s="22">
        <f t="shared" si="0"/>
        <v>139.42587578471648</v>
      </c>
      <c r="J14" s="23">
        <f t="shared" si="1"/>
        <v>37.399449853061341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430018752</v>
      </c>
      <c r="D16" s="41">
        <v>430018752</v>
      </c>
      <c r="E16" s="41">
        <v>340498871</v>
      </c>
      <c r="F16" s="41">
        <v>507668356</v>
      </c>
      <c r="G16" s="42">
        <v>572345305</v>
      </c>
      <c r="H16" s="43">
        <v>662203518</v>
      </c>
      <c r="I16" s="22">
        <f t="shared" si="0"/>
        <v>49.09545940902693</v>
      </c>
      <c r="J16" s="23">
        <f t="shared" si="1"/>
        <v>24.82222960751519</v>
      </c>
    </row>
    <row r="17" spans="1:10" x14ac:dyDescent="0.2">
      <c r="A17" s="3" t="s">
        <v>17</v>
      </c>
      <c r="B17" s="21" t="s">
        <v>27</v>
      </c>
      <c r="C17" s="41">
        <v>604099728</v>
      </c>
      <c r="D17" s="41">
        <v>626145325</v>
      </c>
      <c r="E17" s="41">
        <v>570199773</v>
      </c>
      <c r="F17" s="41">
        <v>689728222</v>
      </c>
      <c r="G17" s="42">
        <v>725656988</v>
      </c>
      <c r="H17" s="43">
        <v>759782977</v>
      </c>
      <c r="I17" s="29">
        <f t="shared" si="0"/>
        <v>20.962556398632582</v>
      </c>
      <c r="J17" s="30">
        <f t="shared" si="1"/>
        <v>10.040909937175835</v>
      </c>
    </row>
    <row r="18" spans="1:10" x14ac:dyDescent="0.2">
      <c r="A18" s="3" t="s">
        <v>17</v>
      </c>
      <c r="B18" s="24" t="s">
        <v>28</v>
      </c>
      <c r="C18" s="44">
        <v>1550468772</v>
      </c>
      <c r="D18" s="44">
        <v>1593984250</v>
      </c>
      <c r="E18" s="44">
        <v>1326377848</v>
      </c>
      <c r="F18" s="44">
        <v>1801034820</v>
      </c>
      <c r="G18" s="45">
        <v>1925595745</v>
      </c>
      <c r="H18" s="46">
        <v>2078765423</v>
      </c>
      <c r="I18" s="25">
        <f t="shared" si="0"/>
        <v>35.785954410782651</v>
      </c>
      <c r="J18" s="26">
        <f t="shared" si="1"/>
        <v>16.15718397421826</v>
      </c>
    </row>
    <row r="19" spans="1:10" ht="23.25" customHeight="1" x14ac:dyDescent="0.2">
      <c r="A19" s="31" t="s">
        <v>17</v>
      </c>
      <c r="B19" s="32" t="s">
        <v>29</v>
      </c>
      <c r="C19" s="50">
        <v>-58419941</v>
      </c>
      <c r="D19" s="50">
        <v>-58405489</v>
      </c>
      <c r="E19" s="50">
        <v>73337448</v>
      </c>
      <c r="F19" s="51">
        <v>-106038407</v>
      </c>
      <c r="G19" s="52">
        <v>-78474241</v>
      </c>
      <c r="H19" s="53">
        <v>-46270725</v>
      </c>
      <c r="I19" s="33">
        <f t="shared" si="0"/>
        <v>-244.5897149298132</v>
      </c>
      <c r="J19" s="34">
        <f t="shared" si="1"/>
        <v>-185.76830690125138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19900000</v>
      </c>
      <c r="D22" s="41">
        <v>23130107</v>
      </c>
      <c r="E22" s="41">
        <v>15941547</v>
      </c>
      <c r="F22" s="41">
        <v>74780000</v>
      </c>
      <c r="G22" s="42">
        <v>64450000</v>
      </c>
      <c r="H22" s="43">
        <v>35700000</v>
      </c>
      <c r="I22" s="36">
        <f t="shared" si="0"/>
        <v>369.08872771256142</v>
      </c>
      <c r="J22" s="23">
        <f t="shared" si="1"/>
        <v>30.831579349420934</v>
      </c>
    </row>
    <row r="23" spans="1:10" x14ac:dyDescent="0.2">
      <c r="A23" s="9" t="s">
        <v>17</v>
      </c>
      <c r="B23" s="21" t="s">
        <v>32</v>
      </c>
      <c r="C23" s="41">
        <v>45757149</v>
      </c>
      <c r="D23" s="41">
        <v>50229318</v>
      </c>
      <c r="E23" s="41">
        <v>42420544</v>
      </c>
      <c r="F23" s="41">
        <v>88335000</v>
      </c>
      <c r="G23" s="42">
        <v>65032500</v>
      </c>
      <c r="H23" s="43">
        <v>44010000</v>
      </c>
      <c r="I23" s="36">
        <f t="shared" si="0"/>
        <v>108.23636773729257</v>
      </c>
      <c r="J23" s="23">
        <f t="shared" si="1"/>
        <v>1.2336847972686193</v>
      </c>
    </row>
    <row r="24" spans="1:10" x14ac:dyDescent="0.2">
      <c r="A24" s="9" t="s">
        <v>17</v>
      </c>
      <c r="B24" s="21" t="s">
        <v>33</v>
      </c>
      <c r="C24" s="41">
        <v>114939957</v>
      </c>
      <c r="D24" s="41">
        <v>116573414</v>
      </c>
      <c r="E24" s="41">
        <v>94656024</v>
      </c>
      <c r="F24" s="41">
        <v>96507261</v>
      </c>
      <c r="G24" s="42">
        <v>125647217</v>
      </c>
      <c r="H24" s="43">
        <v>121038523</v>
      </c>
      <c r="I24" s="36">
        <f t="shared" si="0"/>
        <v>1.9557519128418077</v>
      </c>
      <c r="J24" s="23">
        <f t="shared" si="1"/>
        <v>8.5404919857453123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180597106</v>
      </c>
      <c r="D26" s="44">
        <v>189932839</v>
      </c>
      <c r="E26" s="44">
        <v>153018115</v>
      </c>
      <c r="F26" s="44">
        <v>259622261</v>
      </c>
      <c r="G26" s="45">
        <v>255129717</v>
      </c>
      <c r="H26" s="46">
        <v>200748523</v>
      </c>
      <c r="I26" s="25">
        <f t="shared" si="0"/>
        <v>69.667663857968719</v>
      </c>
      <c r="J26" s="26">
        <f t="shared" si="1"/>
        <v>9.4720296994696973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47454989</v>
      </c>
      <c r="D28" s="41">
        <v>48402026</v>
      </c>
      <c r="E28" s="41">
        <v>47483942</v>
      </c>
      <c r="F28" s="41">
        <v>46449276</v>
      </c>
      <c r="G28" s="42">
        <v>69200043</v>
      </c>
      <c r="H28" s="43">
        <v>67251154</v>
      </c>
      <c r="I28" s="36">
        <f t="shared" si="0"/>
        <v>-2.1789808436713187</v>
      </c>
      <c r="J28" s="23">
        <f t="shared" si="1"/>
        <v>12.301181409350281</v>
      </c>
    </row>
    <row r="29" spans="1:10" x14ac:dyDescent="0.2">
      <c r="A29" s="9" t="s">
        <v>17</v>
      </c>
      <c r="B29" s="21" t="s">
        <v>38</v>
      </c>
      <c r="C29" s="41">
        <v>45255670</v>
      </c>
      <c r="D29" s="41">
        <v>40896521</v>
      </c>
      <c r="E29" s="41">
        <v>36524303</v>
      </c>
      <c r="F29" s="41">
        <v>50262000</v>
      </c>
      <c r="G29" s="42">
        <v>49650000</v>
      </c>
      <c r="H29" s="43">
        <v>25700000</v>
      </c>
      <c r="I29" s="36">
        <f t="shared" si="0"/>
        <v>37.61248229706122</v>
      </c>
      <c r="J29" s="23">
        <f t="shared" si="1"/>
        <v>-11.055916967849234</v>
      </c>
    </row>
    <row r="30" spans="1:10" x14ac:dyDescent="0.2">
      <c r="A30" s="9" t="s">
        <v>17</v>
      </c>
      <c r="B30" s="21" t="s">
        <v>39</v>
      </c>
      <c r="C30" s="41">
        <v>10000000</v>
      </c>
      <c r="D30" s="41">
        <v>10000000</v>
      </c>
      <c r="E30" s="41">
        <v>2177530</v>
      </c>
      <c r="F30" s="41">
        <v>10000000</v>
      </c>
      <c r="G30" s="42">
        <v>10000000</v>
      </c>
      <c r="H30" s="43">
        <v>5000000</v>
      </c>
      <c r="I30" s="36">
        <f t="shared" si="0"/>
        <v>359.23592327086197</v>
      </c>
      <c r="J30" s="23">
        <f t="shared" si="1"/>
        <v>31.927485736944217</v>
      </c>
    </row>
    <row r="31" spans="1:10" x14ac:dyDescent="0.2">
      <c r="A31" s="9" t="s">
        <v>17</v>
      </c>
      <c r="B31" s="21" t="s">
        <v>40</v>
      </c>
      <c r="C31" s="41">
        <v>29773149</v>
      </c>
      <c r="D31" s="41">
        <v>33922352</v>
      </c>
      <c r="E31" s="41">
        <v>29958749</v>
      </c>
      <c r="F31" s="41">
        <v>34048150</v>
      </c>
      <c r="G31" s="42">
        <v>30695652</v>
      </c>
      <c r="H31" s="43">
        <v>22000000</v>
      </c>
      <c r="I31" s="36">
        <f t="shared" si="0"/>
        <v>13.650106017444186</v>
      </c>
      <c r="J31" s="23">
        <f t="shared" si="1"/>
        <v>-9.7806551969483948</v>
      </c>
    </row>
    <row r="32" spans="1:10" x14ac:dyDescent="0.2">
      <c r="A32" s="9" t="s">
        <v>17</v>
      </c>
      <c r="B32" s="21" t="s">
        <v>34</v>
      </c>
      <c r="C32" s="41">
        <v>48113298</v>
      </c>
      <c r="D32" s="41">
        <v>56711940</v>
      </c>
      <c r="E32" s="41">
        <v>36873591</v>
      </c>
      <c r="F32" s="41">
        <v>118862835</v>
      </c>
      <c r="G32" s="42">
        <v>95584022</v>
      </c>
      <c r="H32" s="43">
        <v>80797369</v>
      </c>
      <c r="I32" s="36">
        <f t="shared" si="0"/>
        <v>222.35220865795253</v>
      </c>
      <c r="J32" s="23">
        <f t="shared" si="1"/>
        <v>29.885477398212657</v>
      </c>
    </row>
    <row r="33" spans="1:11" ht="13.5" thickBot="1" x14ac:dyDescent="0.25">
      <c r="A33" s="9" t="s">
        <v>17</v>
      </c>
      <c r="B33" s="37" t="s">
        <v>41</v>
      </c>
      <c r="C33" s="57">
        <v>180597106</v>
      </c>
      <c r="D33" s="57">
        <v>189932839</v>
      </c>
      <c r="E33" s="57">
        <v>153018115</v>
      </c>
      <c r="F33" s="57">
        <v>259622261</v>
      </c>
      <c r="G33" s="58">
        <v>255129717</v>
      </c>
      <c r="H33" s="59">
        <v>200748523</v>
      </c>
      <c r="I33" s="38">
        <f t="shared" si="0"/>
        <v>69.667663857968719</v>
      </c>
      <c r="J33" s="39">
        <f t="shared" si="1"/>
        <v>9.4720296994696973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109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153385816</v>
      </c>
      <c r="D8" s="41">
        <v>159044588</v>
      </c>
      <c r="E8" s="41">
        <v>154106169</v>
      </c>
      <c r="F8" s="41">
        <v>166783064</v>
      </c>
      <c r="G8" s="42">
        <v>174955435</v>
      </c>
      <c r="H8" s="43">
        <v>178478340</v>
      </c>
      <c r="I8" s="22">
        <f>IF(($E8       =0),0,((($F8       /$E8       )-1)*100))</f>
        <v>8.2260788664469295</v>
      </c>
      <c r="J8" s="23">
        <f>IF(($E8       =0),0,(((($H8       /$E8       )^(1/3))-1)*100))</f>
        <v>5.0159256069976621</v>
      </c>
    </row>
    <row r="9" spans="1:11" x14ac:dyDescent="0.2">
      <c r="A9" s="3" t="s">
        <v>17</v>
      </c>
      <c r="B9" s="21" t="s">
        <v>20</v>
      </c>
      <c r="C9" s="41">
        <v>655362203</v>
      </c>
      <c r="D9" s="41">
        <v>678543855</v>
      </c>
      <c r="E9" s="41">
        <v>610540861</v>
      </c>
      <c r="F9" s="41">
        <v>753463399</v>
      </c>
      <c r="G9" s="42">
        <v>828540741</v>
      </c>
      <c r="H9" s="43">
        <v>918574977</v>
      </c>
      <c r="I9" s="22">
        <f>IF(($E9       =0),0,((($F9       /$E9       )-1)*100))</f>
        <v>23.409168350486542</v>
      </c>
      <c r="J9" s="23">
        <f>IF(($E9       =0),0,(((($H9       /$E9       )^(1/3))-1)*100))</f>
        <v>14.586457165279709</v>
      </c>
    </row>
    <row r="10" spans="1:11" x14ac:dyDescent="0.2">
      <c r="A10" s="3" t="s">
        <v>17</v>
      </c>
      <c r="B10" s="21" t="s">
        <v>21</v>
      </c>
      <c r="C10" s="41">
        <v>287498397</v>
      </c>
      <c r="D10" s="41">
        <v>266382928</v>
      </c>
      <c r="E10" s="41">
        <v>265730370</v>
      </c>
      <c r="F10" s="41">
        <v>289171663</v>
      </c>
      <c r="G10" s="42">
        <v>310826562</v>
      </c>
      <c r="H10" s="43">
        <v>337970788</v>
      </c>
      <c r="I10" s="22">
        <f t="shared" ref="I10:I33" si="0">IF(($E10      =0),0,((($F10      /$E10      )-1)*100))</f>
        <v>8.8214580064747583</v>
      </c>
      <c r="J10" s="23">
        <f t="shared" ref="J10:J33" si="1">IF(($E10      =0),0,(((($H10      /$E10      )^(1/3))-1)*100))</f>
        <v>8.3459438727455204</v>
      </c>
    </row>
    <row r="11" spans="1:11" x14ac:dyDescent="0.2">
      <c r="A11" s="9" t="s">
        <v>17</v>
      </c>
      <c r="B11" s="24" t="s">
        <v>22</v>
      </c>
      <c r="C11" s="44">
        <v>1096246416</v>
      </c>
      <c r="D11" s="44">
        <v>1103971371</v>
      </c>
      <c r="E11" s="44">
        <v>1030377400</v>
      </c>
      <c r="F11" s="44">
        <v>1209418126</v>
      </c>
      <c r="G11" s="45">
        <v>1314322738</v>
      </c>
      <c r="H11" s="46">
        <v>1435024105</v>
      </c>
      <c r="I11" s="25">
        <f t="shared" si="0"/>
        <v>17.376227972391469</v>
      </c>
      <c r="J11" s="26">
        <f t="shared" si="1"/>
        <v>11.674570436686139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231465665</v>
      </c>
      <c r="D13" s="41">
        <v>231465665</v>
      </c>
      <c r="E13" s="41">
        <v>222735035</v>
      </c>
      <c r="F13" s="41">
        <v>249967657</v>
      </c>
      <c r="G13" s="42">
        <v>259965658</v>
      </c>
      <c r="H13" s="43">
        <v>272152827</v>
      </c>
      <c r="I13" s="22">
        <f t="shared" si="0"/>
        <v>12.226465405408726</v>
      </c>
      <c r="J13" s="23">
        <f t="shared" si="1"/>
        <v>6.9074830907833284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357159060</v>
      </c>
      <c r="D16" s="41">
        <v>382503312</v>
      </c>
      <c r="E16" s="41">
        <v>304111762</v>
      </c>
      <c r="F16" s="41">
        <v>454031433</v>
      </c>
      <c r="G16" s="42">
        <v>511693424</v>
      </c>
      <c r="H16" s="43">
        <v>592029292</v>
      </c>
      <c r="I16" s="22">
        <f t="shared" si="0"/>
        <v>49.297557586740105</v>
      </c>
      <c r="J16" s="23">
        <f t="shared" si="1"/>
        <v>24.863832030988362</v>
      </c>
    </row>
    <row r="17" spans="1:10" x14ac:dyDescent="0.2">
      <c r="A17" s="3" t="s">
        <v>17</v>
      </c>
      <c r="B17" s="21" t="s">
        <v>27</v>
      </c>
      <c r="C17" s="41">
        <v>551275423</v>
      </c>
      <c r="D17" s="41">
        <v>590874514</v>
      </c>
      <c r="E17" s="41">
        <v>441376727</v>
      </c>
      <c r="F17" s="41">
        <v>623782259</v>
      </c>
      <c r="G17" s="42">
        <v>660585618</v>
      </c>
      <c r="H17" s="43">
        <v>688263017</v>
      </c>
      <c r="I17" s="29">
        <f t="shared" si="0"/>
        <v>41.326495223206464</v>
      </c>
      <c r="J17" s="30">
        <f t="shared" si="1"/>
        <v>15.961814240084315</v>
      </c>
    </row>
    <row r="18" spans="1:10" x14ac:dyDescent="0.2">
      <c r="A18" s="3" t="s">
        <v>17</v>
      </c>
      <c r="B18" s="24" t="s">
        <v>28</v>
      </c>
      <c r="C18" s="44">
        <v>1139900148</v>
      </c>
      <c r="D18" s="44">
        <v>1204843491</v>
      </c>
      <c r="E18" s="44">
        <v>968223524</v>
      </c>
      <c r="F18" s="44">
        <v>1327781349</v>
      </c>
      <c r="G18" s="45">
        <v>1432244700</v>
      </c>
      <c r="H18" s="46">
        <v>1552445136</v>
      </c>
      <c r="I18" s="25">
        <f t="shared" si="0"/>
        <v>37.135828255294491</v>
      </c>
      <c r="J18" s="26">
        <f t="shared" si="1"/>
        <v>17.043385939634526</v>
      </c>
    </row>
    <row r="19" spans="1:10" ht="23.25" customHeight="1" x14ac:dyDescent="0.2">
      <c r="A19" s="31" t="s">
        <v>17</v>
      </c>
      <c r="B19" s="32" t="s">
        <v>29</v>
      </c>
      <c r="C19" s="50">
        <v>-43653732</v>
      </c>
      <c r="D19" s="50">
        <v>-100872120</v>
      </c>
      <c r="E19" s="50">
        <v>62153876</v>
      </c>
      <c r="F19" s="51">
        <v>-118363223</v>
      </c>
      <c r="G19" s="52">
        <v>-117921962</v>
      </c>
      <c r="H19" s="53">
        <v>-117421031</v>
      </c>
      <c r="I19" s="33">
        <f t="shared" si="0"/>
        <v>-290.43578714222099</v>
      </c>
      <c r="J19" s="34">
        <f t="shared" si="1"/>
        <v>-223.62108683296719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22000000</v>
      </c>
      <c r="D23" s="41">
        <v>19291968</v>
      </c>
      <c r="E23" s="41">
        <v>14048125</v>
      </c>
      <c r="F23" s="41">
        <v>0</v>
      </c>
      <c r="G23" s="42">
        <v>0</v>
      </c>
      <c r="H23" s="43">
        <v>0</v>
      </c>
      <c r="I23" s="36">
        <f t="shared" si="0"/>
        <v>-100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83242827</v>
      </c>
      <c r="D24" s="41">
        <v>90931901</v>
      </c>
      <c r="E24" s="41">
        <v>65508890</v>
      </c>
      <c r="F24" s="41">
        <v>87314197</v>
      </c>
      <c r="G24" s="42">
        <v>85684256</v>
      </c>
      <c r="H24" s="43">
        <v>88053527</v>
      </c>
      <c r="I24" s="36">
        <f t="shared" si="0"/>
        <v>33.286027285762287</v>
      </c>
      <c r="J24" s="23">
        <f t="shared" si="1"/>
        <v>10.360969046745993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105242827</v>
      </c>
      <c r="D26" s="44">
        <v>110223869</v>
      </c>
      <c r="E26" s="44">
        <v>79557015</v>
      </c>
      <c r="F26" s="44">
        <v>87314197</v>
      </c>
      <c r="G26" s="45">
        <v>85684256</v>
      </c>
      <c r="H26" s="46">
        <v>88053527</v>
      </c>
      <c r="I26" s="25">
        <f t="shared" si="0"/>
        <v>9.750468893283637</v>
      </c>
      <c r="J26" s="26">
        <f t="shared" si="1"/>
        <v>3.4402176059611822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9000000</v>
      </c>
      <c r="D28" s="41">
        <v>9000000</v>
      </c>
      <c r="E28" s="41">
        <v>7094688</v>
      </c>
      <c r="F28" s="41">
        <v>18808000</v>
      </c>
      <c r="G28" s="42">
        <v>19354000</v>
      </c>
      <c r="H28" s="43">
        <v>20218000</v>
      </c>
      <c r="I28" s="36">
        <f t="shared" si="0"/>
        <v>165.09974786770044</v>
      </c>
      <c r="J28" s="23">
        <f t="shared" si="1"/>
        <v>41.775644509707256</v>
      </c>
    </row>
    <row r="29" spans="1:10" x14ac:dyDescent="0.2">
      <c r="A29" s="9" t="s">
        <v>17</v>
      </c>
      <c r="B29" s="21" t="s">
        <v>38</v>
      </c>
      <c r="C29" s="41">
        <v>46229000</v>
      </c>
      <c r="D29" s="41">
        <v>37608000</v>
      </c>
      <c r="E29" s="41">
        <v>30528998</v>
      </c>
      <c r="F29" s="41">
        <v>39578197</v>
      </c>
      <c r="G29" s="42">
        <v>35049256</v>
      </c>
      <c r="H29" s="43">
        <v>41447921</v>
      </c>
      <c r="I29" s="36">
        <f t="shared" si="0"/>
        <v>29.641323308416467</v>
      </c>
      <c r="J29" s="23">
        <f t="shared" si="1"/>
        <v>10.729515679513568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22566000</v>
      </c>
      <c r="D31" s="41">
        <v>24597264</v>
      </c>
      <c r="E31" s="41">
        <v>16996485</v>
      </c>
      <c r="F31" s="41">
        <v>26928000</v>
      </c>
      <c r="G31" s="42">
        <v>26483000</v>
      </c>
      <c r="H31" s="43">
        <v>24191000</v>
      </c>
      <c r="I31" s="36">
        <f t="shared" si="0"/>
        <v>58.432758302672582</v>
      </c>
      <c r="J31" s="23">
        <f t="shared" si="1"/>
        <v>12.485938312248557</v>
      </c>
    </row>
    <row r="32" spans="1:10" x14ac:dyDescent="0.2">
      <c r="A32" s="9" t="s">
        <v>17</v>
      </c>
      <c r="B32" s="21" t="s">
        <v>34</v>
      </c>
      <c r="C32" s="41">
        <v>27447827</v>
      </c>
      <c r="D32" s="41">
        <v>39518605</v>
      </c>
      <c r="E32" s="41">
        <v>25707537</v>
      </c>
      <c r="F32" s="41">
        <v>4200000</v>
      </c>
      <c r="G32" s="42">
        <v>4798000</v>
      </c>
      <c r="H32" s="43">
        <v>2196606</v>
      </c>
      <c r="I32" s="36">
        <f t="shared" si="0"/>
        <v>-83.662378857997936</v>
      </c>
      <c r="J32" s="23">
        <f t="shared" si="1"/>
        <v>-55.954937356915536</v>
      </c>
    </row>
    <row r="33" spans="1:11" ht="13.5" thickBot="1" x14ac:dyDescent="0.25">
      <c r="A33" s="9" t="s">
        <v>17</v>
      </c>
      <c r="B33" s="37" t="s">
        <v>41</v>
      </c>
      <c r="C33" s="57">
        <v>105242827</v>
      </c>
      <c r="D33" s="57">
        <v>110723869</v>
      </c>
      <c r="E33" s="57">
        <v>80327708</v>
      </c>
      <c r="F33" s="57">
        <v>89514197</v>
      </c>
      <c r="G33" s="58">
        <v>85684256</v>
      </c>
      <c r="H33" s="59">
        <v>88053527</v>
      </c>
      <c r="I33" s="38">
        <f t="shared" si="0"/>
        <v>11.436264308699062</v>
      </c>
      <c r="J33" s="39">
        <f t="shared" si="1"/>
        <v>3.1083396958031306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110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0</v>
      </c>
      <c r="D9" s="41">
        <v>0</v>
      </c>
      <c r="E9" s="41">
        <v>0</v>
      </c>
      <c r="F9" s="41">
        <v>0</v>
      </c>
      <c r="G9" s="42">
        <v>0</v>
      </c>
      <c r="H9" s="43">
        <v>0</v>
      </c>
      <c r="I9" s="22">
        <f>IF(($E9       =0),0,((($F9       /$E9       )-1)*100))</f>
        <v>0</v>
      </c>
      <c r="J9" s="23">
        <f>IF(($E9       =0),0,(((($H9       /$E9       )^(1/3))-1)*100))</f>
        <v>0</v>
      </c>
    </row>
    <row r="10" spans="1:11" x14ac:dyDescent="0.2">
      <c r="A10" s="3" t="s">
        <v>17</v>
      </c>
      <c r="B10" s="21" t="s">
        <v>21</v>
      </c>
      <c r="C10" s="41">
        <v>395283706</v>
      </c>
      <c r="D10" s="41">
        <v>395233828</v>
      </c>
      <c r="E10" s="41">
        <v>391216897</v>
      </c>
      <c r="F10" s="41">
        <v>408336592</v>
      </c>
      <c r="G10" s="42">
        <v>474787435</v>
      </c>
      <c r="H10" s="43">
        <v>496636448</v>
      </c>
      <c r="I10" s="22">
        <f t="shared" ref="I10:I33" si="0">IF(($E10      =0),0,((($F10      /$E10      )-1)*100))</f>
        <v>4.376011141461511</v>
      </c>
      <c r="J10" s="23">
        <f t="shared" ref="J10:J33" si="1">IF(($E10      =0),0,(((($H10      /$E10      )^(1/3))-1)*100))</f>
        <v>8.2780256846999976</v>
      </c>
    </row>
    <row r="11" spans="1:11" x14ac:dyDescent="0.2">
      <c r="A11" s="9" t="s">
        <v>17</v>
      </c>
      <c r="B11" s="24" t="s">
        <v>22</v>
      </c>
      <c r="C11" s="44">
        <v>395283706</v>
      </c>
      <c r="D11" s="44">
        <v>395233828</v>
      </c>
      <c r="E11" s="44">
        <v>391216897</v>
      </c>
      <c r="F11" s="44">
        <v>408336592</v>
      </c>
      <c r="G11" s="45">
        <v>474787435</v>
      </c>
      <c r="H11" s="46">
        <v>496636448</v>
      </c>
      <c r="I11" s="25">
        <f t="shared" si="0"/>
        <v>4.376011141461511</v>
      </c>
      <c r="J11" s="26">
        <f t="shared" si="1"/>
        <v>8.2780256846999976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295644116</v>
      </c>
      <c r="D13" s="41">
        <v>292011798</v>
      </c>
      <c r="E13" s="41">
        <v>288837264</v>
      </c>
      <c r="F13" s="41">
        <v>306391418</v>
      </c>
      <c r="G13" s="42">
        <v>327746333</v>
      </c>
      <c r="H13" s="43">
        <v>347411116</v>
      </c>
      <c r="I13" s="22">
        <f t="shared" si="0"/>
        <v>6.0775239859632624</v>
      </c>
      <c r="J13" s="23">
        <f t="shared" si="1"/>
        <v>6.3482046446554197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116818862</v>
      </c>
      <c r="D17" s="41">
        <v>119324740</v>
      </c>
      <c r="E17" s="41">
        <v>101777602</v>
      </c>
      <c r="F17" s="41">
        <v>116680571</v>
      </c>
      <c r="G17" s="42">
        <v>128716018</v>
      </c>
      <c r="H17" s="43">
        <v>134639561</v>
      </c>
      <c r="I17" s="29">
        <f t="shared" si="0"/>
        <v>14.642680420000453</v>
      </c>
      <c r="J17" s="30">
        <f t="shared" si="1"/>
        <v>9.7758539682706758</v>
      </c>
    </row>
    <row r="18" spans="1:10" x14ac:dyDescent="0.2">
      <c r="A18" s="3" t="s">
        <v>17</v>
      </c>
      <c r="B18" s="24" t="s">
        <v>28</v>
      </c>
      <c r="C18" s="44">
        <v>412462978</v>
      </c>
      <c r="D18" s="44">
        <v>411336538</v>
      </c>
      <c r="E18" s="44">
        <v>390614866</v>
      </c>
      <c r="F18" s="44">
        <v>423071989</v>
      </c>
      <c r="G18" s="45">
        <v>456462351</v>
      </c>
      <c r="H18" s="46">
        <v>482050677</v>
      </c>
      <c r="I18" s="25">
        <f t="shared" si="0"/>
        <v>8.3092390549211803</v>
      </c>
      <c r="J18" s="26">
        <f t="shared" si="1"/>
        <v>7.2625151947513622</v>
      </c>
    </row>
    <row r="19" spans="1:10" ht="23.25" customHeight="1" x14ac:dyDescent="0.2">
      <c r="A19" s="31" t="s">
        <v>17</v>
      </c>
      <c r="B19" s="32" t="s">
        <v>29</v>
      </c>
      <c r="C19" s="50">
        <v>-17179272</v>
      </c>
      <c r="D19" s="50">
        <v>-16102710</v>
      </c>
      <c r="E19" s="50">
        <v>602031</v>
      </c>
      <c r="F19" s="51">
        <v>-14735397</v>
      </c>
      <c r="G19" s="52">
        <v>18325084</v>
      </c>
      <c r="H19" s="53">
        <v>14585771</v>
      </c>
      <c r="I19" s="33">
        <f t="shared" si="0"/>
        <v>-2547.6143255081547</v>
      </c>
      <c r="J19" s="34">
        <f t="shared" si="1"/>
        <v>189.35890038275511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2445413</v>
      </c>
      <c r="D23" s="41">
        <v>2445413</v>
      </c>
      <c r="E23" s="41">
        <v>949078</v>
      </c>
      <c r="F23" s="41">
        <v>1800000</v>
      </c>
      <c r="G23" s="42">
        <v>1908000</v>
      </c>
      <c r="H23" s="43">
        <v>2022480</v>
      </c>
      <c r="I23" s="36">
        <f t="shared" si="0"/>
        <v>89.657752049884195</v>
      </c>
      <c r="J23" s="23">
        <f t="shared" si="1"/>
        <v>28.684856645168999</v>
      </c>
    </row>
    <row r="24" spans="1:10" x14ac:dyDescent="0.2">
      <c r="A24" s="9" t="s">
        <v>17</v>
      </c>
      <c r="B24" s="21" t="s">
        <v>33</v>
      </c>
      <c r="C24" s="41">
        <v>0</v>
      </c>
      <c r="D24" s="41">
        <v>187882</v>
      </c>
      <c r="E24" s="41">
        <v>0</v>
      </c>
      <c r="F24" s="41">
        <v>367000</v>
      </c>
      <c r="G24" s="42">
        <v>0</v>
      </c>
      <c r="H24" s="43">
        <v>0</v>
      </c>
      <c r="I24" s="36">
        <f t="shared" si="0"/>
        <v>0</v>
      </c>
      <c r="J24" s="23">
        <f t="shared" si="1"/>
        <v>0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2445413</v>
      </c>
      <c r="D26" s="44">
        <v>2633295</v>
      </c>
      <c r="E26" s="44">
        <v>949078</v>
      </c>
      <c r="F26" s="44">
        <v>2167000</v>
      </c>
      <c r="G26" s="45">
        <v>1908000</v>
      </c>
      <c r="H26" s="46">
        <v>2022480</v>
      </c>
      <c r="I26" s="25">
        <f t="shared" si="0"/>
        <v>128.3268603844995</v>
      </c>
      <c r="J26" s="26">
        <f t="shared" si="1"/>
        <v>28.684856645168999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2445413</v>
      </c>
      <c r="D32" s="41">
        <v>2633295</v>
      </c>
      <c r="E32" s="41">
        <v>949078</v>
      </c>
      <c r="F32" s="41">
        <v>2287000</v>
      </c>
      <c r="G32" s="42">
        <v>1908000</v>
      </c>
      <c r="H32" s="43">
        <v>2022480</v>
      </c>
      <c r="I32" s="36">
        <f t="shared" si="0"/>
        <v>140.97071052115842</v>
      </c>
      <c r="J32" s="23">
        <f t="shared" si="1"/>
        <v>28.684856645168999</v>
      </c>
    </row>
    <row r="33" spans="1:11" ht="13.5" thickBot="1" x14ac:dyDescent="0.25">
      <c r="A33" s="9" t="s">
        <v>17</v>
      </c>
      <c r="B33" s="37" t="s">
        <v>41</v>
      </c>
      <c r="C33" s="57">
        <v>2445413</v>
      </c>
      <c r="D33" s="57">
        <v>2633295</v>
      </c>
      <c r="E33" s="57">
        <v>949078</v>
      </c>
      <c r="F33" s="57">
        <v>2287000</v>
      </c>
      <c r="G33" s="58">
        <v>1908000</v>
      </c>
      <c r="H33" s="59">
        <v>2022480</v>
      </c>
      <c r="I33" s="38">
        <f t="shared" si="0"/>
        <v>140.97071052115842</v>
      </c>
      <c r="J33" s="39">
        <f t="shared" si="1"/>
        <v>28.684856645168999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111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561192929</v>
      </c>
      <c r="D8" s="41">
        <v>624996420</v>
      </c>
      <c r="E8" s="41">
        <v>614122398</v>
      </c>
      <c r="F8" s="41">
        <v>647121486</v>
      </c>
      <c r="G8" s="42">
        <v>676889076</v>
      </c>
      <c r="H8" s="43">
        <v>708025973</v>
      </c>
      <c r="I8" s="22">
        <f>IF(($E8       =0),0,((($F8       /$E8       )-1)*100))</f>
        <v>5.3733731431173215</v>
      </c>
      <c r="J8" s="23">
        <f>IF(($E8       =0),0,(((($H8       /$E8       )^(1/3))-1)*100))</f>
        <v>4.857158368254666</v>
      </c>
    </row>
    <row r="9" spans="1:11" x14ac:dyDescent="0.2">
      <c r="A9" s="3" t="s">
        <v>17</v>
      </c>
      <c r="B9" s="21" t="s">
        <v>20</v>
      </c>
      <c r="C9" s="41">
        <v>2027294271</v>
      </c>
      <c r="D9" s="41">
        <v>1982391732</v>
      </c>
      <c r="E9" s="41">
        <v>1932525332</v>
      </c>
      <c r="F9" s="41">
        <v>2317692988</v>
      </c>
      <c r="G9" s="42">
        <v>2684655440</v>
      </c>
      <c r="H9" s="43">
        <v>2883336561</v>
      </c>
      <c r="I9" s="22">
        <f>IF(($E9       =0),0,((($F9       /$E9       )-1)*100))</f>
        <v>19.9307946769</v>
      </c>
      <c r="J9" s="23">
        <f>IF(($E9       =0),0,(((($H9       /$E9       )^(1/3))-1)*100))</f>
        <v>14.267672434577738</v>
      </c>
    </row>
    <row r="10" spans="1:11" x14ac:dyDescent="0.2">
      <c r="A10" s="3" t="s">
        <v>17</v>
      </c>
      <c r="B10" s="21" t="s">
        <v>21</v>
      </c>
      <c r="C10" s="41">
        <v>776398114</v>
      </c>
      <c r="D10" s="41">
        <v>837713280</v>
      </c>
      <c r="E10" s="41">
        <v>814519440</v>
      </c>
      <c r="F10" s="41">
        <v>977829497</v>
      </c>
      <c r="G10" s="42">
        <v>1042705225</v>
      </c>
      <c r="H10" s="43">
        <v>1107385921</v>
      </c>
      <c r="I10" s="22">
        <f t="shared" ref="I10:I33" si="0">IF(($E10      =0),0,((($F10      /$E10      )-1)*100))</f>
        <v>20.04986609036612</v>
      </c>
      <c r="J10" s="23">
        <f t="shared" ref="J10:J33" si="1">IF(($E10      =0),0,(((($H10      /$E10      )^(1/3))-1)*100))</f>
        <v>10.781144575033895</v>
      </c>
    </row>
    <row r="11" spans="1:11" x14ac:dyDescent="0.2">
      <c r="A11" s="9" t="s">
        <v>17</v>
      </c>
      <c r="B11" s="24" t="s">
        <v>22</v>
      </c>
      <c r="C11" s="44">
        <v>3364885314</v>
      </c>
      <c r="D11" s="44">
        <v>3445101432</v>
      </c>
      <c r="E11" s="44">
        <v>3361167170</v>
      </c>
      <c r="F11" s="44">
        <v>3942643971</v>
      </c>
      <c r="G11" s="45">
        <v>4404249741</v>
      </c>
      <c r="H11" s="46">
        <v>4698748455</v>
      </c>
      <c r="I11" s="25">
        <f t="shared" si="0"/>
        <v>17.299847689515534</v>
      </c>
      <c r="J11" s="26">
        <f t="shared" si="1"/>
        <v>11.814303012104265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1082636375</v>
      </c>
      <c r="D13" s="41">
        <v>993067248</v>
      </c>
      <c r="E13" s="41">
        <v>903326399</v>
      </c>
      <c r="F13" s="41">
        <v>1012779826</v>
      </c>
      <c r="G13" s="42">
        <v>1149353519</v>
      </c>
      <c r="H13" s="43">
        <v>1198931940</v>
      </c>
      <c r="I13" s="22">
        <f t="shared" si="0"/>
        <v>12.116708547560107</v>
      </c>
      <c r="J13" s="23">
        <f t="shared" si="1"/>
        <v>9.8963519076867854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351265350</v>
      </c>
      <c r="G14" s="42">
        <v>362396184</v>
      </c>
      <c r="H14" s="43">
        <v>350645239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1047603772</v>
      </c>
      <c r="D16" s="41">
        <v>1017603768</v>
      </c>
      <c r="E16" s="41">
        <v>946467038</v>
      </c>
      <c r="F16" s="41">
        <v>1207386875</v>
      </c>
      <c r="G16" s="42">
        <v>1328125563</v>
      </c>
      <c r="H16" s="43">
        <v>1460938119</v>
      </c>
      <c r="I16" s="22">
        <f t="shared" si="0"/>
        <v>27.567767975454839</v>
      </c>
      <c r="J16" s="23">
        <f t="shared" si="1"/>
        <v>15.569200555845297</v>
      </c>
    </row>
    <row r="17" spans="1:10" x14ac:dyDescent="0.2">
      <c r="A17" s="3" t="s">
        <v>17</v>
      </c>
      <c r="B17" s="21" t="s">
        <v>27</v>
      </c>
      <c r="C17" s="41">
        <v>1469775412</v>
      </c>
      <c r="D17" s="41">
        <v>1693525716</v>
      </c>
      <c r="E17" s="41">
        <v>1438513463</v>
      </c>
      <c r="F17" s="41">
        <v>1495170723</v>
      </c>
      <c r="G17" s="42">
        <v>1431412307</v>
      </c>
      <c r="H17" s="43">
        <v>1501924002</v>
      </c>
      <c r="I17" s="29">
        <f t="shared" si="0"/>
        <v>3.9385978273600575</v>
      </c>
      <c r="J17" s="30">
        <f t="shared" si="1"/>
        <v>1.4482770663150513</v>
      </c>
    </row>
    <row r="18" spans="1:10" x14ac:dyDescent="0.2">
      <c r="A18" s="3" t="s">
        <v>17</v>
      </c>
      <c r="B18" s="24" t="s">
        <v>28</v>
      </c>
      <c r="C18" s="44">
        <v>3600015559</v>
      </c>
      <c r="D18" s="44">
        <v>3704196732</v>
      </c>
      <c r="E18" s="44">
        <v>3288306900</v>
      </c>
      <c r="F18" s="44">
        <v>4066602774</v>
      </c>
      <c r="G18" s="45">
        <v>4271287573</v>
      </c>
      <c r="H18" s="46">
        <v>4512439300</v>
      </c>
      <c r="I18" s="25">
        <f t="shared" si="0"/>
        <v>23.668589875233369</v>
      </c>
      <c r="J18" s="26">
        <f t="shared" si="1"/>
        <v>11.125316197484715</v>
      </c>
    </row>
    <row r="19" spans="1:10" ht="23.25" customHeight="1" x14ac:dyDescent="0.2">
      <c r="A19" s="31" t="s">
        <v>17</v>
      </c>
      <c r="B19" s="32" t="s">
        <v>29</v>
      </c>
      <c r="C19" s="50">
        <v>-235130245</v>
      </c>
      <c r="D19" s="50">
        <v>-259095300</v>
      </c>
      <c r="E19" s="50">
        <v>72860270</v>
      </c>
      <c r="F19" s="51">
        <v>-123958803</v>
      </c>
      <c r="G19" s="52">
        <v>132962168</v>
      </c>
      <c r="H19" s="53">
        <v>186309155</v>
      </c>
      <c r="I19" s="33">
        <f t="shared" si="0"/>
        <v>-270.13223118717514</v>
      </c>
      <c r="J19" s="34">
        <f t="shared" si="1"/>
        <v>36.74595017761844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84097681</v>
      </c>
      <c r="D23" s="41">
        <v>46989060</v>
      </c>
      <c r="E23" s="41">
        <v>42919506</v>
      </c>
      <c r="F23" s="41">
        <v>6783854755</v>
      </c>
      <c r="G23" s="42">
        <v>7172793619</v>
      </c>
      <c r="H23" s="43">
        <v>7258788438</v>
      </c>
      <c r="I23" s="36">
        <f t="shared" si="0"/>
        <v>15705.994493506054</v>
      </c>
      <c r="J23" s="23">
        <f t="shared" si="1"/>
        <v>453.01444409904377</v>
      </c>
    </row>
    <row r="24" spans="1:10" x14ac:dyDescent="0.2">
      <c r="A24" s="9" t="s">
        <v>17</v>
      </c>
      <c r="B24" s="21" t="s">
        <v>33</v>
      </c>
      <c r="C24" s="41">
        <v>340293456</v>
      </c>
      <c r="D24" s="41">
        <v>323939268</v>
      </c>
      <c r="E24" s="41">
        <v>254137269</v>
      </c>
      <c r="F24" s="41">
        <v>375768000</v>
      </c>
      <c r="G24" s="42">
        <v>387818101</v>
      </c>
      <c r="H24" s="43">
        <v>426736661</v>
      </c>
      <c r="I24" s="36">
        <f t="shared" si="0"/>
        <v>47.860249493748988</v>
      </c>
      <c r="J24" s="23">
        <f t="shared" si="1"/>
        <v>18.858578521556367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424391137</v>
      </c>
      <c r="D26" s="44">
        <v>370928328</v>
      </c>
      <c r="E26" s="44">
        <v>297056775</v>
      </c>
      <c r="F26" s="44">
        <v>7159622755</v>
      </c>
      <c r="G26" s="45">
        <v>7560611720</v>
      </c>
      <c r="H26" s="46">
        <v>7685525099</v>
      </c>
      <c r="I26" s="25">
        <f t="shared" si="0"/>
        <v>2310.1866570792736</v>
      </c>
      <c r="J26" s="26">
        <f t="shared" si="1"/>
        <v>195.76358003371919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80160000</v>
      </c>
      <c r="D28" s="41">
        <v>128786268</v>
      </c>
      <c r="E28" s="41">
        <v>82329131</v>
      </c>
      <c r="F28" s="41">
        <v>189483000</v>
      </c>
      <c r="G28" s="42">
        <v>183972000</v>
      </c>
      <c r="H28" s="43">
        <v>186701000</v>
      </c>
      <c r="I28" s="36">
        <f t="shared" si="0"/>
        <v>130.15304266967181</v>
      </c>
      <c r="J28" s="23">
        <f t="shared" si="1"/>
        <v>31.38053848916762</v>
      </c>
    </row>
    <row r="29" spans="1:10" x14ac:dyDescent="0.2">
      <c r="A29" s="9" t="s">
        <v>17</v>
      </c>
      <c r="B29" s="21" t="s">
        <v>38</v>
      </c>
      <c r="C29" s="41">
        <v>34600000</v>
      </c>
      <c r="D29" s="41">
        <v>6600000</v>
      </c>
      <c r="E29" s="41">
        <v>4600831</v>
      </c>
      <c r="F29" s="41">
        <v>55704019</v>
      </c>
      <c r="G29" s="42">
        <v>79864382</v>
      </c>
      <c r="H29" s="43">
        <v>27790769</v>
      </c>
      <c r="I29" s="36">
        <f t="shared" si="0"/>
        <v>1110.7382122925185</v>
      </c>
      <c r="J29" s="23">
        <f t="shared" si="1"/>
        <v>82.118792087469657</v>
      </c>
    </row>
    <row r="30" spans="1:10" x14ac:dyDescent="0.2">
      <c r="A30" s="9" t="s">
        <v>17</v>
      </c>
      <c r="B30" s="21" t="s">
        <v>39</v>
      </c>
      <c r="C30" s="41">
        <v>1000000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36500000</v>
      </c>
      <c r="D31" s="41">
        <v>51945744</v>
      </c>
      <c r="E31" s="41">
        <v>36776947</v>
      </c>
      <c r="F31" s="41">
        <v>12000000</v>
      </c>
      <c r="G31" s="42">
        <v>21000000</v>
      </c>
      <c r="H31" s="43">
        <v>27000000</v>
      </c>
      <c r="I31" s="36">
        <f t="shared" si="0"/>
        <v>-67.37086414486771</v>
      </c>
      <c r="J31" s="23">
        <f t="shared" si="1"/>
        <v>-9.7883353605266894</v>
      </c>
    </row>
    <row r="32" spans="1:10" x14ac:dyDescent="0.2">
      <c r="A32" s="9" t="s">
        <v>17</v>
      </c>
      <c r="B32" s="21" t="s">
        <v>34</v>
      </c>
      <c r="C32" s="41">
        <v>272131137</v>
      </c>
      <c r="D32" s="41">
        <v>183596316</v>
      </c>
      <c r="E32" s="41">
        <v>173349866</v>
      </c>
      <c r="F32" s="41">
        <v>193698225</v>
      </c>
      <c r="G32" s="42">
        <v>266951812</v>
      </c>
      <c r="H32" s="43">
        <v>228373409</v>
      </c>
      <c r="I32" s="36">
        <f t="shared" si="0"/>
        <v>11.738318274788861</v>
      </c>
      <c r="J32" s="23">
        <f t="shared" si="1"/>
        <v>9.6244283005771933</v>
      </c>
    </row>
    <row r="33" spans="1:11" ht="13.5" thickBot="1" x14ac:dyDescent="0.25">
      <c r="A33" s="9" t="s">
        <v>17</v>
      </c>
      <c r="B33" s="37" t="s">
        <v>41</v>
      </c>
      <c r="C33" s="57">
        <v>424391137</v>
      </c>
      <c r="D33" s="57">
        <v>370928328</v>
      </c>
      <c r="E33" s="57">
        <v>297056775</v>
      </c>
      <c r="F33" s="57">
        <v>450885244</v>
      </c>
      <c r="G33" s="58">
        <v>551788194</v>
      </c>
      <c r="H33" s="59">
        <v>469865178</v>
      </c>
      <c r="I33" s="38">
        <f t="shared" si="0"/>
        <v>51.784198155386285</v>
      </c>
      <c r="J33" s="39">
        <f t="shared" si="1"/>
        <v>16.513951905747493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112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518214976</v>
      </c>
      <c r="D8" s="41">
        <v>596390808</v>
      </c>
      <c r="E8" s="41">
        <v>531761537</v>
      </c>
      <c r="F8" s="41">
        <v>620246442</v>
      </c>
      <c r="G8" s="42">
        <v>657461228</v>
      </c>
      <c r="H8" s="43">
        <v>696908902</v>
      </c>
      <c r="I8" s="22">
        <f>IF(($E8       =0),0,((($F8       /$E8       )-1)*100))</f>
        <v>16.639959614077917</v>
      </c>
      <c r="J8" s="23">
        <f>IF(($E8       =0),0,(((($H8       /$E8       )^(1/3))-1)*100))</f>
        <v>9.4341906516574259</v>
      </c>
    </row>
    <row r="9" spans="1:11" x14ac:dyDescent="0.2">
      <c r="A9" s="3" t="s">
        <v>17</v>
      </c>
      <c r="B9" s="21" t="s">
        <v>20</v>
      </c>
      <c r="C9" s="41">
        <v>887986873</v>
      </c>
      <c r="D9" s="41">
        <v>877947864</v>
      </c>
      <c r="E9" s="41">
        <v>775552361</v>
      </c>
      <c r="F9" s="41">
        <v>956286006</v>
      </c>
      <c r="G9" s="42">
        <v>1013663168</v>
      </c>
      <c r="H9" s="43">
        <v>1074482954</v>
      </c>
      <c r="I9" s="22">
        <f>IF(($E9       =0),0,((($F9       /$E9       )-1)*100))</f>
        <v>23.303861104485769</v>
      </c>
      <c r="J9" s="23">
        <f>IF(($E9       =0),0,(((($H9       /$E9       )^(1/3))-1)*100))</f>
        <v>11.479788284803604</v>
      </c>
    </row>
    <row r="10" spans="1:11" x14ac:dyDescent="0.2">
      <c r="A10" s="3" t="s">
        <v>17</v>
      </c>
      <c r="B10" s="21" t="s">
        <v>21</v>
      </c>
      <c r="C10" s="41">
        <v>599783820</v>
      </c>
      <c r="D10" s="41">
        <v>612371612</v>
      </c>
      <c r="E10" s="41">
        <v>461038626</v>
      </c>
      <c r="F10" s="41">
        <v>672375494</v>
      </c>
      <c r="G10" s="42">
        <v>715383497</v>
      </c>
      <c r="H10" s="43">
        <v>757269340</v>
      </c>
      <c r="I10" s="22">
        <f t="shared" ref="I10:I33" si="0">IF(($E10      =0),0,((($F10      /$E10      )-1)*100))</f>
        <v>45.839297638371846</v>
      </c>
      <c r="J10" s="23">
        <f t="shared" ref="J10:J33" si="1">IF(($E10      =0),0,(((($H10      /$E10      )^(1/3))-1)*100))</f>
        <v>17.987958597422704</v>
      </c>
    </row>
    <row r="11" spans="1:11" x14ac:dyDescent="0.2">
      <c r="A11" s="9" t="s">
        <v>17</v>
      </c>
      <c r="B11" s="24" t="s">
        <v>22</v>
      </c>
      <c r="C11" s="44">
        <v>2005985669</v>
      </c>
      <c r="D11" s="44">
        <v>2086710284</v>
      </c>
      <c r="E11" s="44">
        <v>1768352524</v>
      </c>
      <c r="F11" s="44">
        <v>2248907942</v>
      </c>
      <c r="G11" s="45">
        <v>2386507893</v>
      </c>
      <c r="H11" s="46">
        <v>2528661196</v>
      </c>
      <c r="I11" s="25">
        <f t="shared" si="0"/>
        <v>27.175317787484321</v>
      </c>
      <c r="J11" s="26">
        <f t="shared" si="1"/>
        <v>12.661085783237237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383660374</v>
      </c>
      <c r="D13" s="41">
        <v>373458873</v>
      </c>
      <c r="E13" s="41">
        <v>370477954</v>
      </c>
      <c r="F13" s="41">
        <v>401695904</v>
      </c>
      <c r="G13" s="42">
        <v>422860484</v>
      </c>
      <c r="H13" s="43">
        <v>445694967</v>
      </c>
      <c r="I13" s="22">
        <f t="shared" si="0"/>
        <v>8.4263988350572703</v>
      </c>
      <c r="J13" s="23">
        <f t="shared" si="1"/>
        <v>6.3551326093512772</v>
      </c>
    </row>
    <row r="14" spans="1:11" x14ac:dyDescent="0.2">
      <c r="A14" s="3" t="s">
        <v>17</v>
      </c>
      <c r="B14" s="21" t="s">
        <v>25</v>
      </c>
      <c r="C14" s="41">
        <v>502920403</v>
      </c>
      <c r="D14" s="41">
        <v>568377937</v>
      </c>
      <c r="E14" s="41">
        <v>0</v>
      </c>
      <c r="F14" s="41">
        <v>500000000</v>
      </c>
      <c r="G14" s="42">
        <v>500000000</v>
      </c>
      <c r="H14" s="43">
        <v>500000000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427172515</v>
      </c>
      <c r="D16" s="41">
        <v>398752767</v>
      </c>
      <c r="E16" s="41">
        <v>316378590</v>
      </c>
      <c r="F16" s="41">
        <v>443612453</v>
      </c>
      <c r="G16" s="42">
        <v>487973699</v>
      </c>
      <c r="H16" s="43">
        <v>536771068</v>
      </c>
      <c r="I16" s="22">
        <f t="shared" si="0"/>
        <v>40.215699488388253</v>
      </c>
      <c r="J16" s="23">
        <f t="shared" si="1"/>
        <v>19.268934014613002</v>
      </c>
    </row>
    <row r="17" spans="1:10" x14ac:dyDescent="0.2">
      <c r="A17" s="3" t="s">
        <v>17</v>
      </c>
      <c r="B17" s="21" t="s">
        <v>27</v>
      </c>
      <c r="C17" s="41">
        <v>685753855</v>
      </c>
      <c r="D17" s="41">
        <v>746120707</v>
      </c>
      <c r="E17" s="41">
        <v>616025030</v>
      </c>
      <c r="F17" s="41">
        <v>903957771</v>
      </c>
      <c r="G17" s="42">
        <v>976038448</v>
      </c>
      <c r="H17" s="43">
        <v>1046566074</v>
      </c>
      <c r="I17" s="29">
        <f t="shared" si="0"/>
        <v>46.740428875105941</v>
      </c>
      <c r="J17" s="30">
        <f t="shared" si="1"/>
        <v>19.322615569680291</v>
      </c>
    </row>
    <row r="18" spans="1:10" x14ac:dyDescent="0.2">
      <c r="A18" s="3" t="s">
        <v>17</v>
      </c>
      <c r="B18" s="24" t="s">
        <v>28</v>
      </c>
      <c r="C18" s="44">
        <v>1999507147</v>
      </c>
      <c r="D18" s="44">
        <v>2086710284</v>
      </c>
      <c r="E18" s="44">
        <v>1302881574</v>
      </c>
      <c r="F18" s="44">
        <v>2249266128</v>
      </c>
      <c r="G18" s="45">
        <v>2386872631</v>
      </c>
      <c r="H18" s="46">
        <v>2529032109</v>
      </c>
      <c r="I18" s="25">
        <f t="shared" si="0"/>
        <v>72.637803226772775</v>
      </c>
      <c r="J18" s="26">
        <f t="shared" si="1"/>
        <v>24.743081189709805</v>
      </c>
    </row>
    <row r="19" spans="1:10" ht="23.25" customHeight="1" x14ac:dyDescent="0.2">
      <c r="A19" s="31" t="s">
        <v>17</v>
      </c>
      <c r="B19" s="32" t="s">
        <v>29</v>
      </c>
      <c r="C19" s="50">
        <v>6478522</v>
      </c>
      <c r="D19" s="50">
        <v>0</v>
      </c>
      <c r="E19" s="50">
        <v>465470950</v>
      </c>
      <c r="F19" s="51">
        <v>-358186</v>
      </c>
      <c r="G19" s="52">
        <v>-364738</v>
      </c>
      <c r="H19" s="53">
        <v>-370913</v>
      </c>
      <c r="I19" s="33">
        <f t="shared" si="0"/>
        <v>-100.07695131135466</v>
      </c>
      <c r="J19" s="34">
        <f t="shared" si="1"/>
        <v>-109.27099807816158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1000000</v>
      </c>
      <c r="D23" s="41">
        <v>1000000</v>
      </c>
      <c r="E23" s="41">
        <v>8862211</v>
      </c>
      <c r="F23" s="41">
        <v>1000000</v>
      </c>
      <c r="G23" s="42">
        <v>0</v>
      </c>
      <c r="H23" s="43">
        <v>0</v>
      </c>
      <c r="I23" s="36">
        <f t="shared" si="0"/>
        <v>-88.716134156589149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225000165</v>
      </c>
      <c r="D24" s="41">
        <v>225000165</v>
      </c>
      <c r="E24" s="41">
        <v>116998459</v>
      </c>
      <c r="F24" s="41">
        <v>192935800</v>
      </c>
      <c r="G24" s="42">
        <v>146885150</v>
      </c>
      <c r="H24" s="43">
        <v>152376950</v>
      </c>
      <c r="I24" s="36">
        <f t="shared" si="0"/>
        <v>64.904565110554159</v>
      </c>
      <c r="J24" s="23">
        <f t="shared" si="1"/>
        <v>9.2059693756896053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226000165</v>
      </c>
      <c r="D26" s="44">
        <v>226000165</v>
      </c>
      <c r="E26" s="44">
        <v>125860670</v>
      </c>
      <c r="F26" s="44">
        <v>193935800</v>
      </c>
      <c r="G26" s="45">
        <v>146885150</v>
      </c>
      <c r="H26" s="46">
        <v>152376950</v>
      </c>
      <c r="I26" s="25">
        <f t="shared" si="0"/>
        <v>54.087690777428719</v>
      </c>
      <c r="J26" s="26">
        <f t="shared" si="1"/>
        <v>6.5801709186822599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40420000</v>
      </c>
      <c r="D28" s="41">
        <v>40420000</v>
      </c>
      <c r="E28" s="41">
        <v>7811291</v>
      </c>
      <c r="F28" s="41">
        <v>60806000</v>
      </c>
      <c r="G28" s="42">
        <v>43342000</v>
      </c>
      <c r="H28" s="43">
        <v>45277000</v>
      </c>
      <c r="I28" s="36">
        <f t="shared" si="0"/>
        <v>678.43726472359049</v>
      </c>
      <c r="J28" s="23">
        <f t="shared" si="1"/>
        <v>79.632511533436954</v>
      </c>
    </row>
    <row r="29" spans="1:10" x14ac:dyDescent="0.2">
      <c r="A29" s="9" t="s">
        <v>17</v>
      </c>
      <c r="B29" s="21" t="s">
        <v>38</v>
      </c>
      <c r="C29" s="41">
        <v>25617000</v>
      </c>
      <c r="D29" s="41">
        <v>25617000</v>
      </c>
      <c r="E29" s="41">
        <v>30341599</v>
      </c>
      <c r="F29" s="41">
        <v>45000000</v>
      </c>
      <c r="G29" s="42">
        <v>25000000</v>
      </c>
      <c r="H29" s="43">
        <v>25000000</v>
      </c>
      <c r="I29" s="36">
        <f t="shared" si="0"/>
        <v>48.311234355183451</v>
      </c>
      <c r="J29" s="23">
        <f t="shared" si="1"/>
        <v>-6.2508839631274293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44400000</v>
      </c>
      <c r="D31" s="41">
        <v>44400000</v>
      </c>
      <c r="E31" s="41">
        <v>11827136</v>
      </c>
      <c r="F31" s="41">
        <v>55500000</v>
      </c>
      <c r="G31" s="42">
        <v>78543150</v>
      </c>
      <c r="H31" s="43">
        <v>82099950</v>
      </c>
      <c r="I31" s="36">
        <f t="shared" si="0"/>
        <v>369.25984447967789</v>
      </c>
      <c r="J31" s="23">
        <f t="shared" si="1"/>
        <v>90.760199204663607</v>
      </c>
    </row>
    <row r="32" spans="1:10" x14ac:dyDescent="0.2">
      <c r="A32" s="9" t="s">
        <v>17</v>
      </c>
      <c r="B32" s="21" t="s">
        <v>34</v>
      </c>
      <c r="C32" s="41">
        <v>115563165</v>
      </c>
      <c r="D32" s="41">
        <v>115563165</v>
      </c>
      <c r="E32" s="41">
        <v>30584833</v>
      </c>
      <c r="F32" s="41">
        <v>32629800</v>
      </c>
      <c r="G32" s="42">
        <v>0</v>
      </c>
      <c r="H32" s="43">
        <v>0</v>
      </c>
      <c r="I32" s="36">
        <f t="shared" si="0"/>
        <v>6.6862127381895453</v>
      </c>
      <c r="J32" s="23">
        <f t="shared" si="1"/>
        <v>-100</v>
      </c>
    </row>
    <row r="33" spans="1:11" ht="13.5" thickBot="1" x14ac:dyDescent="0.25">
      <c r="A33" s="9" t="s">
        <v>17</v>
      </c>
      <c r="B33" s="37" t="s">
        <v>41</v>
      </c>
      <c r="C33" s="57">
        <v>226000165</v>
      </c>
      <c r="D33" s="57">
        <v>226000165</v>
      </c>
      <c r="E33" s="57">
        <v>80564859</v>
      </c>
      <c r="F33" s="57">
        <v>193935800</v>
      </c>
      <c r="G33" s="58">
        <v>146885150</v>
      </c>
      <c r="H33" s="59">
        <v>152376950</v>
      </c>
      <c r="I33" s="38">
        <f t="shared" si="0"/>
        <v>140.72008864311422</v>
      </c>
      <c r="J33" s="39">
        <f t="shared" si="1"/>
        <v>23.668153122402114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113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351605159</v>
      </c>
      <c r="D8" s="41">
        <v>376337000</v>
      </c>
      <c r="E8" s="41">
        <v>367652464</v>
      </c>
      <c r="F8" s="41">
        <v>397788207</v>
      </c>
      <c r="G8" s="42">
        <v>416086056</v>
      </c>
      <c r="H8" s="43">
        <v>436890372</v>
      </c>
      <c r="I8" s="22">
        <f>IF(($E8       =0),0,((($F8       /$E8       )-1)*100))</f>
        <v>8.1968015859673393</v>
      </c>
      <c r="J8" s="23">
        <f>IF(($E8       =0),0,(((($H8       /$E8       )^(1/3))-1)*100))</f>
        <v>5.9200875389325391</v>
      </c>
    </row>
    <row r="9" spans="1:11" x14ac:dyDescent="0.2">
      <c r="A9" s="3" t="s">
        <v>17</v>
      </c>
      <c r="B9" s="21" t="s">
        <v>20</v>
      </c>
      <c r="C9" s="41">
        <v>1449342701</v>
      </c>
      <c r="D9" s="41">
        <v>1469420487</v>
      </c>
      <c r="E9" s="41">
        <v>1377372936</v>
      </c>
      <c r="F9" s="41">
        <v>1257534587</v>
      </c>
      <c r="G9" s="42">
        <v>1318804228</v>
      </c>
      <c r="H9" s="43">
        <v>1431204648</v>
      </c>
      <c r="I9" s="22">
        <f>IF(($E9       =0),0,((($F9       /$E9       )-1)*100))</f>
        <v>-8.7005012126940784</v>
      </c>
      <c r="J9" s="23">
        <f>IF(($E9       =0),0,(((($H9       /$E9       )^(1/3))-1)*100))</f>
        <v>1.2861501880633952</v>
      </c>
    </row>
    <row r="10" spans="1:11" x14ac:dyDescent="0.2">
      <c r="A10" s="3" t="s">
        <v>17</v>
      </c>
      <c r="B10" s="21" t="s">
        <v>21</v>
      </c>
      <c r="C10" s="41">
        <v>589891448</v>
      </c>
      <c r="D10" s="41">
        <v>650751793</v>
      </c>
      <c r="E10" s="41">
        <v>597436953</v>
      </c>
      <c r="F10" s="41">
        <v>1071938107</v>
      </c>
      <c r="G10" s="42">
        <v>1128757176</v>
      </c>
      <c r="H10" s="43">
        <v>1209459296</v>
      </c>
      <c r="I10" s="22">
        <f t="shared" ref="I10:I33" si="0">IF(($E10      =0),0,((($F10      /$E10      )-1)*100))</f>
        <v>79.422799613802937</v>
      </c>
      <c r="J10" s="23">
        <f t="shared" ref="J10:J33" si="1">IF(($E10      =0),0,(((($H10      /$E10      )^(1/3))-1)*100))</f>
        <v>26.502679683062414</v>
      </c>
    </row>
    <row r="11" spans="1:11" x14ac:dyDescent="0.2">
      <c r="A11" s="9" t="s">
        <v>17</v>
      </c>
      <c r="B11" s="24" t="s">
        <v>22</v>
      </c>
      <c r="C11" s="44">
        <v>2390839308</v>
      </c>
      <c r="D11" s="44">
        <v>2496509280</v>
      </c>
      <c r="E11" s="44">
        <v>2342462353</v>
      </c>
      <c r="F11" s="44">
        <v>2727260901</v>
      </c>
      <c r="G11" s="45">
        <v>2863647460</v>
      </c>
      <c r="H11" s="46">
        <v>3077554316</v>
      </c>
      <c r="I11" s="25">
        <f t="shared" si="0"/>
        <v>16.42709636324302</v>
      </c>
      <c r="J11" s="26">
        <f t="shared" si="1"/>
        <v>9.5244385567902832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599522563</v>
      </c>
      <c r="D13" s="41">
        <v>584443989</v>
      </c>
      <c r="E13" s="41">
        <v>567647915</v>
      </c>
      <c r="F13" s="41">
        <v>594474555</v>
      </c>
      <c r="G13" s="42">
        <v>626576268</v>
      </c>
      <c r="H13" s="43">
        <v>660411684</v>
      </c>
      <c r="I13" s="22">
        <f t="shared" si="0"/>
        <v>4.7259294522380202</v>
      </c>
      <c r="J13" s="23">
        <f t="shared" si="1"/>
        <v>5.1748497809631866</v>
      </c>
    </row>
    <row r="14" spans="1:11" x14ac:dyDescent="0.2">
      <c r="A14" s="3" t="s">
        <v>17</v>
      </c>
      <c r="B14" s="21" t="s">
        <v>25</v>
      </c>
      <c r="C14" s="41">
        <v>241728554</v>
      </c>
      <c r="D14" s="41">
        <v>229901001</v>
      </c>
      <c r="E14" s="41">
        <v>284501478</v>
      </c>
      <c r="F14" s="41">
        <v>204165995</v>
      </c>
      <c r="G14" s="42">
        <v>216415956</v>
      </c>
      <c r="H14" s="43">
        <v>229400916</v>
      </c>
      <c r="I14" s="22">
        <f t="shared" si="0"/>
        <v>-28.237281424597725</v>
      </c>
      <c r="J14" s="23">
        <f t="shared" si="1"/>
        <v>-6.9241794543642321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645921965</v>
      </c>
      <c r="D16" s="41">
        <v>847455287</v>
      </c>
      <c r="E16" s="41">
        <v>810326476</v>
      </c>
      <c r="F16" s="41">
        <v>1006568247</v>
      </c>
      <c r="G16" s="42">
        <v>1018163004</v>
      </c>
      <c r="H16" s="43">
        <v>1079252000</v>
      </c>
      <c r="I16" s="22">
        <f t="shared" si="0"/>
        <v>24.217618060402614</v>
      </c>
      <c r="J16" s="23">
        <f t="shared" si="1"/>
        <v>10.024045874466413</v>
      </c>
    </row>
    <row r="17" spans="1:10" x14ac:dyDescent="0.2">
      <c r="A17" s="3" t="s">
        <v>17</v>
      </c>
      <c r="B17" s="21" t="s">
        <v>27</v>
      </c>
      <c r="C17" s="41">
        <v>903365547</v>
      </c>
      <c r="D17" s="41">
        <v>834305004</v>
      </c>
      <c r="E17" s="41">
        <v>1157614639</v>
      </c>
      <c r="F17" s="41">
        <v>921412011</v>
      </c>
      <c r="G17" s="42">
        <v>997041168</v>
      </c>
      <c r="H17" s="43">
        <v>1100079672</v>
      </c>
      <c r="I17" s="29">
        <f t="shared" si="0"/>
        <v>-20.404253716421771</v>
      </c>
      <c r="J17" s="30">
        <f t="shared" si="1"/>
        <v>-1.6849412352978432</v>
      </c>
    </row>
    <row r="18" spans="1:10" x14ac:dyDescent="0.2">
      <c r="A18" s="3" t="s">
        <v>17</v>
      </c>
      <c r="B18" s="24" t="s">
        <v>28</v>
      </c>
      <c r="C18" s="44">
        <v>2390538629</v>
      </c>
      <c r="D18" s="44">
        <v>2496105281</v>
      </c>
      <c r="E18" s="44">
        <v>2820090508</v>
      </c>
      <c r="F18" s="44">
        <v>2726620808</v>
      </c>
      <c r="G18" s="45">
        <v>2858196396</v>
      </c>
      <c r="H18" s="46">
        <v>3069144272</v>
      </c>
      <c r="I18" s="25">
        <f t="shared" si="0"/>
        <v>-3.3144219923029516</v>
      </c>
      <c r="J18" s="26">
        <f t="shared" si="1"/>
        <v>2.8611603165642263</v>
      </c>
    </row>
    <row r="19" spans="1:10" ht="23.25" customHeight="1" x14ac:dyDescent="0.2">
      <c r="A19" s="31" t="s">
        <v>17</v>
      </c>
      <c r="B19" s="32" t="s">
        <v>29</v>
      </c>
      <c r="C19" s="50">
        <v>300679</v>
      </c>
      <c r="D19" s="50">
        <v>403999</v>
      </c>
      <c r="E19" s="50">
        <v>-477628155</v>
      </c>
      <c r="F19" s="51">
        <v>640093</v>
      </c>
      <c r="G19" s="52">
        <v>5451064</v>
      </c>
      <c r="H19" s="53">
        <v>8410044</v>
      </c>
      <c r="I19" s="33">
        <f t="shared" si="0"/>
        <v>-100.13401492213121</v>
      </c>
      <c r="J19" s="34">
        <f t="shared" si="1"/>
        <v>-126.01573595940752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5000000</v>
      </c>
      <c r="D23" s="41">
        <v>5000000</v>
      </c>
      <c r="E23" s="41">
        <v>4203495</v>
      </c>
      <c r="F23" s="41">
        <v>6800000</v>
      </c>
      <c r="G23" s="42">
        <v>0</v>
      </c>
      <c r="H23" s="43">
        <v>0</v>
      </c>
      <c r="I23" s="36">
        <f t="shared" si="0"/>
        <v>61.770146033241382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211245000</v>
      </c>
      <c r="D24" s="41">
        <v>446895030</v>
      </c>
      <c r="E24" s="41">
        <v>256913635</v>
      </c>
      <c r="F24" s="41">
        <v>238858000</v>
      </c>
      <c r="G24" s="42">
        <v>215581000</v>
      </c>
      <c r="H24" s="43">
        <v>236997000</v>
      </c>
      <c r="I24" s="36">
        <f t="shared" si="0"/>
        <v>-7.0279006406180011</v>
      </c>
      <c r="J24" s="23">
        <f t="shared" si="1"/>
        <v>-2.6538982214797446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216245000</v>
      </c>
      <c r="D26" s="44">
        <v>451895030</v>
      </c>
      <c r="E26" s="44">
        <v>261117130</v>
      </c>
      <c r="F26" s="44">
        <v>245658000</v>
      </c>
      <c r="G26" s="45">
        <v>215581000</v>
      </c>
      <c r="H26" s="46">
        <v>236997000</v>
      </c>
      <c r="I26" s="25">
        <f t="shared" si="0"/>
        <v>-5.920381401250852</v>
      </c>
      <c r="J26" s="26">
        <f t="shared" si="1"/>
        <v>-3.1790896728880802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55847146</v>
      </c>
      <c r="E28" s="41">
        <v>48106807</v>
      </c>
      <c r="F28" s="41">
        <v>5000000</v>
      </c>
      <c r="G28" s="42">
        <v>0</v>
      </c>
      <c r="H28" s="43">
        <v>0</v>
      </c>
      <c r="I28" s="36">
        <f t="shared" si="0"/>
        <v>-89.606460474502086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35089000</v>
      </c>
      <c r="D29" s="41">
        <v>35089000</v>
      </c>
      <c r="E29" s="41">
        <v>70047816</v>
      </c>
      <c r="F29" s="41">
        <v>69000000</v>
      </c>
      <c r="G29" s="42">
        <v>34134000</v>
      </c>
      <c r="H29" s="43">
        <v>36860000</v>
      </c>
      <c r="I29" s="36">
        <f t="shared" si="0"/>
        <v>-1.4958582006325494</v>
      </c>
      <c r="J29" s="23">
        <f t="shared" si="1"/>
        <v>-19.266537808453343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44196000</v>
      </c>
      <c r="D31" s="41">
        <v>33951537</v>
      </c>
      <c r="E31" s="41">
        <v>30606863</v>
      </c>
      <c r="F31" s="41">
        <v>40000000</v>
      </c>
      <c r="G31" s="42">
        <v>45000000</v>
      </c>
      <c r="H31" s="43">
        <v>75500000</v>
      </c>
      <c r="I31" s="36">
        <f t="shared" si="0"/>
        <v>30.689643038556412</v>
      </c>
      <c r="J31" s="23">
        <f t="shared" si="1"/>
        <v>35.116808136844412</v>
      </c>
    </row>
    <row r="32" spans="1:10" x14ac:dyDescent="0.2">
      <c r="A32" s="9" t="s">
        <v>17</v>
      </c>
      <c r="B32" s="21" t="s">
        <v>34</v>
      </c>
      <c r="C32" s="41">
        <v>136960000</v>
      </c>
      <c r="D32" s="41">
        <v>327007347</v>
      </c>
      <c r="E32" s="41">
        <v>160251113</v>
      </c>
      <c r="F32" s="41">
        <v>131658000</v>
      </c>
      <c r="G32" s="42">
        <v>136447000</v>
      </c>
      <c r="H32" s="43">
        <v>124637000</v>
      </c>
      <c r="I32" s="36">
        <f t="shared" si="0"/>
        <v>-17.842692300052853</v>
      </c>
      <c r="J32" s="23">
        <f t="shared" si="1"/>
        <v>-8.036538265621795</v>
      </c>
    </row>
    <row r="33" spans="1:11" ht="13.5" thickBot="1" x14ac:dyDescent="0.25">
      <c r="A33" s="9" t="s">
        <v>17</v>
      </c>
      <c r="B33" s="37" t="s">
        <v>41</v>
      </c>
      <c r="C33" s="57">
        <v>216245000</v>
      </c>
      <c r="D33" s="57">
        <v>451895030</v>
      </c>
      <c r="E33" s="57">
        <v>309012599</v>
      </c>
      <c r="F33" s="57">
        <v>245658000</v>
      </c>
      <c r="G33" s="58">
        <v>215581000</v>
      </c>
      <c r="H33" s="59">
        <v>236997000</v>
      </c>
      <c r="I33" s="38">
        <f t="shared" si="0"/>
        <v>-20.502270523927734</v>
      </c>
      <c r="J33" s="39">
        <f t="shared" si="1"/>
        <v>-8.4646414001585448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114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0</v>
      </c>
      <c r="D9" s="41">
        <v>0</v>
      </c>
      <c r="E9" s="41">
        <v>485110</v>
      </c>
      <c r="F9" s="41">
        <v>609996</v>
      </c>
      <c r="G9" s="42">
        <v>609996</v>
      </c>
      <c r="H9" s="43">
        <v>609996</v>
      </c>
      <c r="I9" s="22">
        <f>IF(($E9       =0),0,((($F9       /$E9       )-1)*100))</f>
        <v>25.743851909876113</v>
      </c>
      <c r="J9" s="23">
        <f>IF(($E9       =0),0,(((($H9       /$E9       )^(1/3))-1)*100))</f>
        <v>7.9349894269589383</v>
      </c>
    </row>
    <row r="10" spans="1:11" x14ac:dyDescent="0.2">
      <c r="A10" s="3" t="s">
        <v>17</v>
      </c>
      <c r="B10" s="21" t="s">
        <v>21</v>
      </c>
      <c r="C10" s="41">
        <v>267549563</v>
      </c>
      <c r="D10" s="41">
        <v>281905866</v>
      </c>
      <c r="E10" s="41">
        <v>257974342</v>
      </c>
      <c r="F10" s="41">
        <v>303217712</v>
      </c>
      <c r="G10" s="42">
        <v>307117712</v>
      </c>
      <c r="H10" s="43">
        <v>315387712</v>
      </c>
      <c r="I10" s="22">
        <f t="shared" ref="I10:I33" si="0">IF(($E10      =0),0,((($F10      /$E10      )-1)*100))</f>
        <v>17.53793406322557</v>
      </c>
      <c r="J10" s="23">
        <f t="shared" ref="J10:J33" si="1">IF(($E10      =0),0,(((($H10      /$E10      )^(1/3))-1)*100))</f>
        <v>6.9275013250983619</v>
      </c>
    </row>
    <row r="11" spans="1:11" x14ac:dyDescent="0.2">
      <c r="A11" s="9" t="s">
        <v>17</v>
      </c>
      <c r="B11" s="24" t="s">
        <v>22</v>
      </c>
      <c r="C11" s="44">
        <v>267549563</v>
      </c>
      <c r="D11" s="44">
        <v>281905866</v>
      </c>
      <c r="E11" s="44">
        <v>258459452</v>
      </c>
      <c r="F11" s="44">
        <v>303827708</v>
      </c>
      <c r="G11" s="45">
        <v>307727708</v>
      </c>
      <c r="H11" s="46">
        <v>315997708</v>
      </c>
      <c r="I11" s="25">
        <f t="shared" si="0"/>
        <v>17.553335987108731</v>
      </c>
      <c r="J11" s="26">
        <f t="shared" si="1"/>
        <v>6.9294101476081726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211366575</v>
      </c>
      <c r="D13" s="41">
        <v>214743213</v>
      </c>
      <c r="E13" s="41">
        <v>206889218</v>
      </c>
      <c r="F13" s="41">
        <v>223020852</v>
      </c>
      <c r="G13" s="42">
        <v>222053591</v>
      </c>
      <c r="H13" s="43">
        <v>222476472</v>
      </c>
      <c r="I13" s="22">
        <f t="shared" si="0"/>
        <v>7.7972328166468374</v>
      </c>
      <c r="J13" s="23">
        <f t="shared" si="1"/>
        <v>2.4508132800890703</v>
      </c>
    </row>
    <row r="14" spans="1:11" x14ac:dyDescent="0.2">
      <c r="A14" s="3" t="s">
        <v>17</v>
      </c>
      <c r="B14" s="21" t="s">
        <v>25</v>
      </c>
      <c r="C14" s="41">
        <v>-3600000</v>
      </c>
      <c r="D14" s="41">
        <v>-3600000</v>
      </c>
      <c r="E14" s="41">
        <v>0</v>
      </c>
      <c r="F14" s="41">
        <v>649992</v>
      </c>
      <c r="G14" s="42">
        <v>649992</v>
      </c>
      <c r="H14" s="43">
        <v>649992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62091488</v>
      </c>
      <c r="D17" s="41">
        <v>72650994</v>
      </c>
      <c r="E17" s="41">
        <v>91663517</v>
      </c>
      <c r="F17" s="41">
        <v>148470496</v>
      </c>
      <c r="G17" s="42">
        <v>142849896</v>
      </c>
      <c r="H17" s="43">
        <v>142907901</v>
      </c>
      <c r="I17" s="29">
        <f t="shared" si="0"/>
        <v>61.973379223491932</v>
      </c>
      <c r="J17" s="30">
        <f t="shared" si="1"/>
        <v>15.954224223248437</v>
      </c>
    </row>
    <row r="18" spans="1:10" x14ac:dyDescent="0.2">
      <c r="A18" s="3" t="s">
        <v>17</v>
      </c>
      <c r="B18" s="24" t="s">
        <v>28</v>
      </c>
      <c r="C18" s="44">
        <v>269858063</v>
      </c>
      <c r="D18" s="44">
        <v>283794207</v>
      </c>
      <c r="E18" s="44">
        <v>298552735</v>
      </c>
      <c r="F18" s="44">
        <v>372141340</v>
      </c>
      <c r="G18" s="45">
        <v>365553479</v>
      </c>
      <c r="H18" s="46">
        <v>366034365</v>
      </c>
      <c r="I18" s="25">
        <f t="shared" si="0"/>
        <v>24.648444436457773</v>
      </c>
      <c r="J18" s="26">
        <f t="shared" si="1"/>
        <v>7.0287045708087303</v>
      </c>
    </row>
    <row r="19" spans="1:10" ht="23.25" customHeight="1" x14ac:dyDescent="0.2">
      <c r="A19" s="31" t="s">
        <v>17</v>
      </c>
      <c r="B19" s="32" t="s">
        <v>29</v>
      </c>
      <c r="C19" s="50">
        <v>-2308500</v>
      </c>
      <c r="D19" s="50">
        <v>-1888341</v>
      </c>
      <c r="E19" s="50">
        <v>-40093283</v>
      </c>
      <c r="F19" s="51">
        <v>-68313632</v>
      </c>
      <c r="G19" s="52">
        <v>-57825771</v>
      </c>
      <c r="H19" s="53">
        <v>-50036657</v>
      </c>
      <c r="I19" s="33">
        <f t="shared" si="0"/>
        <v>70.386725377415459</v>
      </c>
      <c r="J19" s="34">
        <f t="shared" si="1"/>
        <v>7.6644242469272372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371590</v>
      </c>
      <c r="E23" s="41">
        <v>761140</v>
      </c>
      <c r="F23" s="41">
        <v>0</v>
      </c>
      <c r="G23" s="42">
        <v>0</v>
      </c>
      <c r="H23" s="43">
        <v>0</v>
      </c>
      <c r="I23" s="36">
        <f t="shared" si="0"/>
        <v>-100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45199992</v>
      </c>
      <c r="D24" s="41">
        <v>46728441</v>
      </c>
      <c r="E24" s="41">
        <v>420067</v>
      </c>
      <c r="F24" s="41">
        <v>3000000</v>
      </c>
      <c r="G24" s="42">
        <v>0</v>
      </c>
      <c r="H24" s="43">
        <v>0</v>
      </c>
      <c r="I24" s="36">
        <f t="shared" si="0"/>
        <v>614.17178688161641</v>
      </c>
      <c r="J24" s="23">
        <f t="shared" si="1"/>
        <v>-100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45199992</v>
      </c>
      <c r="D26" s="44">
        <v>47100031</v>
      </c>
      <c r="E26" s="44">
        <v>1181207</v>
      </c>
      <c r="F26" s="44">
        <v>3000000</v>
      </c>
      <c r="G26" s="45">
        <v>0</v>
      </c>
      <c r="H26" s="46">
        <v>0</v>
      </c>
      <c r="I26" s="25">
        <f t="shared" si="0"/>
        <v>153.97749928674651</v>
      </c>
      <c r="J26" s="26">
        <f t="shared" si="1"/>
        <v>-100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3276854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45649992</v>
      </c>
      <c r="D32" s="41">
        <v>43823139</v>
      </c>
      <c r="E32" s="41">
        <v>1497854</v>
      </c>
      <c r="F32" s="41">
        <v>3450000</v>
      </c>
      <c r="G32" s="42">
        <v>3450000</v>
      </c>
      <c r="H32" s="43">
        <v>3450000</v>
      </c>
      <c r="I32" s="36">
        <f t="shared" si="0"/>
        <v>130.32952477344253</v>
      </c>
      <c r="J32" s="23">
        <f t="shared" si="1"/>
        <v>32.063621911708573</v>
      </c>
    </row>
    <row r="33" spans="1:11" ht="13.5" thickBot="1" x14ac:dyDescent="0.25">
      <c r="A33" s="9" t="s">
        <v>17</v>
      </c>
      <c r="B33" s="37" t="s">
        <v>41</v>
      </c>
      <c r="C33" s="57">
        <v>45649992</v>
      </c>
      <c r="D33" s="57">
        <v>47099993</v>
      </c>
      <c r="E33" s="57">
        <v>1497854</v>
      </c>
      <c r="F33" s="57">
        <v>3450000</v>
      </c>
      <c r="G33" s="58">
        <v>3450000</v>
      </c>
      <c r="H33" s="59">
        <v>3450000</v>
      </c>
      <c r="I33" s="38">
        <f t="shared" si="0"/>
        <v>130.32952477344253</v>
      </c>
      <c r="J33" s="39">
        <f t="shared" si="1"/>
        <v>32.063621911708573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115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10714977010</v>
      </c>
      <c r="D8" s="41">
        <v>10714977010</v>
      </c>
      <c r="E8" s="41">
        <v>12087893963</v>
      </c>
      <c r="F8" s="41">
        <v>11000000010</v>
      </c>
      <c r="G8" s="42">
        <v>12075000010</v>
      </c>
      <c r="H8" s="43">
        <v>12678750000</v>
      </c>
      <c r="I8" s="22">
        <f>IF(($E8       =0),0,((($F8       /$E8       )-1)*100))</f>
        <v>-8.9998634694343771</v>
      </c>
      <c r="J8" s="23">
        <f>IF(($E8       =0),0,(((($H8       /$E8       )^(1/3))-1)*100))</f>
        <v>1.6034837000431956</v>
      </c>
    </row>
    <row r="9" spans="1:11" x14ac:dyDescent="0.2">
      <c r="A9" s="3" t="s">
        <v>17</v>
      </c>
      <c r="B9" s="21" t="s">
        <v>20</v>
      </c>
      <c r="C9" s="41">
        <v>24751486710</v>
      </c>
      <c r="D9" s="41">
        <v>24751486710</v>
      </c>
      <c r="E9" s="41">
        <v>23833790749</v>
      </c>
      <c r="F9" s="41">
        <v>28789781990</v>
      </c>
      <c r="G9" s="42">
        <v>31833765040</v>
      </c>
      <c r="H9" s="43">
        <v>35686121550</v>
      </c>
      <c r="I9" s="22">
        <f>IF(($E9       =0),0,((($F9       /$E9       )-1)*100))</f>
        <v>20.79396975996335</v>
      </c>
      <c r="J9" s="23">
        <f>IF(($E9       =0),0,(((($H9       /$E9       )^(1/3))-1)*100))</f>
        <v>14.402472176956916</v>
      </c>
    </row>
    <row r="10" spans="1:11" x14ac:dyDescent="0.2">
      <c r="A10" s="3" t="s">
        <v>17</v>
      </c>
      <c r="B10" s="21" t="s">
        <v>21</v>
      </c>
      <c r="C10" s="41">
        <v>10699632580</v>
      </c>
      <c r="D10" s="41">
        <v>11604523093</v>
      </c>
      <c r="E10" s="41">
        <v>11716825471</v>
      </c>
      <c r="F10" s="41">
        <v>12773133670</v>
      </c>
      <c r="G10" s="42">
        <v>13290810070</v>
      </c>
      <c r="H10" s="43">
        <v>13841519760</v>
      </c>
      <c r="I10" s="22">
        <f t="shared" ref="I10:I33" si="0">IF(($E10      =0),0,((($F10      /$E10      )-1)*100))</f>
        <v>9.0153105174643144</v>
      </c>
      <c r="J10" s="23">
        <f t="shared" ref="J10:J33" si="1">IF(($E10      =0),0,(((($H10      /$E10      )^(1/3))-1)*100))</f>
        <v>5.7120768985237547</v>
      </c>
    </row>
    <row r="11" spans="1:11" x14ac:dyDescent="0.2">
      <c r="A11" s="9" t="s">
        <v>17</v>
      </c>
      <c r="B11" s="24" t="s">
        <v>22</v>
      </c>
      <c r="C11" s="44">
        <v>46166096300</v>
      </c>
      <c r="D11" s="44">
        <v>47070986813</v>
      </c>
      <c r="E11" s="44">
        <v>47638510183</v>
      </c>
      <c r="F11" s="44">
        <v>52562915670</v>
      </c>
      <c r="G11" s="45">
        <v>57199575120</v>
      </c>
      <c r="H11" s="46">
        <v>62206391310</v>
      </c>
      <c r="I11" s="25">
        <f t="shared" si="0"/>
        <v>10.337026636818081</v>
      </c>
      <c r="J11" s="26">
        <f t="shared" si="1"/>
        <v>9.3013717040127943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12769728430</v>
      </c>
      <c r="D13" s="41">
        <v>12738409636</v>
      </c>
      <c r="E13" s="41">
        <v>11539636822</v>
      </c>
      <c r="F13" s="41">
        <v>13645967040</v>
      </c>
      <c r="G13" s="42">
        <v>14310190000</v>
      </c>
      <c r="H13" s="43">
        <v>14981533870</v>
      </c>
      <c r="I13" s="22">
        <f t="shared" si="0"/>
        <v>18.253002676690301</v>
      </c>
      <c r="J13" s="23">
        <f t="shared" si="1"/>
        <v>9.0907798928050898</v>
      </c>
    </row>
    <row r="14" spans="1:11" x14ac:dyDescent="0.2">
      <c r="A14" s="3" t="s">
        <v>17</v>
      </c>
      <c r="B14" s="21" t="s">
        <v>25</v>
      </c>
      <c r="C14" s="41">
        <v>1957157800</v>
      </c>
      <c r="D14" s="41">
        <v>1958657671</v>
      </c>
      <c r="E14" s="41">
        <v>1113811563</v>
      </c>
      <c r="F14" s="41">
        <v>2944533120</v>
      </c>
      <c r="G14" s="42">
        <v>3764373320</v>
      </c>
      <c r="H14" s="43">
        <v>4357863730</v>
      </c>
      <c r="I14" s="22">
        <f t="shared" si="0"/>
        <v>164.36546520212417</v>
      </c>
      <c r="J14" s="23">
        <f t="shared" si="1"/>
        <v>57.574997120236418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13272412380</v>
      </c>
      <c r="D16" s="41">
        <v>13016387580</v>
      </c>
      <c r="E16" s="41">
        <v>12642303592</v>
      </c>
      <c r="F16" s="41">
        <v>15147654570</v>
      </c>
      <c r="G16" s="42">
        <v>17071397450</v>
      </c>
      <c r="H16" s="43">
        <v>19751606840</v>
      </c>
      <c r="I16" s="22">
        <f t="shared" si="0"/>
        <v>19.817203089359261</v>
      </c>
      <c r="J16" s="23">
        <f t="shared" si="1"/>
        <v>16.035819112084514</v>
      </c>
    </row>
    <row r="17" spans="1:10" x14ac:dyDescent="0.2">
      <c r="A17" s="3" t="s">
        <v>17</v>
      </c>
      <c r="B17" s="21" t="s">
        <v>27</v>
      </c>
      <c r="C17" s="41">
        <v>17817831710</v>
      </c>
      <c r="D17" s="41">
        <v>18662746680</v>
      </c>
      <c r="E17" s="41">
        <v>16816513344</v>
      </c>
      <c r="F17" s="41">
        <v>20551313850</v>
      </c>
      <c r="G17" s="42">
        <v>21263875570</v>
      </c>
      <c r="H17" s="43">
        <v>22526935740</v>
      </c>
      <c r="I17" s="29">
        <f t="shared" si="0"/>
        <v>22.209125218769255</v>
      </c>
      <c r="J17" s="30">
        <f t="shared" si="1"/>
        <v>10.235646803431809</v>
      </c>
    </row>
    <row r="18" spans="1:10" x14ac:dyDescent="0.2">
      <c r="A18" s="3" t="s">
        <v>17</v>
      </c>
      <c r="B18" s="24" t="s">
        <v>28</v>
      </c>
      <c r="C18" s="44">
        <v>45817130320</v>
      </c>
      <c r="D18" s="44">
        <v>46376201567</v>
      </c>
      <c r="E18" s="44">
        <v>42112265321</v>
      </c>
      <c r="F18" s="44">
        <v>52289468580</v>
      </c>
      <c r="G18" s="45">
        <v>56409836340</v>
      </c>
      <c r="H18" s="46">
        <v>61617940180</v>
      </c>
      <c r="I18" s="25">
        <f t="shared" si="0"/>
        <v>24.166838761639742</v>
      </c>
      <c r="J18" s="26">
        <f t="shared" si="1"/>
        <v>13.527094774685079</v>
      </c>
    </row>
    <row r="19" spans="1:10" ht="23.25" customHeight="1" x14ac:dyDescent="0.2">
      <c r="A19" s="31" t="s">
        <v>17</v>
      </c>
      <c r="B19" s="32" t="s">
        <v>29</v>
      </c>
      <c r="C19" s="50">
        <v>348965980</v>
      </c>
      <c r="D19" s="50">
        <v>694785246</v>
      </c>
      <c r="E19" s="50">
        <v>5526244862</v>
      </c>
      <c r="F19" s="51">
        <v>273447090</v>
      </c>
      <c r="G19" s="52">
        <v>789738780</v>
      </c>
      <c r="H19" s="53">
        <v>588451130</v>
      </c>
      <c r="I19" s="33">
        <f t="shared" si="0"/>
        <v>-95.051846292944802</v>
      </c>
      <c r="J19" s="34">
        <f t="shared" si="1"/>
        <v>-52.601991736386289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1500649000</v>
      </c>
      <c r="D22" s="41">
        <v>1500649000</v>
      </c>
      <c r="E22" s="41">
        <v>988688835</v>
      </c>
      <c r="F22" s="41">
        <v>1500000000</v>
      </c>
      <c r="G22" s="42">
        <v>1000000000</v>
      </c>
      <c r="H22" s="43">
        <v>1000000000</v>
      </c>
      <c r="I22" s="36">
        <f t="shared" si="0"/>
        <v>51.716085678260939</v>
      </c>
      <c r="J22" s="23">
        <f t="shared" si="1"/>
        <v>0.37990725003291814</v>
      </c>
    </row>
    <row r="23" spans="1:10" x14ac:dyDescent="0.2">
      <c r="A23" s="9" t="s">
        <v>17</v>
      </c>
      <c r="B23" s="21" t="s">
        <v>32</v>
      </c>
      <c r="C23" s="41">
        <v>640555000</v>
      </c>
      <c r="D23" s="41">
        <v>652095903</v>
      </c>
      <c r="E23" s="41">
        <v>423146898</v>
      </c>
      <c r="F23" s="41">
        <v>1969117000</v>
      </c>
      <c r="G23" s="42">
        <v>1236513000</v>
      </c>
      <c r="H23" s="43">
        <v>1238119000</v>
      </c>
      <c r="I23" s="36">
        <f t="shared" si="0"/>
        <v>365.35068774154172</v>
      </c>
      <c r="J23" s="23">
        <f t="shared" si="1"/>
        <v>43.028881443603552</v>
      </c>
    </row>
    <row r="24" spans="1:10" x14ac:dyDescent="0.2">
      <c r="A24" s="9" t="s">
        <v>17</v>
      </c>
      <c r="B24" s="21" t="s">
        <v>33</v>
      </c>
      <c r="C24" s="41">
        <v>3448307000</v>
      </c>
      <c r="D24" s="41">
        <v>3958611820</v>
      </c>
      <c r="E24" s="41">
        <v>2326427396</v>
      </c>
      <c r="F24" s="41">
        <v>4674107000</v>
      </c>
      <c r="G24" s="42">
        <v>3642641000</v>
      </c>
      <c r="H24" s="43">
        <v>3642111000</v>
      </c>
      <c r="I24" s="36">
        <f t="shared" si="0"/>
        <v>100.91351262612109</v>
      </c>
      <c r="J24" s="23">
        <f t="shared" si="1"/>
        <v>16.114883659324562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5589511000</v>
      </c>
      <c r="D26" s="44">
        <v>6111356723</v>
      </c>
      <c r="E26" s="44">
        <v>3738263129</v>
      </c>
      <c r="F26" s="44">
        <v>8143224000</v>
      </c>
      <c r="G26" s="45">
        <v>5879154000</v>
      </c>
      <c r="H26" s="46">
        <v>5880230000</v>
      </c>
      <c r="I26" s="25">
        <f t="shared" si="0"/>
        <v>117.83442521282188</v>
      </c>
      <c r="J26" s="26">
        <f t="shared" si="1"/>
        <v>16.298688012966412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451449000</v>
      </c>
      <c r="D28" s="41">
        <v>606041500</v>
      </c>
      <c r="E28" s="41">
        <v>404938609</v>
      </c>
      <c r="F28" s="41">
        <v>787135000</v>
      </c>
      <c r="G28" s="42">
        <v>649631000</v>
      </c>
      <c r="H28" s="43">
        <v>344620000</v>
      </c>
      <c r="I28" s="36">
        <f t="shared" si="0"/>
        <v>94.383786209923983</v>
      </c>
      <c r="J28" s="23">
        <f t="shared" si="1"/>
        <v>-5.2344624457891342</v>
      </c>
    </row>
    <row r="29" spans="1:10" x14ac:dyDescent="0.2">
      <c r="A29" s="9" t="s">
        <v>17</v>
      </c>
      <c r="B29" s="21" t="s">
        <v>38</v>
      </c>
      <c r="C29" s="41">
        <v>517685000</v>
      </c>
      <c r="D29" s="41">
        <v>529158135</v>
      </c>
      <c r="E29" s="41">
        <v>618578743</v>
      </c>
      <c r="F29" s="41">
        <v>663675000</v>
      </c>
      <c r="G29" s="42">
        <v>556295000</v>
      </c>
      <c r="H29" s="43">
        <v>609936000</v>
      </c>
      <c r="I29" s="36">
        <f t="shared" si="0"/>
        <v>7.2903017619536881</v>
      </c>
      <c r="J29" s="23">
        <f t="shared" si="1"/>
        <v>-0.46791727188577603</v>
      </c>
    </row>
    <row r="30" spans="1:10" x14ac:dyDescent="0.2">
      <c r="A30" s="9" t="s">
        <v>17</v>
      </c>
      <c r="B30" s="21" t="s">
        <v>39</v>
      </c>
      <c r="C30" s="41">
        <v>328808000</v>
      </c>
      <c r="D30" s="41">
        <v>409514000</v>
      </c>
      <c r="E30" s="41">
        <v>50477296</v>
      </c>
      <c r="F30" s="41">
        <v>525631000</v>
      </c>
      <c r="G30" s="42">
        <v>502180000</v>
      </c>
      <c r="H30" s="43">
        <v>529579000</v>
      </c>
      <c r="I30" s="36">
        <f t="shared" si="0"/>
        <v>941.32162705387384</v>
      </c>
      <c r="J30" s="23">
        <f t="shared" si="1"/>
        <v>118.91636299375202</v>
      </c>
    </row>
    <row r="31" spans="1:10" x14ac:dyDescent="0.2">
      <c r="A31" s="9" t="s">
        <v>17</v>
      </c>
      <c r="B31" s="21" t="s">
        <v>40</v>
      </c>
      <c r="C31" s="41">
        <v>1944058000</v>
      </c>
      <c r="D31" s="41">
        <v>2025438702</v>
      </c>
      <c r="E31" s="41">
        <v>1246467748</v>
      </c>
      <c r="F31" s="41">
        <v>2930340000</v>
      </c>
      <c r="G31" s="42">
        <v>1787029000</v>
      </c>
      <c r="H31" s="43">
        <v>1713082000</v>
      </c>
      <c r="I31" s="36">
        <f t="shared" si="0"/>
        <v>135.09152199901123</v>
      </c>
      <c r="J31" s="23">
        <f t="shared" si="1"/>
        <v>11.181458958762281</v>
      </c>
    </row>
    <row r="32" spans="1:10" x14ac:dyDescent="0.2">
      <c r="A32" s="9" t="s">
        <v>17</v>
      </c>
      <c r="B32" s="21" t="s">
        <v>34</v>
      </c>
      <c r="C32" s="41">
        <v>2347511000</v>
      </c>
      <c r="D32" s="41">
        <v>2541294386</v>
      </c>
      <c r="E32" s="41">
        <v>1417889760</v>
      </c>
      <c r="F32" s="41">
        <v>3236443000</v>
      </c>
      <c r="G32" s="42">
        <v>2384019000</v>
      </c>
      <c r="H32" s="43">
        <v>2683013000</v>
      </c>
      <c r="I32" s="36">
        <f t="shared" si="0"/>
        <v>128.25773140501417</v>
      </c>
      <c r="J32" s="23">
        <f t="shared" si="1"/>
        <v>23.687773054587868</v>
      </c>
    </row>
    <row r="33" spans="1:11" ht="13.5" thickBot="1" x14ac:dyDescent="0.25">
      <c r="A33" s="9" t="s">
        <v>17</v>
      </c>
      <c r="B33" s="37" t="s">
        <v>41</v>
      </c>
      <c r="C33" s="57">
        <v>5589511000</v>
      </c>
      <c r="D33" s="57">
        <v>6111446723</v>
      </c>
      <c r="E33" s="57">
        <v>3738352156</v>
      </c>
      <c r="F33" s="57">
        <v>8143224000</v>
      </c>
      <c r="G33" s="58">
        <v>5879154000</v>
      </c>
      <c r="H33" s="59">
        <v>5880230000</v>
      </c>
      <c r="I33" s="38">
        <f t="shared" si="0"/>
        <v>117.82923759416954</v>
      </c>
      <c r="J33" s="39">
        <f t="shared" si="1"/>
        <v>16.297764807138805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116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110536101</v>
      </c>
      <c r="D8" s="41">
        <v>110536101</v>
      </c>
      <c r="E8" s="41">
        <v>118020452</v>
      </c>
      <c r="F8" s="41">
        <v>128180834</v>
      </c>
      <c r="G8" s="42">
        <v>158382566</v>
      </c>
      <c r="H8" s="43">
        <v>165826546</v>
      </c>
      <c r="I8" s="22">
        <f>IF(($E8       =0),0,((($F8       /$E8       )-1)*100))</f>
        <v>8.6090010907601044</v>
      </c>
      <c r="J8" s="23">
        <f>IF(($E8       =0),0,(((($H8       /$E8       )^(1/3))-1)*100))</f>
        <v>12.003671832634399</v>
      </c>
    </row>
    <row r="9" spans="1:11" x14ac:dyDescent="0.2">
      <c r="A9" s="3" t="s">
        <v>17</v>
      </c>
      <c r="B9" s="21" t="s">
        <v>20</v>
      </c>
      <c r="C9" s="41">
        <v>10989039</v>
      </c>
      <c r="D9" s="41">
        <v>10989039</v>
      </c>
      <c r="E9" s="41">
        <v>11315689</v>
      </c>
      <c r="F9" s="41">
        <v>12958773</v>
      </c>
      <c r="G9" s="42">
        <v>13593753</v>
      </c>
      <c r="H9" s="43">
        <v>14232660</v>
      </c>
      <c r="I9" s="22">
        <f>IF(($E9       =0),0,((($F9       /$E9       )-1)*100))</f>
        <v>14.520406137001473</v>
      </c>
      <c r="J9" s="23">
        <f>IF(($E9       =0),0,(((($H9       /$E9       )^(1/3))-1)*100))</f>
        <v>7.9447912102076357</v>
      </c>
    </row>
    <row r="10" spans="1:11" x14ac:dyDescent="0.2">
      <c r="A10" s="3" t="s">
        <v>17</v>
      </c>
      <c r="B10" s="21" t="s">
        <v>21</v>
      </c>
      <c r="C10" s="41">
        <v>211150743</v>
      </c>
      <c r="D10" s="41">
        <v>213213645</v>
      </c>
      <c r="E10" s="41">
        <v>227108891</v>
      </c>
      <c r="F10" s="41">
        <v>227009539</v>
      </c>
      <c r="G10" s="42">
        <v>239276065</v>
      </c>
      <c r="H10" s="43">
        <v>238224078</v>
      </c>
      <c r="I10" s="22">
        <f t="shared" ref="I10:I33" si="0">IF(($E10      =0),0,((($F10      /$E10      )-1)*100))</f>
        <v>-4.3746415898793245E-2</v>
      </c>
      <c r="J10" s="23">
        <f t="shared" ref="J10:J33" si="1">IF(($E10      =0),0,(((($H10      /$E10      )^(1/3))-1)*100))</f>
        <v>1.6054895613450304</v>
      </c>
    </row>
    <row r="11" spans="1:11" x14ac:dyDescent="0.2">
      <c r="A11" s="9" t="s">
        <v>17</v>
      </c>
      <c r="B11" s="24" t="s">
        <v>22</v>
      </c>
      <c r="C11" s="44">
        <v>332675883</v>
      </c>
      <c r="D11" s="44">
        <v>334738785</v>
      </c>
      <c r="E11" s="44">
        <v>356445032</v>
      </c>
      <c r="F11" s="44">
        <v>368149146</v>
      </c>
      <c r="G11" s="45">
        <v>411252384</v>
      </c>
      <c r="H11" s="46">
        <v>418283284</v>
      </c>
      <c r="I11" s="25">
        <f t="shared" si="0"/>
        <v>3.2835677171115796</v>
      </c>
      <c r="J11" s="26">
        <f t="shared" si="1"/>
        <v>5.47737531688679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160492632</v>
      </c>
      <c r="D13" s="41">
        <v>161453743</v>
      </c>
      <c r="E13" s="41">
        <v>137626777</v>
      </c>
      <c r="F13" s="41">
        <v>169703919</v>
      </c>
      <c r="G13" s="42">
        <v>178015809</v>
      </c>
      <c r="H13" s="43">
        <v>186379651</v>
      </c>
      <c r="I13" s="22">
        <f t="shared" si="0"/>
        <v>23.307340838185866</v>
      </c>
      <c r="J13" s="23">
        <f t="shared" si="1"/>
        <v>10.63652289296142</v>
      </c>
    </row>
    <row r="14" spans="1:11" x14ac:dyDescent="0.2">
      <c r="A14" s="3" t="s">
        <v>17</v>
      </c>
      <c r="B14" s="21" t="s">
        <v>25</v>
      </c>
      <c r="C14" s="41">
        <v>3700000</v>
      </c>
      <c r="D14" s="41">
        <v>3700000</v>
      </c>
      <c r="E14" s="41">
        <v>961630</v>
      </c>
      <c r="F14" s="41">
        <v>7000000</v>
      </c>
      <c r="G14" s="42">
        <v>7342999</v>
      </c>
      <c r="H14" s="43">
        <v>7688121</v>
      </c>
      <c r="I14" s="22">
        <f t="shared" si="0"/>
        <v>627.93070099726503</v>
      </c>
      <c r="J14" s="23">
        <f t="shared" si="1"/>
        <v>99.957363636131518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216252311</v>
      </c>
      <c r="D17" s="41">
        <v>256412521</v>
      </c>
      <c r="E17" s="41">
        <v>212105486</v>
      </c>
      <c r="F17" s="41">
        <v>272324235</v>
      </c>
      <c r="G17" s="42">
        <v>277135513</v>
      </c>
      <c r="H17" s="43">
        <v>288467955</v>
      </c>
      <c r="I17" s="29">
        <f t="shared" si="0"/>
        <v>28.390943645842338</v>
      </c>
      <c r="J17" s="30">
        <f t="shared" si="1"/>
        <v>10.793740489680737</v>
      </c>
    </row>
    <row r="18" spans="1:10" x14ac:dyDescent="0.2">
      <c r="A18" s="3" t="s">
        <v>17</v>
      </c>
      <c r="B18" s="24" t="s">
        <v>28</v>
      </c>
      <c r="C18" s="44">
        <v>380444943</v>
      </c>
      <c r="D18" s="44">
        <v>421566264</v>
      </c>
      <c r="E18" s="44">
        <v>350693893</v>
      </c>
      <c r="F18" s="44">
        <v>449028154</v>
      </c>
      <c r="G18" s="45">
        <v>462494321</v>
      </c>
      <c r="H18" s="46">
        <v>482535727</v>
      </c>
      <c r="I18" s="25">
        <f t="shared" si="0"/>
        <v>28.03991257412628</v>
      </c>
      <c r="J18" s="26">
        <f t="shared" si="1"/>
        <v>11.224490155817456</v>
      </c>
    </row>
    <row r="19" spans="1:10" ht="23.25" customHeight="1" x14ac:dyDescent="0.2">
      <c r="A19" s="31" t="s">
        <v>17</v>
      </c>
      <c r="B19" s="32" t="s">
        <v>29</v>
      </c>
      <c r="C19" s="50">
        <v>-47769060</v>
      </c>
      <c r="D19" s="50">
        <v>-86827479</v>
      </c>
      <c r="E19" s="50">
        <v>5751139</v>
      </c>
      <c r="F19" s="51">
        <v>-80879008</v>
      </c>
      <c r="G19" s="52">
        <v>-51241937</v>
      </c>
      <c r="H19" s="53">
        <v>-64252443</v>
      </c>
      <c r="I19" s="33">
        <f t="shared" si="0"/>
        <v>-1506.3128712416792</v>
      </c>
      <c r="J19" s="34">
        <f t="shared" si="1"/>
        <v>-323.55201748629679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44175878</v>
      </c>
      <c r="D23" s="41">
        <v>27798718</v>
      </c>
      <c r="E23" s="41">
        <v>19362486</v>
      </c>
      <c r="F23" s="41">
        <v>19621924</v>
      </c>
      <c r="G23" s="42">
        <v>121739</v>
      </c>
      <c r="H23" s="43">
        <v>0</v>
      </c>
      <c r="I23" s="36">
        <f t="shared" si="0"/>
        <v>1.3399002586754527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42260391</v>
      </c>
      <c r="D24" s="41">
        <v>42416915</v>
      </c>
      <c r="E24" s="41">
        <v>40937338</v>
      </c>
      <c r="F24" s="41">
        <v>34733654</v>
      </c>
      <c r="G24" s="42">
        <v>42362547</v>
      </c>
      <c r="H24" s="43">
        <v>32316524</v>
      </c>
      <c r="I24" s="36">
        <f t="shared" si="0"/>
        <v>-15.154097220488538</v>
      </c>
      <c r="J24" s="23">
        <f t="shared" si="1"/>
        <v>-7.5794928017682732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86436269</v>
      </c>
      <c r="D26" s="44">
        <v>70215633</v>
      </c>
      <c r="E26" s="44">
        <v>60299824</v>
      </c>
      <c r="F26" s="44">
        <v>54355578</v>
      </c>
      <c r="G26" s="45">
        <v>42484286</v>
      </c>
      <c r="H26" s="46">
        <v>32316524</v>
      </c>
      <c r="I26" s="25">
        <f t="shared" si="0"/>
        <v>-9.8578165004262743</v>
      </c>
      <c r="J26" s="26">
        <f t="shared" si="1"/>
        <v>-18.772541372102005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60964792</v>
      </c>
      <c r="D31" s="41">
        <v>39079561</v>
      </c>
      <c r="E31" s="41">
        <v>33612498</v>
      </c>
      <c r="F31" s="41">
        <v>26195075</v>
      </c>
      <c r="G31" s="42">
        <v>29023538</v>
      </c>
      <c r="H31" s="43">
        <v>0</v>
      </c>
      <c r="I31" s="36">
        <f t="shared" si="0"/>
        <v>-22.0674553851963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25471477</v>
      </c>
      <c r="D32" s="41">
        <v>31136072</v>
      </c>
      <c r="E32" s="41">
        <v>26687326</v>
      </c>
      <c r="F32" s="41">
        <v>28160503</v>
      </c>
      <c r="G32" s="42">
        <v>13460748</v>
      </c>
      <c r="H32" s="43">
        <v>32316524</v>
      </c>
      <c r="I32" s="36">
        <f t="shared" si="0"/>
        <v>5.5201371617373818</v>
      </c>
      <c r="J32" s="23">
        <f t="shared" si="1"/>
        <v>6.5875615742872595</v>
      </c>
    </row>
    <row r="33" spans="1:11" ht="13.5" thickBot="1" x14ac:dyDescent="0.25">
      <c r="A33" s="9" t="s">
        <v>17</v>
      </c>
      <c r="B33" s="37" t="s">
        <v>41</v>
      </c>
      <c r="C33" s="57">
        <v>86436269</v>
      </c>
      <c r="D33" s="57">
        <v>70215633</v>
      </c>
      <c r="E33" s="57">
        <v>60299824</v>
      </c>
      <c r="F33" s="57">
        <v>54355578</v>
      </c>
      <c r="G33" s="58">
        <v>42484286</v>
      </c>
      <c r="H33" s="59">
        <v>32316524</v>
      </c>
      <c r="I33" s="38">
        <f t="shared" si="0"/>
        <v>-9.8578165004262743</v>
      </c>
      <c r="J33" s="39">
        <f t="shared" si="1"/>
        <v>-18.772541372102005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117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8244364</v>
      </c>
      <c r="D8" s="41">
        <v>8244364</v>
      </c>
      <c r="E8" s="41">
        <v>8244364</v>
      </c>
      <c r="F8" s="41">
        <v>8269914</v>
      </c>
      <c r="G8" s="42">
        <v>8269914</v>
      </c>
      <c r="H8" s="43">
        <v>8269914</v>
      </c>
      <c r="I8" s="22">
        <f>IF(($E8       =0),0,((($F8       /$E8       )-1)*100))</f>
        <v>0.30990868428419915</v>
      </c>
      <c r="J8" s="23">
        <f>IF(($E8       =0),0,(((($H8       /$E8       )^(1/3))-1)*100))</f>
        <v>0.10319636323459225</v>
      </c>
    </row>
    <row r="9" spans="1:11" x14ac:dyDescent="0.2">
      <c r="A9" s="3" t="s">
        <v>17</v>
      </c>
      <c r="B9" s="21" t="s">
        <v>20</v>
      </c>
      <c r="C9" s="41">
        <v>21704</v>
      </c>
      <c r="D9" s="41">
        <v>0</v>
      </c>
      <c r="E9" s="41">
        <v>0</v>
      </c>
      <c r="F9" s="41">
        <v>0</v>
      </c>
      <c r="G9" s="42">
        <v>0</v>
      </c>
      <c r="H9" s="43">
        <v>0</v>
      </c>
      <c r="I9" s="22">
        <f>IF(($E9       =0),0,((($F9       /$E9       )-1)*100))</f>
        <v>0</v>
      </c>
      <c r="J9" s="23">
        <f>IF(($E9       =0),0,(((($H9       /$E9       )^(1/3))-1)*100))</f>
        <v>0</v>
      </c>
    </row>
    <row r="10" spans="1:11" x14ac:dyDescent="0.2">
      <c r="A10" s="3" t="s">
        <v>17</v>
      </c>
      <c r="B10" s="21" t="s">
        <v>21</v>
      </c>
      <c r="C10" s="41">
        <v>183746206</v>
      </c>
      <c r="D10" s="41">
        <v>192682160</v>
      </c>
      <c r="E10" s="41">
        <v>184207473</v>
      </c>
      <c r="F10" s="41">
        <v>211411708</v>
      </c>
      <c r="G10" s="42">
        <v>203316333</v>
      </c>
      <c r="H10" s="43">
        <v>196552203</v>
      </c>
      <c r="I10" s="22">
        <f t="shared" ref="I10:I33" si="0">IF(($E10      =0),0,((($F10      /$E10      )-1)*100))</f>
        <v>14.768258071701567</v>
      </c>
      <c r="J10" s="23">
        <f t="shared" ref="J10:J33" si="1">IF(($E10      =0),0,(((($H10      /$E10      )^(1/3))-1)*100))</f>
        <v>2.1857233770193218</v>
      </c>
    </row>
    <row r="11" spans="1:11" x14ac:dyDescent="0.2">
      <c r="A11" s="9" t="s">
        <v>17</v>
      </c>
      <c r="B11" s="24" t="s">
        <v>22</v>
      </c>
      <c r="C11" s="44">
        <v>192012274</v>
      </c>
      <c r="D11" s="44">
        <v>200926524</v>
      </c>
      <c r="E11" s="44">
        <v>192451837</v>
      </c>
      <c r="F11" s="44">
        <v>219681622</v>
      </c>
      <c r="G11" s="45">
        <v>211586247</v>
      </c>
      <c r="H11" s="46">
        <v>204822117</v>
      </c>
      <c r="I11" s="25">
        <f t="shared" si="0"/>
        <v>14.148882870886803</v>
      </c>
      <c r="J11" s="26">
        <f t="shared" si="1"/>
        <v>2.0982417827014155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80865040</v>
      </c>
      <c r="D13" s="41">
        <v>80865041</v>
      </c>
      <c r="E13" s="41">
        <v>72926767</v>
      </c>
      <c r="F13" s="41">
        <v>95147600</v>
      </c>
      <c r="G13" s="42">
        <v>99732728</v>
      </c>
      <c r="H13" s="43">
        <v>104420162</v>
      </c>
      <c r="I13" s="22">
        <f t="shared" si="0"/>
        <v>30.470064578620359</v>
      </c>
      <c r="J13" s="23">
        <f t="shared" si="1"/>
        <v>12.71086962774941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1500000</v>
      </c>
      <c r="G14" s="42">
        <v>1500000</v>
      </c>
      <c r="H14" s="43">
        <v>1500000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162845160</v>
      </c>
      <c r="D17" s="41">
        <v>201559943</v>
      </c>
      <c r="E17" s="41">
        <v>182454692</v>
      </c>
      <c r="F17" s="41">
        <v>184879350</v>
      </c>
      <c r="G17" s="42">
        <v>139283304</v>
      </c>
      <c r="H17" s="43">
        <v>145829626</v>
      </c>
      <c r="I17" s="29">
        <f t="shared" si="0"/>
        <v>1.32890964514083</v>
      </c>
      <c r="J17" s="30">
        <f t="shared" si="1"/>
        <v>-7.1966667344735562</v>
      </c>
    </row>
    <row r="18" spans="1:10" x14ac:dyDescent="0.2">
      <c r="A18" s="3" t="s">
        <v>17</v>
      </c>
      <c r="B18" s="24" t="s">
        <v>28</v>
      </c>
      <c r="C18" s="44">
        <v>243710200</v>
      </c>
      <c r="D18" s="44">
        <v>282424984</v>
      </c>
      <c r="E18" s="44">
        <v>255381459</v>
      </c>
      <c r="F18" s="44">
        <v>281526950</v>
      </c>
      <c r="G18" s="45">
        <v>240516032</v>
      </c>
      <c r="H18" s="46">
        <v>251749788</v>
      </c>
      <c r="I18" s="25">
        <f t="shared" si="0"/>
        <v>10.237818791692321</v>
      </c>
      <c r="J18" s="26">
        <f t="shared" si="1"/>
        <v>-0.47628400478255672</v>
      </c>
    </row>
    <row r="19" spans="1:10" ht="23.25" customHeight="1" x14ac:dyDescent="0.2">
      <c r="A19" s="31" t="s">
        <v>17</v>
      </c>
      <c r="B19" s="32" t="s">
        <v>29</v>
      </c>
      <c r="C19" s="50">
        <v>-51697926</v>
      </c>
      <c r="D19" s="50">
        <v>-81498460</v>
      </c>
      <c r="E19" s="50">
        <v>-62929622</v>
      </c>
      <c r="F19" s="51">
        <v>-61845328</v>
      </c>
      <c r="G19" s="52">
        <v>-28929785</v>
      </c>
      <c r="H19" s="53">
        <v>-46927671</v>
      </c>
      <c r="I19" s="33">
        <f t="shared" si="0"/>
        <v>-1.7230263992369155</v>
      </c>
      <c r="J19" s="34">
        <f t="shared" si="1"/>
        <v>-9.317261674436395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54700551</v>
      </c>
      <c r="D23" s="41">
        <v>64955675</v>
      </c>
      <c r="E23" s="41">
        <v>42889940</v>
      </c>
      <c r="F23" s="41">
        <v>40601350</v>
      </c>
      <c r="G23" s="42">
        <v>1469986</v>
      </c>
      <c r="H23" s="43">
        <v>1579945</v>
      </c>
      <c r="I23" s="36">
        <f t="shared" si="0"/>
        <v>-5.3359599010863619</v>
      </c>
      <c r="J23" s="23">
        <f t="shared" si="1"/>
        <v>-66.726728016533343</v>
      </c>
    </row>
    <row r="24" spans="1:10" x14ac:dyDescent="0.2">
      <c r="A24" s="9" t="s">
        <v>17</v>
      </c>
      <c r="B24" s="21" t="s">
        <v>33</v>
      </c>
      <c r="C24" s="41">
        <v>39673391</v>
      </c>
      <c r="D24" s="41">
        <v>35466326</v>
      </c>
      <c r="E24" s="41">
        <v>41340800</v>
      </c>
      <c r="F24" s="41">
        <v>53449675</v>
      </c>
      <c r="G24" s="42">
        <v>34579174</v>
      </c>
      <c r="H24" s="43">
        <v>36047130</v>
      </c>
      <c r="I24" s="36">
        <f t="shared" si="0"/>
        <v>29.290374158216579</v>
      </c>
      <c r="J24" s="23">
        <f t="shared" si="1"/>
        <v>-4.4646852556851186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94373942</v>
      </c>
      <c r="D26" s="44">
        <v>100422001</v>
      </c>
      <c r="E26" s="44">
        <v>84230740</v>
      </c>
      <c r="F26" s="44">
        <v>94051025</v>
      </c>
      <c r="G26" s="45">
        <v>36049160</v>
      </c>
      <c r="H26" s="46">
        <v>37627075</v>
      </c>
      <c r="I26" s="25">
        <f t="shared" si="0"/>
        <v>11.6587898907216</v>
      </c>
      <c r="J26" s="26">
        <f t="shared" si="1"/>
        <v>-23.556021624041158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53266651</v>
      </c>
      <c r="D31" s="41">
        <v>57435794</v>
      </c>
      <c r="E31" s="41">
        <v>56231126</v>
      </c>
      <c r="F31" s="41">
        <v>42322143</v>
      </c>
      <c r="G31" s="42">
        <v>21535696</v>
      </c>
      <c r="H31" s="43">
        <v>14308000</v>
      </c>
      <c r="I31" s="36">
        <f t="shared" si="0"/>
        <v>-24.735380543508946</v>
      </c>
      <c r="J31" s="23">
        <f t="shared" si="1"/>
        <v>-36.632381772593959</v>
      </c>
    </row>
    <row r="32" spans="1:10" x14ac:dyDescent="0.2">
      <c r="A32" s="9" t="s">
        <v>17</v>
      </c>
      <c r="B32" s="21" t="s">
        <v>34</v>
      </c>
      <c r="C32" s="41">
        <v>41107291</v>
      </c>
      <c r="D32" s="41">
        <v>42986207</v>
      </c>
      <c r="E32" s="41">
        <v>27999614</v>
      </c>
      <c r="F32" s="41">
        <v>51728882</v>
      </c>
      <c r="G32" s="42">
        <v>14513464</v>
      </c>
      <c r="H32" s="43">
        <v>23319075</v>
      </c>
      <c r="I32" s="36">
        <f t="shared" si="0"/>
        <v>84.748554033637745</v>
      </c>
      <c r="J32" s="23">
        <f t="shared" si="1"/>
        <v>-5.9151366809124468</v>
      </c>
    </row>
    <row r="33" spans="1:11" ht="13.5" thickBot="1" x14ac:dyDescent="0.25">
      <c r="A33" s="9" t="s">
        <v>17</v>
      </c>
      <c r="B33" s="37" t="s">
        <v>41</v>
      </c>
      <c r="C33" s="57">
        <v>94373942</v>
      </c>
      <c r="D33" s="57">
        <v>100422001</v>
      </c>
      <c r="E33" s="57">
        <v>84230740</v>
      </c>
      <c r="F33" s="57">
        <v>94051025</v>
      </c>
      <c r="G33" s="58">
        <v>36049160</v>
      </c>
      <c r="H33" s="59">
        <v>37627075</v>
      </c>
      <c r="I33" s="38">
        <f t="shared" si="0"/>
        <v>11.6587898907216</v>
      </c>
      <c r="J33" s="39">
        <f t="shared" si="1"/>
        <v>-23.556021624041158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118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27600000</v>
      </c>
      <c r="D8" s="41">
        <v>24777648</v>
      </c>
      <c r="E8" s="41">
        <v>22031396</v>
      </c>
      <c r="F8" s="41">
        <v>26016523</v>
      </c>
      <c r="G8" s="42">
        <v>27317352</v>
      </c>
      <c r="H8" s="43">
        <v>28683216</v>
      </c>
      <c r="I8" s="22">
        <f>IF(($E8       =0),0,((($F8       /$E8       )-1)*100))</f>
        <v>18.088399845384284</v>
      </c>
      <c r="J8" s="23">
        <f>IF(($E8       =0),0,(((($H8       /$E8       )^(1/3))-1)*100))</f>
        <v>9.1931200498820864</v>
      </c>
    </row>
    <row r="9" spans="1:11" x14ac:dyDescent="0.2">
      <c r="A9" s="3" t="s">
        <v>17</v>
      </c>
      <c r="B9" s="21" t="s">
        <v>20</v>
      </c>
      <c r="C9" s="41">
        <v>44842200</v>
      </c>
      <c r="D9" s="41">
        <v>37993794</v>
      </c>
      <c r="E9" s="41">
        <v>35257809</v>
      </c>
      <c r="F9" s="41">
        <v>42668317</v>
      </c>
      <c r="G9" s="42">
        <v>49644852</v>
      </c>
      <c r="H9" s="43">
        <v>54723360</v>
      </c>
      <c r="I9" s="22">
        <f>IF(($E9       =0),0,((($F9       /$E9       )-1)*100))</f>
        <v>21.01806155907191</v>
      </c>
      <c r="J9" s="23">
        <f>IF(($E9       =0),0,(((($H9       /$E9       )^(1/3))-1)*100))</f>
        <v>15.7814928117614</v>
      </c>
    </row>
    <row r="10" spans="1:11" x14ac:dyDescent="0.2">
      <c r="A10" s="3" t="s">
        <v>17</v>
      </c>
      <c r="B10" s="21" t="s">
        <v>21</v>
      </c>
      <c r="C10" s="41">
        <v>149083800</v>
      </c>
      <c r="D10" s="41">
        <v>143911824</v>
      </c>
      <c r="E10" s="41">
        <v>136283132</v>
      </c>
      <c r="F10" s="41">
        <v>135492491</v>
      </c>
      <c r="G10" s="42">
        <v>152094572</v>
      </c>
      <c r="H10" s="43">
        <v>149112512</v>
      </c>
      <c r="I10" s="22">
        <f t="shared" ref="I10:I33" si="0">IF(($E10      =0),0,((($F10      /$E10      )-1)*100))</f>
        <v>-0.58014589802647398</v>
      </c>
      <c r="J10" s="23">
        <f t="shared" ref="J10:J33" si="1">IF(($E10      =0),0,(((($H10      /$E10      )^(1/3))-1)*100))</f>
        <v>3.0443048042275489</v>
      </c>
    </row>
    <row r="11" spans="1:11" x14ac:dyDescent="0.2">
      <c r="A11" s="9" t="s">
        <v>17</v>
      </c>
      <c r="B11" s="24" t="s">
        <v>22</v>
      </c>
      <c r="C11" s="44">
        <v>221526000</v>
      </c>
      <c r="D11" s="44">
        <v>206683266</v>
      </c>
      <c r="E11" s="44">
        <v>193572337</v>
      </c>
      <c r="F11" s="44">
        <v>204177331</v>
      </c>
      <c r="G11" s="45">
        <v>229056776</v>
      </c>
      <c r="H11" s="46">
        <v>232519088</v>
      </c>
      <c r="I11" s="25">
        <f t="shared" si="0"/>
        <v>5.4785689754833111</v>
      </c>
      <c r="J11" s="26">
        <f t="shared" si="1"/>
        <v>6.3012665814841329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88010928</v>
      </c>
      <c r="D13" s="41">
        <v>88010928</v>
      </c>
      <c r="E13" s="41">
        <v>79910643</v>
      </c>
      <c r="F13" s="41">
        <v>94611816</v>
      </c>
      <c r="G13" s="42">
        <v>99342600</v>
      </c>
      <c r="H13" s="43">
        <v>104309508</v>
      </c>
      <c r="I13" s="22">
        <f t="shared" si="0"/>
        <v>18.397015025895858</v>
      </c>
      <c r="J13" s="23">
        <f t="shared" si="1"/>
        <v>9.2881540695695097</v>
      </c>
    </row>
    <row r="14" spans="1:11" x14ac:dyDescent="0.2">
      <c r="A14" s="3" t="s">
        <v>17</v>
      </c>
      <c r="B14" s="21" t="s">
        <v>25</v>
      </c>
      <c r="C14" s="41">
        <v>2499996</v>
      </c>
      <c r="D14" s="41">
        <v>3299994</v>
      </c>
      <c r="E14" s="41">
        <v>0</v>
      </c>
      <c r="F14" s="41">
        <v>3300000</v>
      </c>
      <c r="G14" s="42">
        <v>3465000</v>
      </c>
      <c r="H14" s="43">
        <v>3638256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42849000</v>
      </c>
      <c r="D16" s="41">
        <v>42849000</v>
      </c>
      <c r="E16" s="41">
        <v>36150875</v>
      </c>
      <c r="F16" s="41">
        <v>49276350</v>
      </c>
      <c r="G16" s="42">
        <v>53404848</v>
      </c>
      <c r="H16" s="43">
        <v>56075088</v>
      </c>
      <c r="I16" s="22">
        <f t="shared" si="0"/>
        <v>36.307489099503123</v>
      </c>
      <c r="J16" s="23">
        <f t="shared" si="1"/>
        <v>15.757831747218409</v>
      </c>
    </row>
    <row r="17" spans="1:10" x14ac:dyDescent="0.2">
      <c r="A17" s="3" t="s">
        <v>17</v>
      </c>
      <c r="B17" s="21" t="s">
        <v>27</v>
      </c>
      <c r="C17" s="41">
        <v>119843412</v>
      </c>
      <c r="D17" s="41">
        <v>129767729</v>
      </c>
      <c r="E17" s="41">
        <v>108786718</v>
      </c>
      <c r="F17" s="41">
        <v>124308408</v>
      </c>
      <c r="G17" s="42">
        <v>124974612</v>
      </c>
      <c r="H17" s="43">
        <v>131223300</v>
      </c>
      <c r="I17" s="29">
        <f t="shared" si="0"/>
        <v>14.26800098887071</v>
      </c>
      <c r="J17" s="30">
        <f t="shared" si="1"/>
        <v>6.4498433904417229</v>
      </c>
    </row>
    <row r="18" spans="1:10" x14ac:dyDescent="0.2">
      <c r="A18" s="3" t="s">
        <v>17</v>
      </c>
      <c r="B18" s="24" t="s">
        <v>28</v>
      </c>
      <c r="C18" s="44">
        <v>253203336</v>
      </c>
      <c r="D18" s="44">
        <v>263927651</v>
      </c>
      <c r="E18" s="44">
        <v>224848236</v>
      </c>
      <c r="F18" s="44">
        <v>271496574</v>
      </c>
      <c r="G18" s="45">
        <v>281187060</v>
      </c>
      <c r="H18" s="46">
        <v>295246152</v>
      </c>
      <c r="I18" s="25">
        <f t="shared" si="0"/>
        <v>20.74658837883878</v>
      </c>
      <c r="J18" s="26">
        <f t="shared" si="1"/>
        <v>9.5044043321837801</v>
      </c>
    </row>
    <row r="19" spans="1:10" ht="23.25" customHeight="1" x14ac:dyDescent="0.2">
      <c r="A19" s="31" t="s">
        <v>17</v>
      </c>
      <c r="B19" s="32" t="s">
        <v>29</v>
      </c>
      <c r="C19" s="50">
        <v>-31677336</v>
      </c>
      <c r="D19" s="50">
        <v>-57244385</v>
      </c>
      <c r="E19" s="50">
        <v>-31275899</v>
      </c>
      <c r="F19" s="51">
        <v>-67319243</v>
      </c>
      <c r="G19" s="52">
        <v>-52130284</v>
      </c>
      <c r="H19" s="53">
        <v>-62727064</v>
      </c>
      <c r="I19" s="33">
        <f t="shared" si="0"/>
        <v>115.2431909311384</v>
      </c>
      <c r="J19" s="34">
        <f t="shared" si="1"/>
        <v>26.109669103274079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27109980</v>
      </c>
      <c r="D23" s="41">
        <v>27158580</v>
      </c>
      <c r="E23" s="41">
        <v>18653397</v>
      </c>
      <c r="F23" s="41">
        <v>7746012</v>
      </c>
      <c r="G23" s="42">
        <v>15081852</v>
      </c>
      <c r="H23" s="43">
        <v>13081860</v>
      </c>
      <c r="I23" s="36">
        <f t="shared" si="0"/>
        <v>-58.47398733860647</v>
      </c>
      <c r="J23" s="23">
        <f t="shared" si="1"/>
        <v>-11.154141568007169</v>
      </c>
    </row>
    <row r="24" spans="1:10" x14ac:dyDescent="0.2">
      <c r="A24" s="9" t="s">
        <v>17</v>
      </c>
      <c r="B24" s="21" t="s">
        <v>33</v>
      </c>
      <c r="C24" s="41">
        <v>29454840</v>
      </c>
      <c r="D24" s="41">
        <v>29754846</v>
      </c>
      <c r="E24" s="41">
        <v>19673966</v>
      </c>
      <c r="F24" s="41">
        <v>39376320</v>
      </c>
      <c r="G24" s="42">
        <v>24918144</v>
      </c>
      <c r="H24" s="43">
        <v>24918144</v>
      </c>
      <c r="I24" s="36">
        <f t="shared" si="0"/>
        <v>100.14429220829193</v>
      </c>
      <c r="J24" s="23">
        <f t="shared" si="1"/>
        <v>8.1951827771440389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56564820</v>
      </c>
      <c r="D26" s="44">
        <v>56913426</v>
      </c>
      <c r="E26" s="44">
        <v>38327363</v>
      </c>
      <c r="F26" s="44">
        <v>47122332</v>
      </c>
      <c r="G26" s="45">
        <v>39999996</v>
      </c>
      <c r="H26" s="46">
        <v>38000004</v>
      </c>
      <c r="I26" s="25">
        <f t="shared" si="0"/>
        <v>22.946971332204626</v>
      </c>
      <c r="J26" s="26">
        <f t="shared" si="1"/>
        <v>-0.28551877593755437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1589490</v>
      </c>
      <c r="E29" s="41">
        <v>1575364</v>
      </c>
      <c r="F29" s="41">
        <v>1200012</v>
      </c>
      <c r="G29" s="42">
        <v>1000008</v>
      </c>
      <c r="H29" s="43">
        <v>1000008</v>
      </c>
      <c r="I29" s="36">
        <f t="shared" si="0"/>
        <v>-23.826366477842587</v>
      </c>
      <c r="J29" s="23">
        <f t="shared" si="1"/>
        <v>-14.057591749703269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20209284</v>
      </c>
      <c r="D31" s="41">
        <v>14811366</v>
      </c>
      <c r="E31" s="41">
        <v>9146575</v>
      </c>
      <c r="F31" s="41">
        <v>21313056</v>
      </c>
      <c r="G31" s="42">
        <v>7313076</v>
      </c>
      <c r="H31" s="43">
        <v>7313076</v>
      </c>
      <c r="I31" s="36">
        <f t="shared" si="0"/>
        <v>133.0167959044779</v>
      </c>
      <c r="J31" s="23">
        <f t="shared" si="1"/>
        <v>-7.1859203986677223</v>
      </c>
    </row>
    <row r="32" spans="1:10" x14ac:dyDescent="0.2">
      <c r="A32" s="9" t="s">
        <v>17</v>
      </c>
      <c r="B32" s="21" t="s">
        <v>34</v>
      </c>
      <c r="C32" s="41">
        <v>36355536</v>
      </c>
      <c r="D32" s="41">
        <v>40512570</v>
      </c>
      <c r="E32" s="41">
        <v>27605424</v>
      </c>
      <c r="F32" s="41">
        <v>24609264</v>
      </c>
      <c r="G32" s="42">
        <v>31686912</v>
      </c>
      <c r="H32" s="43">
        <v>29686920</v>
      </c>
      <c r="I32" s="36">
        <f t="shared" si="0"/>
        <v>-10.853519221439957</v>
      </c>
      <c r="J32" s="23">
        <f t="shared" si="1"/>
        <v>2.4527389867211369</v>
      </c>
    </row>
    <row r="33" spans="1:11" ht="13.5" thickBot="1" x14ac:dyDescent="0.25">
      <c r="A33" s="9" t="s">
        <v>17</v>
      </c>
      <c r="B33" s="37" t="s">
        <v>41</v>
      </c>
      <c r="C33" s="57">
        <v>56564820</v>
      </c>
      <c r="D33" s="57">
        <v>56913426</v>
      </c>
      <c r="E33" s="57">
        <v>38327363</v>
      </c>
      <c r="F33" s="57">
        <v>47122332</v>
      </c>
      <c r="G33" s="58">
        <v>39999996</v>
      </c>
      <c r="H33" s="59">
        <v>38000004</v>
      </c>
      <c r="I33" s="38">
        <f t="shared" si="0"/>
        <v>22.946971332204626</v>
      </c>
      <c r="J33" s="39">
        <f t="shared" si="1"/>
        <v>-0.28551877593755437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119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498623169</v>
      </c>
      <c r="D8" s="41">
        <v>492118017</v>
      </c>
      <c r="E8" s="41">
        <v>480199432</v>
      </c>
      <c r="F8" s="41">
        <v>509406030</v>
      </c>
      <c r="G8" s="42">
        <v>534366928</v>
      </c>
      <c r="H8" s="43">
        <v>559482173</v>
      </c>
      <c r="I8" s="22">
        <f>IF(($E8       =0),0,((($F8       /$E8       )-1)*100))</f>
        <v>6.0821808718840797</v>
      </c>
      <c r="J8" s="23">
        <f>IF(($E8       =0),0,(((($H8       /$E8       )^(1/3))-1)*100))</f>
        <v>5.22563057728056</v>
      </c>
    </row>
    <row r="9" spans="1:11" x14ac:dyDescent="0.2">
      <c r="A9" s="3" t="s">
        <v>17</v>
      </c>
      <c r="B9" s="21" t="s">
        <v>20</v>
      </c>
      <c r="C9" s="41">
        <v>253617973</v>
      </c>
      <c r="D9" s="41">
        <v>236690949</v>
      </c>
      <c r="E9" s="41">
        <v>213390126</v>
      </c>
      <c r="F9" s="41">
        <v>245147365</v>
      </c>
      <c r="G9" s="42">
        <v>257159586</v>
      </c>
      <c r="H9" s="43">
        <v>269246087</v>
      </c>
      <c r="I9" s="22">
        <f>IF(($E9       =0),0,((($F9       /$E9       )-1)*100))</f>
        <v>14.88224389538999</v>
      </c>
      <c r="J9" s="23">
        <f>IF(($E9       =0),0,(((($H9       /$E9       )^(1/3))-1)*100))</f>
        <v>8.0583570611883815</v>
      </c>
    </row>
    <row r="10" spans="1:11" x14ac:dyDescent="0.2">
      <c r="A10" s="3" t="s">
        <v>17</v>
      </c>
      <c r="B10" s="21" t="s">
        <v>21</v>
      </c>
      <c r="C10" s="41">
        <v>422387185</v>
      </c>
      <c r="D10" s="41">
        <v>410918407</v>
      </c>
      <c r="E10" s="41">
        <v>381658421</v>
      </c>
      <c r="F10" s="41">
        <v>496554108</v>
      </c>
      <c r="G10" s="42">
        <v>439840492</v>
      </c>
      <c r="H10" s="43">
        <v>453154496</v>
      </c>
      <c r="I10" s="22">
        <f t="shared" ref="I10:I33" si="0">IF(($E10      =0),0,((($F10      /$E10      )-1)*100))</f>
        <v>30.104323834636414</v>
      </c>
      <c r="J10" s="23">
        <f t="shared" ref="J10:J33" si="1">IF(($E10      =0),0,(((($H10      /$E10      )^(1/3))-1)*100))</f>
        <v>5.8905363352039997</v>
      </c>
    </row>
    <row r="11" spans="1:11" x14ac:dyDescent="0.2">
      <c r="A11" s="9" t="s">
        <v>17</v>
      </c>
      <c r="B11" s="24" t="s">
        <v>22</v>
      </c>
      <c r="C11" s="44">
        <v>1174628327</v>
      </c>
      <c r="D11" s="44">
        <v>1139727373</v>
      </c>
      <c r="E11" s="44">
        <v>1075247979</v>
      </c>
      <c r="F11" s="44">
        <v>1251107503</v>
      </c>
      <c r="G11" s="45">
        <v>1231367006</v>
      </c>
      <c r="H11" s="46">
        <v>1281882756</v>
      </c>
      <c r="I11" s="25">
        <f t="shared" si="0"/>
        <v>16.355252689110156</v>
      </c>
      <c r="J11" s="26">
        <f t="shared" si="1"/>
        <v>6.0343447167627629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447279093</v>
      </c>
      <c r="D13" s="41">
        <v>462586408</v>
      </c>
      <c r="E13" s="41">
        <v>459648859</v>
      </c>
      <c r="F13" s="41">
        <v>483929468</v>
      </c>
      <c r="G13" s="42">
        <v>508461039</v>
      </c>
      <c r="H13" s="43">
        <v>532773903</v>
      </c>
      <c r="I13" s="22">
        <f t="shared" si="0"/>
        <v>5.2824256004516679</v>
      </c>
      <c r="J13" s="23">
        <f t="shared" si="1"/>
        <v>5.044242201977478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137073524</v>
      </c>
      <c r="D16" s="41">
        <v>137073524</v>
      </c>
      <c r="E16" s="41">
        <v>107469790</v>
      </c>
      <c r="F16" s="41">
        <v>158319920</v>
      </c>
      <c r="G16" s="42">
        <v>166077597</v>
      </c>
      <c r="H16" s="43">
        <v>173883244</v>
      </c>
      <c r="I16" s="22">
        <f t="shared" si="0"/>
        <v>47.31574333587141</v>
      </c>
      <c r="J16" s="23">
        <f t="shared" si="1"/>
        <v>17.397030344142483</v>
      </c>
    </row>
    <row r="17" spans="1:10" x14ac:dyDescent="0.2">
      <c r="A17" s="3" t="s">
        <v>17</v>
      </c>
      <c r="B17" s="21" t="s">
        <v>27</v>
      </c>
      <c r="C17" s="41">
        <v>587232586</v>
      </c>
      <c r="D17" s="41">
        <v>571038591</v>
      </c>
      <c r="E17" s="41">
        <v>476983797</v>
      </c>
      <c r="F17" s="41">
        <v>610941506</v>
      </c>
      <c r="G17" s="42">
        <v>557169438</v>
      </c>
      <c r="H17" s="43">
        <v>569674306</v>
      </c>
      <c r="I17" s="29">
        <f t="shared" si="0"/>
        <v>28.084331132950414</v>
      </c>
      <c r="J17" s="30">
        <f t="shared" si="1"/>
        <v>6.0981151108261411</v>
      </c>
    </row>
    <row r="18" spans="1:10" x14ac:dyDescent="0.2">
      <c r="A18" s="3" t="s">
        <v>17</v>
      </c>
      <c r="B18" s="24" t="s">
        <v>28</v>
      </c>
      <c r="C18" s="44">
        <v>1171585203</v>
      </c>
      <c r="D18" s="44">
        <v>1170698523</v>
      </c>
      <c r="E18" s="44">
        <v>1044102446</v>
      </c>
      <c r="F18" s="44">
        <v>1253190894</v>
      </c>
      <c r="G18" s="45">
        <v>1231708074</v>
      </c>
      <c r="H18" s="46">
        <v>1276331453</v>
      </c>
      <c r="I18" s="25">
        <f t="shared" si="0"/>
        <v>20.025664033354818</v>
      </c>
      <c r="J18" s="26">
        <f t="shared" si="1"/>
        <v>6.9235705371442968</v>
      </c>
    </row>
    <row r="19" spans="1:10" ht="23.25" customHeight="1" x14ac:dyDescent="0.2">
      <c r="A19" s="31" t="s">
        <v>17</v>
      </c>
      <c r="B19" s="32" t="s">
        <v>29</v>
      </c>
      <c r="C19" s="50">
        <v>3043124</v>
      </c>
      <c r="D19" s="50">
        <v>-30971150</v>
      </c>
      <c r="E19" s="50">
        <v>31145533</v>
      </c>
      <c r="F19" s="51">
        <v>-2083391</v>
      </c>
      <c r="G19" s="52">
        <v>-341068</v>
      </c>
      <c r="H19" s="53">
        <v>5551303</v>
      </c>
      <c r="I19" s="33">
        <f t="shared" si="0"/>
        <v>-106.68921286400845</v>
      </c>
      <c r="J19" s="34">
        <f t="shared" si="1"/>
        <v>-43.722725684280995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7166010</v>
      </c>
      <c r="D22" s="41">
        <v>7976000</v>
      </c>
      <c r="E22" s="41">
        <v>6094162</v>
      </c>
      <c r="F22" s="41">
        <v>21452000</v>
      </c>
      <c r="G22" s="42">
        <v>0</v>
      </c>
      <c r="H22" s="43">
        <v>0</v>
      </c>
      <c r="I22" s="36">
        <f t="shared" si="0"/>
        <v>252.00902109264572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49825535</v>
      </c>
      <c r="D23" s="41">
        <v>46008023</v>
      </c>
      <c r="E23" s="41">
        <v>43205694</v>
      </c>
      <c r="F23" s="41">
        <v>33920792</v>
      </c>
      <c r="G23" s="42">
        <v>39491111</v>
      </c>
      <c r="H23" s="43">
        <v>37316191</v>
      </c>
      <c r="I23" s="36">
        <f t="shared" si="0"/>
        <v>-21.489996202815309</v>
      </c>
      <c r="J23" s="23">
        <f t="shared" si="1"/>
        <v>-4.7674440318662414</v>
      </c>
    </row>
    <row r="24" spans="1:10" x14ac:dyDescent="0.2">
      <c r="A24" s="9" t="s">
        <v>17</v>
      </c>
      <c r="B24" s="21" t="s">
        <v>33</v>
      </c>
      <c r="C24" s="41">
        <v>115052170</v>
      </c>
      <c r="D24" s="41">
        <v>168076050</v>
      </c>
      <c r="E24" s="41">
        <v>161948793</v>
      </c>
      <c r="F24" s="41">
        <v>95520000</v>
      </c>
      <c r="G24" s="42">
        <v>79728700</v>
      </c>
      <c r="H24" s="43">
        <v>74038249</v>
      </c>
      <c r="I24" s="36">
        <f t="shared" si="0"/>
        <v>-41.018393388087802</v>
      </c>
      <c r="J24" s="23">
        <f t="shared" si="1"/>
        <v>-22.964162593208936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172043715</v>
      </c>
      <c r="D26" s="44">
        <v>222060073</v>
      </c>
      <c r="E26" s="44">
        <v>211248649</v>
      </c>
      <c r="F26" s="44">
        <v>150892792</v>
      </c>
      <c r="G26" s="45">
        <v>119219811</v>
      </c>
      <c r="H26" s="46">
        <v>111354440</v>
      </c>
      <c r="I26" s="25">
        <f t="shared" si="0"/>
        <v>-28.571002600826102</v>
      </c>
      <c r="J26" s="26">
        <f t="shared" si="1"/>
        <v>-19.219872804071326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15347579</v>
      </c>
      <c r="D29" s="41">
        <v>15380195</v>
      </c>
      <c r="E29" s="41">
        <v>13308037</v>
      </c>
      <c r="F29" s="41">
        <v>23952000</v>
      </c>
      <c r="G29" s="42">
        <v>12000000</v>
      </c>
      <c r="H29" s="43">
        <v>4999990</v>
      </c>
      <c r="I29" s="36">
        <f t="shared" si="0"/>
        <v>79.981465335571286</v>
      </c>
      <c r="J29" s="23">
        <f t="shared" si="1"/>
        <v>-27.841907291115277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86771689</v>
      </c>
      <c r="D31" s="41">
        <v>103538174</v>
      </c>
      <c r="E31" s="41">
        <v>108254193</v>
      </c>
      <c r="F31" s="41">
        <v>73921740</v>
      </c>
      <c r="G31" s="42">
        <v>64671701</v>
      </c>
      <c r="H31" s="43">
        <v>73226378</v>
      </c>
      <c r="I31" s="36">
        <f t="shared" si="0"/>
        <v>-31.714663468046911</v>
      </c>
      <c r="J31" s="23">
        <f t="shared" si="1"/>
        <v>-12.217567995466538</v>
      </c>
    </row>
    <row r="32" spans="1:10" x14ac:dyDescent="0.2">
      <c r="A32" s="9" t="s">
        <v>17</v>
      </c>
      <c r="B32" s="21" t="s">
        <v>34</v>
      </c>
      <c r="C32" s="41">
        <v>69924447</v>
      </c>
      <c r="D32" s="41">
        <v>103141704</v>
      </c>
      <c r="E32" s="41">
        <v>89686419</v>
      </c>
      <c r="F32" s="41">
        <v>53019060</v>
      </c>
      <c r="G32" s="42">
        <v>42548118</v>
      </c>
      <c r="H32" s="43">
        <v>33128080</v>
      </c>
      <c r="I32" s="36">
        <f t="shared" si="0"/>
        <v>-40.883959253630145</v>
      </c>
      <c r="J32" s="23">
        <f t="shared" si="1"/>
        <v>-28.249787087743073</v>
      </c>
    </row>
    <row r="33" spans="1:11" ht="13.5" thickBot="1" x14ac:dyDescent="0.25">
      <c r="A33" s="9" t="s">
        <v>17</v>
      </c>
      <c r="B33" s="37" t="s">
        <v>41</v>
      </c>
      <c r="C33" s="57">
        <v>172043715</v>
      </c>
      <c r="D33" s="57">
        <v>222060073</v>
      </c>
      <c r="E33" s="57">
        <v>211248649</v>
      </c>
      <c r="F33" s="57">
        <v>150892800</v>
      </c>
      <c r="G33" s="58">
        <v>119219819</v>
      </c>
      <c r="H33" s="59">
        <v>111354448</v>
      </c>
      <c r="I33" s="38">
        <f t="shared" si="0"/>
        <v>-28.570998813819635</v>
      </c>
      <c r="J33" s="39">
        <f t="shared" si="1"/>
        <v>-19.219870869584767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120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509127528</v>
      </c>
      <c r="D9" s="41">
        <v>389620588</v>
      </c>
      <c r="E9" s="41">
        <v>447056973</v>
      </c>
      <c r="F9" s="41">
        <v>473915241</v>
      </c>
      <c r="G9" s="42">
        <v>502350156</v>
      </c>
      <c r="H9" s="43">
        <v>530785070</v>
      </c>
      <c r="I9" s="22">
        <f>IF(($E9       =0),0,((($F9       /$E9       )-1)*100))</f>
        <v>6.0077953420044405</v>
      </c>
      <c r="J9" s="23">
        <f>IF(($E9       =0),0,(((($H9       /$E9       )^(1/3))-1)*100))</f>
        <v>5.8892669429104982</v>
      </c>
    </row>
    <row r="10" spans="1:11" x14ac:dyDescent="0.2">
      <c r="A10" s="3" t="s">
        <v>17</v>
      </c>
      <c r="B10" s="21" t="s">
        <v>21</v>
      </c>
      <c r="C10" s="41">
        <v>725495330</v>
      </c>
      <c r="D10" s="41">
        <v>876284927</v>
      </c>
      <c r="E10" s="41">
        <v>688146674</v>
      </c>
      <c r="F10" s="41">
        <v>813996942</v>
      </c>
      <c r="G10" s="42">
        <v>816372180</v>
      </c>
      <c r="H10" s="43">
        <v>864351815</v>
      </c>
      <c r="I10" s="22">
        <f t="shared" ref="I10:I33" si="0">IF(($E10      =0),0,((($F10      /$E10      )-1)*100))</f>
        <v>18.288291254605404</v>
      </c>
      <c r="J10" s="23">
        <f t="shared" ref="J10:J33" si="1">IF(($E10      =0),0,(((($H10      /$E10      )^(1/3))-1)*100))</f>
        <v>7.8954616853865289</v>
      </c>
    </row>
    <row r="11" spans="1:11" x14ac:dyDescent="0.2">
      <c r="A11" s="9" t="s">
        <v>17</v>
      </c>
      <c r="B11" s="24" t="s">
        <v>22</v>
      </c>
      <c r="C11" s="44">
        <v>1234622858</v>
      </c>
      <c r="D11" s="44">
        <v>1265905515</v>
      </c>
      <c r="E11" s="44">
        <v>1135203647</v>
      </c>
      <c r="F11" s="44">
        <v>1287912183</v>
      </c>
      <c r="G11" s="45">
        <v>1318722336</v>
      </c>
      <c r="H11" s="46">
        <v>1395136885</v>
      </c>
      <c r="I11" s="25">
        <f t="shared" si="0"/>
        <v>13.452082928341746</v>
      </c>
      <c r="J11" s="26">
        <f t="shared" si="1"/>
        <v>7.1143560035550113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414993324</v>
      </c>
      <c r="D13" s="41">
        <v>416893324</v>
      </c>
      <c r="E13" s="41">
        <v>479391213</v>
      </c>
      <c r="F13" s="41">
        <v>409846440</v>
      </c>
      <c r="G13" s="42">
        <v>391293101</v>
      </c>
      <c r="H13" s="43">
        <v>373720302</v>
      </c>
      <c r="I13" s="22">
        <f t="shared" si="0"/>
        <v>-14.506893558768674</v>
      </c>
      <c r="J13" s="23">
        <f t="shared" si="1"/>
        <v>-7.9651715268374668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74452500</v>
      </c>
      <c r="G14" s="42">
        <v>70729875</v>
      </c>
      <c r="H14" s="43">
        <v>67193381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928811298</v>
      </c>
      <c r="D17" s="41">
        <v>869076644</v>
      </c>
      <c r="E17" s="41">
        <v>985579888</v>
      </c>
      <c r="F17" s="41">
        <v>625457893</v>
      </c>
      <c r="G17" s="42">
        <v>602082162</v>
      </c>
      <c r="H17" s="43">
        <v>580090602</v>
      </c>
      <c r="I17" s="29">
        <f t="shared" si="0"/>
        <v>-36.539097376548732</v>
      </c>
      <c r="J17" s="30">
        <f t="shared" si="1"/>
        <v>-16.195372702761023</v>
      </c>
    </row>
    <row r="18" spans="1:10" x14ac:dyDescent="0.2">
      <c r="A18" s="3" t="s">
        <v>17</v>
      </c>
      <c r="B18" s="24" t="s">
        <v>28</v>
      </c>
      <c r="C18" s="44">
        <v>1343804622</v>
      </c>
      <c r="D18" s="44">
        <v>1285969968</v>
      </c>
      <c r="E18" s="44">
        <v>1464971101</v>
      </c>
      <c r="F18" s="44">
        <v>1109756833</v>
      </c>
      <c r="G18" s="45">
        <v>1064105138</v>
      </c>
      <c r="H18" s="46">
        <v>1021004285</v>
      </c>
      <c r="I18" s="25">
        <f t="shared" si="0"/>
        <v>-24.24718602008792</v>
      </c>
      <c r="J18" s="26">
        <f t="shared" si="1"/>
        <v>-11.338957055003851</v>
      </c>
    </row>
    <row r="19" spans="1:10" ht="23.25" customHeight="1" x14ac:dyDescent="0.2">
      <c r="A19" s="31" t="s">
        <v>17</v>
      </c>
      <c r="B19" s="32" t="s">
        <v>29</v>
      </c>
      <c r="C19" s="50">
        <v>-109181764</v>
      </c>
      <c r="D19" s="50">
        <v>-20064453</v>
      </c>
      <c r="E19" s="50">
        <v>-329767454</v>
      </c>
      <c r="F19" s="51">
        <v>178155350</v>
      </c>
      <c r="G19" s="52">
        <v>254617198</v>
      </c>
      <c r="H19" s="53">
        <v>374132600</v>
      </c>
      <c r="I19" s="33">
        <f t="shared" si="0"/>
        <v>-154.02453997173416</v>
      </c>
      <c r="J19" s="34">
        <f t="shared" si="1"/>
        <v>-204.29718500782158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29482599</v>
      </c>
      <c r="D23" s="41">
        <v>31152839</v>
      </c>
      <c r="E23" s="41">
        <v>42211891</v>
      </c>
      <c r="F23" s="41">
        <v>0</v>
      </c>
      <c r="G23" s="42">
        <v>0</v>
      </c>
      <c r="H23" s="43">
        <v>0</v>
      </c>
      <c r="I23" s="36">
        <f t="shared" si="0"/>
        <v>-100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285505300</v>
      </c>
      <c r="D24" s="41">
        <v>367869894</v>
      </c>
      <c r="E24" s="41">
        <v>366947365</v>
      </c>
      <c r="F24" s="41">
        <v>454992250</v>
      </c>
      <c r="G24" s="42">
        <v>482146977</v>
      </c>
      <c r="H24" s="43">
        <v>509337904</v>
      </c>
      <c r="I24" s="36">
        <f t="shared" si="0"/>
        <v>23.993873072232041</v>
      </c>
      <c r="J24" s="23">
        <f t="shared" si="1"/>
        <v>11.549443441934294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314987899</v>
      </c>
      <c r="D26" s="44">
        <v>399022733</v>
      </c>
      <c r="E26" s="44">
        <v>409159256</v>
      </c>
      <c r="F26" s="44">
        <v>454992250</v>
      </c>
      <c r="G26" s="45">
        <v>482146977</v>
      </c>
      <c r="H26" s="46">
        <v>509337904</v>
      </c>
      <c r="I26" s="25">
        <f t="shared" si="0"/>
        <v>11.20174927681461</v>
      </c>
      <c r="J26" s="26">
        <f t="shared" si="1"/>
        <v>7.5733117097828151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188766884</v>
      </c>
      <c r="D28" s="41">
        <v>260691920</v>
      </c>
      <c r="E28" s="41">
        <v>265107327</v>
      </c>
      <c r="F28" s="41">
        <v>343510550</v>
      </c>
      <c r="G28" s="42">
        <v>364121183</v>
      </c>
      <c r="H28" s="43">
        <v>384731816</v>
      </c>
      <c r="I28" s="36">
        <f t="shared" si="0"/>
        <v>29.574144135216596</v>
      </c>
      <c r="J28" s="23">
        <f t="shared" si="1"/>
        <v>13.217125393619877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2600000</v>
      </c>
      <c r="E29" s="41">
        <v>1998108</v>
      </c>
      <c r="F29" s="41">
        <v>0</v>
      </c>
      <c r="G29" s="42">
        <v>0</v>
      </c>
      <c r="H29" s="43">
        <v>0</v>
      </c>
      <c r="I29" s="36">
        <f t="shared" si="0"/>
        <v>-100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126221015</v>
      </c>
      <c r="D32" s="41">
        <v>135730813</v>
      </c>
      <c r="E32" s="41">
        <v>142053821</v>
      </c>
      <c r="F32" s="41">
        <v>111481700</v>
      </c>
      <c r="G32" s="42">
        <v>118025794</v>
      </c>
      <c r="H32" s="43">
        <v>124606088</v>
      </c>
      <c r="I32" s="36">
        <f t="shared" si="0"/>
        <v>-21.521505570765321</v>
      </c>
      <c r="J32" s="23">
        <f t="shared" si="1"/>
        <v>-4.2742493704460145</v>
      </c>
    </row>
    <row r="33" spans="1:11" ht="13.5" thickBot="1" x14ac:dyDescent="0.25">
      <c r="A33" s="9" t="s">
        <v>17</v>
      </c>
      <c r="B33" s="37" t="s">
        <v>41</v>
      </c>
      <c r="C33" s="57">
        <v>314987899</v>
      </c>
      <c r="D33" s="57">
        <v>399022733</v>
      </c>
      <c r="E33" s="57">
        <v>409159256</v>
      </c>
      <c r="F33" s="57">
        <v>454992250</v>
      </c>
      <c r="G33" s="58">
        <v>482146977</v>
      </c>
      <c r="H33" s="59">
        <v>509337904</v>
      </c>
      <c r="I33" s="38">
        <f t="shared" si="0"/>
        <v>11.20174927681461</v>
      </c>
      <c r="J33" s="39">
        <f t="shared" si="1"/>
        <v>7.5733117097828151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121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48300000</v>
      </c>
      <c r="D8" s="41">
        <v>52300000</v>
      </c>
      <c r="E8" s="41">
        <v>49498056</v>
      </c>
      <c r="F8" s="41">
        <v>60634586</v>
      </c>
      <c r="G8" s="42">
        <v>53816810</v>
      </c>
      <c r="H8" s="43">
        <v>57573428</v>
      </c>
      <c r="I8" s="22">
        <f>IF(($E8       =0),0,((($F8       /$E8       )-1)*100))</f>
        <v>22.498923998146502</v>
      </c>
      <c r="J8" s="23">
        <f>IF(($E8       =0),0,(((($H8       /$E8       )^(1/3))-1)*100))</f>
        <v>5.1666359497829495</v>
      </c>
    </row>
    <row r="9" spans="1:11" x14ac:dyDescent="0.2">
      <c r="A9" s="3" t="s">
        <v>17</v>
      </c>
      <c r="B9" s="21" t="s">
        <v>20</v>
      </c>
      <c r="C9" s="41">
        <v>2650000</v>
      </c>
      <c r="D9" s="41">
        <v>2739130</v>
      </c>
      <c r="E9" s="41">
        <v>2399849</v>
      </c>
      <c r="F9" s="41">
        <v>3022764</v>
      </c>
      <c r="G9" s="42">
        <v>3100000</v>
      </c>
      <c r="H9" s="43">
        <v>3200000</v>
      </c>
      <c r="I9" s="22">
        <f>IF(($E9       =0),0,((($F9       /$E9       )-1)*100))</f>
        <v>25.956424758391037</v>
      </c>
      <c r="J9" s="23">
        <f>IF(($E9       =0),0,(((($H9       /$E9       )^(1/3))-1)*100))</f>
        <v>10.066550018379816</v>
      </c>
    </row>
    <row r="10" spans="1:11" x14ac:dyDescent="0.2">
      <c r="A10" s="3" t="s">
        <v>17</v>
      </c>
      <c r="B10" s="21" t="s">
        <v>21</v>
      </c>
      <c r="C10" s="41">
        <v>154631000</v>
      </c>
      <c r="D10" s="41">
        <v>160364950</v>
      </c>
      <c r="E10" s="41">
        <v>151417820</v>
      </c>
      <c r="F10" s="41">
        <v>156881700</v>
      </c>
      <c r="G10" s="42">
        <v>147914110</v>
      </c>
      <c r="H10" s="43">
        <v>147920268</v>
      </c>
      <c r="I10" s="22">
        <f t="shared" ref="I10:I33" si="0">IF(($E10      =0),0,((($F10      /$E10      )-1)*100))</f>
        <v>3.6084788435073234</v>
      </c>
      <c r="J10" s="23">
        <f t="shared" ref="J10:J33" si="1">IF(($E10      =0),0,(((($H10      /$E10      )^(1/3))-1)*100))</f>
        <v>-0.77596164123800992</v>
      </c>
    </row>
    <row r="11" spans="1:11" x14ac:dyDescent="0.2">
      <c r="A11" s="9" t="s">
        <v>17</v>
      </c>
      <c r="B11" s="24" t="s">
        <v>22</v>
      </c>
      <c r="C11" s="44">
        <v>205581000</v>
      </c>
      <c r="D11" s="44">
        <v>215404080</v>
      </c>
      <c r="E11" s="44">
        <v>203315725</v>
      </c>
      <c r="F11" s="44">
        <v>220539050</v>
      </c>
      <c r="G11" s="45">
        <v>204830920</v>
      </c>
      <c r="H11" s="46">
        <v>208693696</v>
      </c>
      <c r="I11" s="25">
        <f t="shared" si="0"/>
        <v>8.4712212987952498</v>
      </c>
      <c r="J11" s="26">
        <f t="shared" si="1"/>
        <v>0.87404906913122193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87832000</v>
      </c>
      <c r="D13" s="41">
        <v>90399500</v>
      </c>
      <c r="E13" s="41">
        <v>91098785</v>
      </c>
      <c r="F13" s="41">
        <v>97677222</v>
      </c>
      <c r="G13" s="42">
        <v>99418491</v>
      </c>
      <c r="H13" s="43">
        <v>99536433</v>
      </c>
      <c r="I13" s="22">
        <f t="shared" si="0"/>
        <v>7.2212126649109587</v>
      </c>
      <c r="J13" s="23">
        <f t="shared" si="1"/>
        <v>2.9966650526552341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5000000</v>
      </c>
      <c r="G14" s="42">
        <v>6000000</v>
      </c>
      <c r="H14" s="43">
        <v>-7000000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107800902</v>
      </c>
      <c r="D17" s="41">
        <v>153429370</v>
      </c>
      <c r="E17" s="41">
        <v>102169979</v>
      </c>
      <c r="F17" s="41">
        <v>140537530</v>
      </c>
      <c r="G17" s="42">
        <v>134682025</v>
      </c>
      <c r="H17" s="43">
        <v>138965816</v>
      </c>
      <c r="I17" s="29">
        <f t="shared" si="0"/>
        <v>37.55266603314071</v>
      </c>
      <c r="J17" s="30">
        <f t="shared" si="1"/>
        <v>10.797057294087731</v>
      </c>
    </row>
    <row r="18" spans="1:10" x14ac:dyDescent="0.2">
      <c r="A18" s="3" t="s">
        <v>17</v>
      </c>
      <c r="B18" s="24" t="s">
        <v>28</v>
      </c>
      <c r="C18" s="44">
        <v>195632902</v>
      </c>
      <c r="D18" s="44">
        <v>243828870</v>
      </c>
      <c r="E18" s="44">
        <v>193268764</v>
      </c>
      <c r="F18" s="44">
        <v>243214752</v>
      </c>
      <c r="G18" s="45">
        <v>240100516</v>
      </c>
      <c r="H18" s="46">
        <v>231502249</v>
      </c>
      <c r="I18" s="25">
        <f t="shared" si="0"/>
        <v>25.842762672192588</v>
      </c>
      <c r="J18" s="26">
        <f t="shared" si="1"/>
        <v>6.2016298336097453</v>
      </c>
    </row>
    <row r="19" spans="1:10" ht="23.25" customHeight="1" x14ac:dyDescent="0.2">
      <c r="A19" s="31" t="s">
        <v>17</v>
      </c>
      <c r="B19" s="32" t="s">
        <v>29</v>
      </c>
      <c r="C19" s="50">
        <v>9948098</v>
      </c>
      <c r="D19" s="50">
        <v>-28424790</v>
      </c>
      <c r="E19" s="50">
        <v>10046961</v>
      </c>
      <c r="F19" s="51">
        <v>-22675702</v>
      </c>
      <c r="G19" s="52">
        <v>-35269596</v>
      </c>
      <c r="H19" s="53">
        <v>-22808553</v>
      </c>
      <c r="I19" s="33">
        <f t="shared" si="0"/>
        <v>-325.69712373721768</v>
      </c>
      <c r="J19" s="34">
        <f t="shared" si="1"/>
        <v>-231.42793143778738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894200</v>
      </c>
      <c r="D23" s="41">
        <v>13978599</v>
      </c>
      <c r="E23" s="41">
        <v>5801437</v>
      </c>
      <c r="F23" s="41">
        <v>14221800</v>
      </c>
      <c r="G23" s="42">
        <v>4709090</v>
      </c>
      <c r="H23" s="43">
        <v>3679692</v>
      </c>
      <c r="I23" s="36">
        <f t="shared" si="0"/>
        <v>145.14271205565103</v>
      </c>
      <c r="J23" s="23">
        <f t="shared" si="1"/>
        <v>-14.080456141692931</v>
      </c>
    </row>
    <row r="24" spans="1:10" x14ac:dyDescent="0.2">
      <c r="A24" s="9" t="s">
        <v>17</v>
      </c>
      <c r="B24" s="21" t="s">
        <v>33</v>
      </c>
      <c r="C24" s="41">
        <v>29338218</v>
      </c>
      <c r="D24" s="41">
        <v>42015550</v>
      </c>
      <c r="E24" s="41">
        <v>32957443</v>
      </c>
      <c r="F24" s="41">
        <v>31448300</v>
      </c>
      <c r="G24" s="42">
        <v>-13500000</v>
      </c>
      <c r="H24" s="43">
        <v>23169600</v>
      </c>
      <c r="I24" s="36">
        <f t="shared" si="0"/>
        <v>-4.5790657970644189</v>
      </c>
      <c r="J24" s="23">
        <f t="shared" si="1"/>
        <v>-11.082275074454861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30232418</v>
      </c>
      <c r="D26" s="44">
        <v>55994149</v>
      </c>
      <c r="E26" s="44">
        <v>38758880</v>
      </c>
      <c r="F26" s="44">
        <v>45670100</v>
      </c>
      <c r="G26" s="45">
        <v>-8790910</v>
      </c>
      <c r="H26" s="46">
        <v>26849292</v>
      </c>
      <c r="I26" s="25">
        <f t="shared" si="0"/>
        <v>17.831320203266966</v>
      </c>
      <c r="J26" s="26">
        <f t="shared" si="1"/>
        <v>-11.518215467282033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890000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15240500</v>
      </c>
      <c r="D31" s="41">
        <v>25012315</v>
      </c>
      <c r="E31" s="41">
        <v>14756285</v>
      </c>
      <c r="F31" s="41">
        <v>24611239</v>
      </c>
      <c r="G31" s="42">
        <v>-9000000</v>
      </c>
      <c r="H31" s="43">
        <v>27431100</v>
      </c>
      <c r="I31" s="36">
        <f t="shared" si="0"/>
        <v>66.78479034526643</v>
      </c>
      <c r="J31" s="23">
        <f t="shared" si="1"/>
        <v>22.95760528598143</v>
      </c>
    </row>
    <row r="32" spans="1:10" x14ac:dyDescent="0.2">
      <c r="A32" s="9" t="s">
        <v>17</v>
      </c>
      <c r="B32" s="21" t="s">
        <v>34</v>
      </c>
      <c r="C32" s="41">
        <v>14991918</v>
      </c>
      <c r="D32" s="41">
        <v>30981834</v>
      </c>
      <c r="E32" s="41">
        <v>24002595</v>
      </c>
      <c r="F32" s="41">
        <v>20168861</v>
      </c>
      <c r="G32" s="42">
        <v>209090</v>
      </c>
      <c r="H32" s="43">
        <v>-581808</v>
      </c>
      <c r="I32" s="36">
        <f t="shared" si="0"/>
        <v>-15.972164676361034</v>
      </c>
      <c r="J32" s="23">
        <f t="shared" si="1"/>
        <v>-128.94057554771121</v>
      </c>
    </row>
    <row r="33" spans="1:11" ht="13.5" thickBot="1" x14ac:dyDescent="0.25">
      <c r="A33" s="9" t="s">
        <v>17</v>
      </c>
      <c r="B33" s="37" t="s">
        <v>41</v>
      </c>
      <c r="C33" s="57">
        <v>30232418</v>
      </c>
      <c r="D33" s="57">
        <v>55994149</v>
      </c>
      <c r="E33" s="57">
        <v>38758880</v>
      </c>
      <c r="F33" s="57">
        <v>45670100</v>
      </c>
      <c r="G33" s="58">
        <v>-8790910</v>
      </c>
      <c r="H33" s="59">
        <v>26849292</v>
      </c>
      <c r="I33" s="38">
        <f t="shared" si="0"/>
        <v>17.831320203266966</v>
      </c>
      <c r="J33" s="39">
        <f t="shared" si="1"/>
        <v>-11.518215467282033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122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239768466</v>
      </c>
      <c r="D8" s="41">
        <v>240778674</v>
      </c>
      <c r="E8" s="41">
        <v>238061546</v>
      </c>
      <c r="F8" s="41">
        <v>253564477</v>
      </c>
      <c r="G8" s="42">
        <v>265989137</v>
      </c>
      <c r="H8" s="43">
        <v>278490626</v>
      </c>
      <c r="I8" s="22">
        <f>IF(($E8       =0),0,((($F8       /$E8       )-1)*100))</f>
        <v>6.512152533866189</v>
      </c>
      <c r="J8" s="23">
        <f>IF(($E8       =0),0,(((($H8       /$E8       )^(1/3))-1)*100))</f>
        <v>5.3676054646006666</v>
      </c>
    </row>
    <row r="9" spans="1:11" x14ac:dyDescent="0.2">
      <c r="A9" s="3" t="s">
        <v>17</v>
      </c>
      <c r="B9" s="21" t="s">
        <v>20</v>
      </c>
      <c r="C9" s="41">
        <v>140092240</v>
      </c>
      <c r="D9" s="41">
        <v>142225796</v>
      </c>
      <c r="E9" s="41">
        <v>106251016</v>
      </c>
      <c r="F9" s="41">
        <v>166916655</v>
      </c>
      <c r="G9" s="42">
        <v>187008398</v>
      </c>
      <c r="H9" s="43">
        <v>209580232</v>
      </c>
      <c r="I9" s="22">
        <f>IF(($E9       =0),0,((($F9       /$E9       )-1)*100))</f>
        <v>57.096526022866456</v>
      </c>
      <c r="J9" s="23">
        <f>IF(($E9       =0),0,(((($H9       /$E9       )^(1/3))-1)*100))</f>
        <v>25.411994593633615</v>
      </c>
    </row>
    <row r="10" spans="1:11" x14ac:dyDescent="0.2">
      <c r="A10" s="3" t="s">
        <v>17</v>
      </c>
      <c r="B10" s="21" t="s">
        <v>21</v>
      </c>
      <c r="C10" s="41">
        <v>157926330</v>
      </c>
      <c r="D10" s="41">
        <v>137161721</v>
      </c>
      <c r="E10" s="41">
        <v>129789318</v>
      </c>
      <c r="F10" s="41">
        <v>151415980</v>
      </c>
      <c r="G10" s="42">
        <v>161707625</v>
      </c>
      <c r="H10" s="43">
        <v>173006757</v>
      </c>
      <c r="I10" s="22">
        <f t="shared" ref="I10:I33" si="0">IF(($E10      =0),0,((($F10      /$E10      )-1)*100))</f>
        <v>16.662898251765213</v>
      </c>
      <c r="J10" s="23">
        <f t="shared" ref="J10:J33" si="1">IF(($E10      =0),0,(((($H10      /$E10      )^(1/3))-1)*100))</f>
        <v>10.054559118969596</v>
      </c>
    </row>
    <row r="11" spans="1:11" x14ac:dyDescent="0.2">
      <c r="A11" s="9" t="s">
        <v>17</v>
      </c>
      <c r="B11" s="24" t="s">
        <v>22</v>
      </c>
      <c r="C11" s="44">
        <v>537787036</v>
      </c>
      <c r="D11" s="44">
        <v>520166191</v>
      </c>
      <c r="E11" s="44">
        <v>474101880</v>
      </c>
      <c r="F11" s="44">
        <v>571897112</v>
      </c>
      <c r="G11" s="45">
        <v>614705160</v>
      </c>
      <c r="H11" s="46">
        <v>661077615</v>
      </c>
      <c r="I11" s="25">
        <f t="shared" si="0"/>
        <v>20.627471884313131</v>
      </c>
      <c r="J11" s="26">
        <f t="shared" si="1"/>
        <v>11.718970428911589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133379946</v>
      </c>
      <c r="D13" s="41">
        <v>136979330</v>
      </c>
      <c r="E13" s="41">
        <v>133680588</v>
      </c>
      <c r="F13" s="41">
        <v>155965773</v>
      </c>
      <c r="G13" s="42">
        <v>163247632</v>
      </c>
      <c r="H13" s="43">
        <v>170912140</v>
      </c>
      <c r="I13" s="22">
        <f t="shared" si="0"/>
        <v>16.670472006002846</v>
      </c>
      <c r="J13" s="23">
        <f t="shared" si="1"/>
        <v>8.5345945715901159</v>
      </c>
    </row>
    <row r="14" spans="1:11" x14ac:dyDescent="0.2">
      <c r="A14" s="3" t="s">
        <v>17</v>
      </c>
      <c r="B14" s="21" t="s">
        <v>25</v>
      </c>
      <c r="C14" s="41">
        <v>9617542</v>
      </c>
      <c r="D14" s="41">
        <v>9824179</v>
      </c>
      <c r="E14" s="41">
        <v>0</v>
      </c>
      <c r="F14" s="41">
        <v>10242707</v>
      </c>
      <c r="G14" s="42">
        <v>10742271</v>
      </c>
      <c r="H14" s="43">
        <v>11247159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160369680</v>
      </c>
      <c r="D16" s="41">
        <v>150815467</v>
      </c>
      <c r="E16" s="41">
        <v>139531585</v>
      </c>
      <c r="F16" s="41">
        <v>190198440</v>
      </c>
      <c r="G16" s="42">
        <v>214353642</v>
      </c>
      <c r="H16" s="43">
        <v>241576555</v>
      </c>
      <c r="I16" s="22">
        <f t="shared" si="0"/>
        <v>36.312104531744559</v>
      </c>
      <c r="J16" s="23">
        <f t="shared" si="1"/>
        <v>20.077255217666345</v>
      </c>
    </row>
    <row r="17" spans="1:10" x14ac:dyDescent="0.2">
      <c r="A17" s="3" t="s">
        <v>17</v>
      </c>
      <c r="B17" s="21" t="s">
        <v>27</v>
      </c>
      <c r="C17" s="41">
        <v>234233481</v>
      </c>
      <c r="D17" s="41">
        <v>222362203</v>
      </c>
      <c r="E17" s="41">
        <v>246585227</v>
      </c>
      <c r="F17" s="41">
        <v>215182785</v>
      </c>
      <c r="G17" s="42">
        <v>226011615</v>
      </c>
      <c r="H17" s="43">
        <v>236951761</v>
      </c>
      <c r="I17" s="29">
        <f t="shared" si="0"/>
        <v>-12.734924302663108</v>
      </c>
      <c r="J17" s="30">
        <f t="shared" si="1"/>
        <v>-1.3195861644794138</v>
      </c>
    </row>
    <row r="18" spans="1:10" x14ac:dyDescent="0.2">
      <c r="A18" s="3" t="s">
        <v>17</v>
      </c>
      <c r="B18" s="24" t="s">
        <v>28</v>
      </c>
      <c r="C18" s="44">
        <v>537600649</v>
      </c>
      <c r="D18" s="44">
        <v>519981179</v>
      </c>
      <c r="E18" s="44">
        <v>519797400</v>
      </c>
      <c r="F18" s="44">
        <v>571589705</v>
      </c>
      <c r="G18" s="45">
        <v>614355160</v>
      </c>
      <c r="H18" s="46">
        <v>660687615</v>
      </c>
      <c r="I18" s="25">
        <f t="shared" si="0"/>
        <v>9.963940758457035</v>
      </c>
      <c r="J18" s="26">
        <f t="shared" si="1"/>
        <v>8.3230020867582475</v>
      </c>
    </row>
    <row r="19" spans="1:10" ht="23.25" customHeight="1" x14ac:dyDescent="0.2">
      <c r="A19" s="31" t="s">
        <v>17</v>
      </c>
      <c r="B19" s="32" t="s">
        <v>29</v>
      </c>
      <c r="C19" s="50">
        <v>186387</v>
      </c>
      <c r="D19" s="50">
        <v>185012</v>
      </c>
      <c r="E19" s="50">
        <v>-45695520</v>
      </c>
      <c r="F19" s="51">
        <v>307407</v>
      </c>
      <c r="G19" s="52">
        <v>350000</v>
      </c>
      <c r="H19" s="53">
        <v>390000</v>
      </c>
      <c r="I19" s="33">
        <f t="shared" si="0"/>
        <v>-100.67272896774126</v>
      </c>
      <c r="J19" s="34">
        <f t="shared" si="1"/>
        <v>-120.43605177971185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13077488</v>
      </c>
      <c r="D23" s="41">
        <v>20229770</v>
      </c>
      <c r="E23" s="41">
        <v>315344</v>
      </c>
      <c r="F23" s="41">
        <v>35710000</v>
      </c>
      <c r="G23" s="42">
        <v>32214790</v>
      </c>
      <c r="H23" s="43">
        <v>33728880</v>
      </c>
      <c r="I23" s="36">
        <f t="shared" si="0"/>
        <v>11224.141255264092</v>
      </c>
      <c r="J23" s="23">
        <f t="shared" si="1"/>
        <v>374.68529995292306</v>
      </c>
    </row>
    <row r="24" spans="1:10" x14ac:dyDescent="0.2">
      <c r="A24" s="9" t="s">
        <v>17</v>
      </c>
      <c r="B24" s="21" t="s">
        <v>33</v>
      </c>
      <c r="C24" s="41">
        <v>28525200</v>
      </c>
      <c r="D24" s="41">
        <v>49703276</v>
      </c>
      <c r="E24" s="41">
        <v>5986234</v>
      </c>
      <c r="F24" s="41">
        <v>48107650</v>
      </c>
      <c r="G24" s="42">
        <v>41617600</v>
      </c>
      <c r="H24" s="43">
        <v>38195306</v>
      </c>
      <c r="I24" s="36">
        <f t="shared" si="0"/>
        <v>703.63798007227911</v>
      </c>
      <c r="J24" s="23">
        <f t="shared" si="1"/>
        <v>85.475023514477073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41602688</v>
      </c>
      <c r="D26" s="44">
        <v>69933046</v>
      </c>
      <c r="E26" s="44">
        <v>6301578</v>
      </c>
      <c r="F26" s="44">
        <v>83817650</v>
      </c>
      <c r="G26" s="45">
        <v>73832390</v>
      </c>
      <c r="H26" s="46">
        <v>71924186</v>
      </c>
      <c r="I26" s="25">
        <f t="shared" si="0"/>
        <v>1230.1057290729402</v>
      </c>
      <c r="J26" s="26">
        <f t="shared" si="1"/>
        <v>125.15169099742197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5137626</v>
      </c>
      <c r="D29" s="41">
        <v>20418126</v>
      </c>
      <c r="E29" s="41">
        <v>17649526</v>
      </c>
      <c r="F29" s="41">
        <v>22486000</v>
      </c>
      <c r="G29" s="42">
        <v>16855450</v>
      </c>
      <c r="H29" s="43">
        <v>12432005</v>
      </c>
      <c r="I29" s="36">
        <f t="shared" si="0"/>
        <v>27.402854898199536</v>
      </c>
      <c r="J29" s="23">
        <f t="shared" si="1"/>
        <v>-11.024717293529429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5860000</v>
      </c>
      <c r="D31" s="41">
        <v>10810000</v>
      </c>
      <c r="E31" s="41">
        <v>9372449</v>
      </c>
      <c r="F31" s="41">
        <v>44050000</v>
      </c>
      <c r="G31" s="42">
        <v>44813062</v>
      </c>
      <c r="H31" s="43">
        <v>48044602</v>
      </c>
      <c r="I31" s="36">
        <f t="shared" si="0"/>
        <v>369.99455531846587</v>
      </c>
      <c r="J31" s="23">
        <f t="shared" si="1"/>
        <v>72.423783812859497</v>
      </c>
    </row>
    <row r="32" spans="1:10" x14ac:dyDescent="0.2">
      <c r="A32" s="9" t="s">
        <v>17</v>
      </c>
      <c r="B32" s="21" t="s">
        <v>34</v>
      </c>
      <c r="C32" s="41">
        <v>30605062</v>
      </c>
      <c r="D32" s="41">
        <v>38704920</v>
      </c>
      <c r="E32" s="41">
        <v>33390288</v>
      </c>
      <c r="F32" s="41">
        <v>17281650</v>
      </c>
      <c r="G32" s="42">
        <v>12163878</v>
      </c>
      <c r="H32" s="43">
        <v>11447579</v>
      </c>
      <c r="I32" s="36">
        <f t="shared" si="0"/>
        <v>-48.243483254771569</v>
      </c>
      <c r="J32" s="23">
        <f t="shared" si="1"/>
        <v>-30.010778723070896</v>
      </c>
    </row>
    <row r="33" spans="1:11" ht="13.5" thickBot="1" x14ac:dyDescent="0.25">
      <c r="A33" s="9" t="s">
        <v>17</v>
      </c>
      <c r="B33" s="37" t="s">
        <v>41</v>
      </c>
      <c r="C33" s="57">
        <v>41602688</v>
      </c>
      <c r="D33" s="57">
        <v>69933046</v>
      </c>
      <c r="E33" s="57">
        <v>60412263</v>
      </c>
      <c r="F33" s="57">
        <v>83817650</v>
      </c>
      <c r="G33" s="58">
        <v>73832390</v>
      </c>
      <c r="H33" s="59">
        <v>71924186</v>
      </c>
      <c r="I33" s="38">
        <f t="shared" si="0"/>
        <v>38.742774790608323</v>
      </c>
      <c r="J33" s="39">
        <f t="shared" si="1"/>
        <v>5.9863535029782478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123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17560215</v>
      </c>
      <c r="D8" s="41">
        <v>17662836</v>
      </c>
      <c r="E8" s="41">
        <v>15240471</v>
      </c>
      <c r="F8" s="41">
        <v>15815640</v>
      </c>
      <c r="G8" s="42">
        <v>16590615</v>
      </c>
      <c r="H8" s="43">
        <v>17370374</v>
      </c>
      <c r="I8" s="22">
        <f>IF(($E8       =0),0,((($F8       /$E8       )-1)*100))</f>
        <v>3.7739581670408917</v>
      </c>
      <c r="J8" s="23">
        <f>IF(($E8       =0),0,(((($H8       /$E8       )^(1/3))-1)*100))</f>
        <v>4.4568504059228076</v>
      </c>
    </row>
    <row r="9" spans="1:11" x14ac:dyDescent="0.2">
      <c r="A9" s="3" t="s">
        <v>17</v>
      </c>
      <c r="B9" s="21" t="s">
        <v>20</v>
      </c>
      <c r="C9" s="41">
        <v>78145272</v>
      </c>
      <c r="D9" s="41">
        <v>78498354</v>
      </c>
      <c r="E9" s="41">
        <v>52575619</v>
      </c>
      <c r="F9" s="41">
        <v>76724208</v>
      </c>
      <c r="G9" s="42">
        <v>80483701</v>
      </c>
      <c r="H9" s="43">
        <v>84266435</v>
      </c>
      <c r="I9" s="22">
        <f>IF(($E9       =0),0,((($F9       /$E9       )-1)*100))</f>
        <v>45.931154895199612</v>
      </c>
      <c r="J9" s="23">
        <f>IF(($E9       =0),0,(((($H9       /$E9       )^(1/3))-1)*100))</f>
        <v>17.028078797458534</v>
      </c>
    </row>
    <row r="10" spans="1:11" x14ac:dyDescent="0.2">
      <c r="A10" s="3" t="s">
        <v>17</v>
      </c>
      <c r="B10" s="21" t="s">
        <v>21</v>
      </c>
      <c r="C10" s="41">
        <v>77274853</v>
      </c>
      <c r="D10" s="41">
        <v>102653715</v>
      </c>
      <c r="E10" s="41">
        <v>69925706</v>
      </c>
      <c r="F10" s="41">
        <v>107677188</v>
      </c>
      <c r="G10" s="42">
        <v>112221192</v>
      </c>
      <c r="H10" s="43">
        <v>114952517</v>
      </c>
      <c r="I10" s="22">
        <f t="shared" ref="I10:I33" si="0">IF(($E10      =0),0,((($F10      /$E10      )-1)*100))</f>
        <v>53.987988337221807</v>
      </c>
      <c r="J10" s="23">
        <f t="shared" ref="J10:J33" si="1">IF(($E10      =0),0,(((($H10      /$E10      )^(1/3))-1)*100))</f>
        <v>18.021340122912612</v>
      </c>
    </row>
    <row r="11" spans="1:11" x14ac:dyDescent="0.2">
      <c r="A11" s="9" t="s">
        <v>17</v>
      </c>
      <c r="B11" s="24" t="s">
        <v>22</v>
      </c>
      <c r="C11" s="44">
        <v>172980340</v>
      </c>
      <c r="D11" s="44">
        <v>198814905</v>
      </c>
      <c r="E11" s="44">
        <v>137741796</v>
      </c>
      <c r="F11" s="44">
        <v>200217036</v>
      </c>
      <c r="G11" s="45">
        <v>209295508</v>
      </c>
      <c r="H11" s="46">
        <v>216589326</v>
      </c>
      <c r="I11" s="25">
        <f t="shared" si="0"/>
        <v>45.356777546301188</v>
      </c>
      <c r="J11" s="26">
        <f t="shared" si="1"/>
        <v>16.285019349096274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54337252</v>
      </c>
      <c r="D13" s="41">
        <v>54878263</v>
      </c>
      <c r="E13" s="41">
        <v>59070054</v>
      </c>
      <c r="F13" s="41">
        <v>61595795</v>
      </c>
      <c r="G13" s="42">
        <v>63274131</v>
      </c>
      <c r="H13" s="43">
        <v>66247967</v>
      </c>
      <c r="I13" s="22">
        <f t="shared" si="0"/>
        <v>4.2758400051572609</v>
      </c>
      <c r="J13" s="23">
        <f t="shared" si="1"/>
        <v>3.8966941541989764</v>
      </c>
    </row>
    <row r="14" spans="1:11" x14ac:dyDescent="0.2">
      <c r="A14" s="3" t="s">
        <v>17</v>
      </c>
      <c r="B14" s="21" t="s">
        <v>25</v>
      </c>
      <c r="C14" s="41">
        <v>7431768</v>
      </c>
      <c r="D14" s="41">
        <v>9245811</v>
      </c>
      <c r="E14" s="41">
        <v>0</v>
      </c>
      <c r="F14" s="41">
        <v>6943884</v>
      </c>
      <c r="G14" s="42">
        <v>5504326</v>
      </c>
      <c r="H14" s="43">
        <v>3092245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71789780</v>
      </c>
      <c r="D16" s="41">
        <v>71789784</v>
      </c>
      <c r="E16" s="41">
        <v>69532462</v>
      </c>
      <c r="F16" s="41">
        <v>67832532</v>
      </c>
      <c r="G16" s="42">
        <v>71156322</v>
      </c>
      <c r="H16" s="43">
        <v>74500669</v>
      </c>
      <c r="I16" s="22">
        <f t="shared" si="0"/>
        <v>-2.4448005307218912</v>
      </c>
      <c r="J16" s="23">
        <f t="shared" si="1"/>
        <v>2.3271445286719539</v>
      </c>
    </row>
    <row r="17" spans="1:10" x14ac:dyDescent="0.2">
      <c r="A17" s="3" t="s">
        <v>17</v>
      </c>
      <c r="B17" s="21" t="s">
        <v>27</v>
      </c>
      <c r="C17" s="41">
        <v>55283353</v>
      </c>
      <c r="D17" s="41">
        <v>89467835</v>
      </c>
      <c r="E17" s="41">
        <v>82823629</v>
      </c>
      <c r="F17" s="41">
        <v>54055728</v>
      </c>
      <c r="G17" s="42">
        <v>55245094</v>
      </c>
      <c r="H17" s="43">
        <v>56899777</v>
      </c>
      <c r="I17" s="29">
        <f t="shared" si="0"/>
        <v>-34.733929613250822</v>
      </c>
      <c r="J17" s="30">
        <f t="shared" si="1"/>
        <v>-11.762721867271397</v>
      </c>
    </row>
    <row r="18" spans="1:10" x14ac:dyDescent="0.2">
      <c r="A18" s="3" t="s">
        <v>17</v>
      </c>
      <c r="B18" s="24" t="s">
        <v>28</v>
      </c>
      <c r="C18" s="44">
        <v>188842153</v>
      </c>
      <c r="D18" s="44">
        <v>225381693</v>
      </c>
      <c r="E18" s="44">
        <v>211426145</v>
      </c>
      <c r="F18" s="44">
        <v>190427939</v>
      </c>
      <c r="G18" s="45">
        <v>195179873</v>
      </c>
      <c r="H18" s="46">
        <v>200740658</v>
      </c>
      <c r="I18" s="25">
        <f t="shared" si="0"/>
        <v>-9.9316978985735211</v>
      </c>
      <c r="J18" s="26">
        <f t="shared" si="1"/>
        <v>-1.7138740176078748</v>
      </c>
    </row>
    <row r="19" spans="1:10" ht="23.25" customHeight="1" x14ac:dyDescent="0.2">
      <c r="A19" s="31" t="s">
        <v>17</v>
      </c>
      <c r="B19" s="32" t="s">
        <v>29</v>
      </c>
      <c r="C19" s="50">
        <v>-15861813</v>
      </c>
      <c r="D19" s="50">
        <v>-26566788</v>
      </c>
      <c r="E19" s="50">
        <v>-73684349</v>
      </c>
      <c r="F19" s="51">
        <v>9789097</v>
      </c>
      <c r="G19" s="52">
        <v>14115635</v>
      </c>
      <c r="H19" s="53">
        <v>15848668</v>
      </c>
      <c r="I19" s="33">
        <f t="shared" si="0"/>
        <v>-113.28517810478314</v>
      </c>
      <c r="J19" s="34">
        <f t="shared" si="1"/>
        <v>-159.91549785132133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1300000</v>
      </c>
      <c r="E23" s="41">
        <v>1238846</v>
      </c>
      <c r="F23" s="41">
        <v>0</v>
      </c>
      <c r="G23" s="42">
        <v>0</v>
      </c>
      <c r="H23" s="43">
        <v>0</v>
      </c>
      <c r="I23" s="36">
        <f t="shared" si="0"/>
        <v>-100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12458298</v>
      </c>
      <c r="D24" s="41">
        <v>15552306</v>
      </c>
      <c r="E24" s="41">
        <v>13155933</v>
      </c>
      <c r="F24" s="41">
        <v>20827860</v>
      </c>
      <c r="G24" s="42">
        <v>13217350</v>
      </c>
      <c r="H24" s="43">
        <v>13625850</v>
      </c>
      <c r="I24" s="36">
        <f t="shared" si="0"/>
        <v>58.315339550604286</v>
      </c>
      <c r="J24" s="23">
        <f t="shared" si="1"/>
        <v>1.1767326037446679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12458298</v>
      </c>
      <c r="D26" s="44">
        <v>16852306</v>
      </c>
      <c r="E26" s="44">
        <v>14394779</v>
      </c>
      <c r="F26" s="44">
        <v>20827860</v>
      </c>
      <c r="G26" s="45">
        <v>13217350</v>
      </c>
      <c r="H26" s="46">
        <v>13625850</v>
      </c>
      <c r="I26" s="25">
        <f t="shared" si="0"/>
        <v>44.690376976263416</v>
      </c>
      <c r="J26" s="26">
        <f t="shared" si="1"/>
        <v>-1.813253996985198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12458298</v>
      </c>
      <c r="D31" s="41">
        <v>15458298</v>
      </c>
      <c r="E31" s="41">
        <v>13034796</v>
      </c>
      <c r="F31" s="41">
        <v>11477556</v>
      </c>
      <c r="G31" s="42">
        <v>13217350</v>
      </c>
      <c r="H31" s="43">
        <v>13625850</v>
      </c>
      <c r="I31" s="36">
        <f t="shared" si="0"/>
        <v>-11.946792262801809</v>
      </c>
      <c r="J31" s="23">
        <f t="shared" si="1"/>
        <v>1.4891904654097621</v>
      </c>
    </row>
    <row r="32" spans="1:10" x14ac:dyDescent="0.2">
      <c r="A32" s="9" t="s">
        <v>17</v>
      </c>
      <c r="B32" s="21" t="s">
        <v>34</v>
      </c>
      <c r="C32" s="41">
        <v>0</v>
      </c>
      <c r="D32" s="41">
        <v>1394008</v>
      </c>
      <c r="E32" s="41">
        <v>1359983</v>
      </c>
      <c r="F32" s="41">
        <v>9350304</v>
      </c>
      <c r="G32" s="42">
        <v>0</v>
      </c>
      <c r="H32" s="43">
        <v>0</v>
      </c>
      <c r="I32" s="36">
        <f t="shared" si="0"/>
        <v>587.53094707801495</v>
      </c>
      <c r="J32" s="23">
        <f t="shared" si="1"/>
        <v>-100</v>
      </c>
    </row>
    <row r="33" spans="1:11" ht="13.5" thickBot="1" x14ac:dyDescent="0.25">
      <c r="A33" s="9" t="s">
        <v>17</v>
      </c>
      <c r="B33" s="37" t="s">
        <v>41</v>
      </c>
      <c r="C33" s="57">
        <v>12458298</v>
      </c>
      <c r="D33" s="57">
        <v>16852306</v>
      </c>
      <c r="E33" s="57">
        <v>14394779</v>
      </c>
      <c r="F33" s="57">
        <v>20827860</v>
      </c>
      <c r="G33" s="58">
        <v>13217350</v>
      </c>
      <c r="H33" s="59">
        <v>13625850</v>
      </c>
      <c r="I33" s="38">
        <f t="shared" si="0"/>
        <v>44.690376976263416</v>
      </c>
      <c r="J33" s="39">
        <f t="shared" si="1"/>
        <v>-1.813253996985198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124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8066504</v>
      </c>
      <c r="D8" s="41">
        <v>8066504</v>
      </c>
      <c r="E8" s="41">
        <v>8286743</v>
      </c>
      <c r="F8" s="41">
        <v>8365455</v>
      </c>
      <c r="G8" s="42">
        <v>8867447</v>
      </c>
      <c r="H8" s="43">
        <v>238042</v>
      </c>
      <c r="I8" s="22">
        <f>IF(($E8       =0),0,((($F8       /$E8       )-1)*100))</f>
        <v>0.94985448444582232</v>
      </c>
      <c r="J8" s="23">
        <f>IF(($E8       =0),0,(((($H8       /$E8       )^(1/3))-1)*100))</f>
        <v>-69.374026189947529</v>
      </c>
    </row>
    <row r="9" spans="1:11" x14ac:dyDescent="0.2">
      <c r="A9" s="3" t="s">
        <v>17</v>
      </c>
      <c r="B9" s="21" t="s">
        <v>20</v>
      </c>
      <c r="C9" s="41">
        <v>96142</v>
      </c>
      <c r="D9" s="41">
        <v>96142</v>
      </c>
      <c r="E9" s="41">
        <v>87184</v>
      </c>
      <c r="F9" s="41">
        <v>101911</v>
      </c>
      <c r="G9" s="42">
        <v>108026</v>
      </c>
      <c r="H9" s="43">
        <v>17613686</v>
      </c>
      <c r="I9" s="22">
        <f>IF(($E9       =0),0,((($F9       /$E9       )-1)*100))</f>
        <v>16.891860891906774</v>
      </c>
      <c r="J9" s="23">
        <f>IF(($E9       =0),0,(((($H9       /$E9       )^(1/3))-1)*100))</f>
        <v>486.77439334899174</v>
      </c>
    </row>
    <row r="10" spans="1:11" x14ac:dyDescent="0.2">
      <c r="A10" s="3" t="s">
        <v>17</v>
      </c>
      <c r="B10" s="21" t="s">
        <v>21</v>
      </c>
      <c r="C10" s="41">
        <v>53666175</v>
      </c>
      <c r="D10" s="41">
        <v>55742500</v>
      </c>
      <c r="E10" s="41">
        <v>53830847</v>
      </c>
      <c r="F10" s="41">
        <v>55980469</v>
      </c>
      <c r="G10" s="42">
        <v>57369338</v>
      </c>
      <c r="H10" s="43">
        <v>124591402</v>
      </c>
      <c r="I10" s="22">
        <f t="shared" ref="I10:I33" si="0">IF(($E10      =0),0,((($F10      /$E10      )-1)*100))</f>
        <v>3.9932903154951349</v>
      </c>
      <c r="J10" s="23">
        <f t="shared" ref="J10:J33" si="1">IF(($E10      =0),0,(((($H10      /$E10      )^(1/3))-1)*100))</f>
        <v>32.27739082967409</v>
      </c>
    </row>
    <row r="11" spans="1:11" x14ac:dyDescent="0.2">
      <c r="A11" s="9" t="s">
        <v>17</v>
      </c>
      <c r="B11" s="24" t="s">
        <v>22</v>
      </c>
      <c r="C11" s="44">
        <v>61828821</v>
      </c>
      <c r="D11" s="44">
        <v>63905146</v>
      </c>
      <c r="E11" s="44">
        <v>62204774</v>
      </c>
      <c r="F11" s="44">
        <v>64447835</v>
      </c>
      <c r="G11" s="45">
        <v>66344811</v>
      </c>
      <c r="H11" s="46">
        <v>142443130</v>
      </c>
      <c r="I11" s="25">
        <f t="shared" si="0"/>
        <v>3.6059306316264417</v>
      </c>
      <c r="J11" s="26">
        <f t="shared" si="1"/>
        <v>31.807239308551761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36649522</v>
      </c>
      <c r="D13" s="41">
        <v>38572213</v>
      </c>
      <c r="E13" s="41">
        <v>42495466</v>
      </c>
      <c r="F13" s="41">
        <v>39988836</v>
      </c>
      <c r="G13" s="42">
        <v>41877256</v>
      </c>
      <c r="H13" s="43">
        <v>14168565</v>
      </c>
      <c r="I13" s="22">
        <f t="shared" si="0"/>
        <v>-5.89858221580627</v>
      </c>
      <c r="J13" s="23">
        <f t="shared" si="1"/>
        <v>-30.65830975698416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37426889</v>
      </c>
      <c r="D17" s="41">
        <v>34421497</v>
      </c>
      <c r="E17" s="41">
        <v>27114890</v>
      </c>
      <c r="F17" s="41">
        <v>28410800</v>
      </c>
      <c r="G17" s="42">
        <v>30654196</v>
      </c>
      <c r="H17" s="43">
        <v>-1984157</v>
      </c>
      <c r="I17" s="29">
        <f t="shared" si="0"/>
        <v>4.7793297335891882</v>
      </c>
      <c r="J17" s="30">
        <f t="shared" si="1"/>
        <v>-141.82693699757903</v>
      </c>
    </row>
    <row r="18" spans="1:10" x14ac:dyDescent="0.2">
      <c r="A18" s="3" t="s">
        <v>17</v>
      </c>
      <c r="B18" s="24" t="s">
        <v>28</v>
      </c>
      <c r="C18" s="44">
        <v>74076411</v>
      </c>
      <c r="D18" s="44">
        <v>72993710</v>
      </c>
      <c r="E18" s="44">
        <v>69610356</v>
      </c>
      <c r="F18" s="44">
        <v>68399636</v>
      </c>
      <c r="G18" s="45">
        <v>72531452</v>
      </c>
      <c r="H18" s="46">
        <v>12184408</v>
      </c>
      <c r="I18" s="25">
        <f t="shared" si="0"/>
        <v>-1.7392814368023091</v>
      </c>
      <c r="J18" s="26">
        <f t="shared" si="1"/>
        <v>-44.061580341608966</v>
      </c>
    </row>
    <row r="19" spans="1:10" ht="23.25" customHeight="1" x14ac:dyDescent="0.2">
      <c r="A19" s="31" t="s">
        <v>17</v>
      </c>
      <c r="B19" s="32" t="s">
        <v>29</v>
      </c>
      <c r="C19" s="50">
        <v>-12247590</v>
      </c>
      <c r="D19" s="50">
        <v>-9088564</v>
      </c>
      <c r="E19" s="50">
        <v>-7405582</v>
      </c>
      <c r="F19" s="51">
        <v>-3951801</v>
      </c>
      <c r="G19" s="52">
        <v>-6186641</v>
      </c>
      <c r="H19" s="53">
        <v>130258722</v>
      </c>
      <c r="I19" s="33">
        <f t="shared" si="0"/>
        <v>-46.637536388092116</v>
      </c>
      <c r="J19" s="34">
        <f t="shared" si="1"/>
        <v>-360.06537799611908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863912</v>
      </c>
      <c r="D23" s="41">
        <v>328500</v>
      </c>
      <c r="E23" s="41">
        <v>105855</v>
      </c>
      <c r="F23" s="41">
        <v>900000</v>
      </c>
      <c r="G23" s="42">
        <v>0</v>
      </c>
      <c r="H23" s="43">
        <v>-1621186</v>
      </c>
      <c r="I23" s="36">
        <f t="shared" si="0"/>
        <v>750.2196400736857</v>
      </c>
      <c r="J23" s="23">
        <f t="shared" si="1"/>
        <v>-348.33646192651202</v>
      </c>
    </row>
    <row r="24" spans="1:10" x14ac:dyDescent="0.2">
      <c r="A24" s="9" t="s">
        <v>17</v>
      </c>
      <c r="B24" s="21" t="s">
        <v>33</v>
      </c>
      <c r="C24" s="41">
        <v>10535087</v>
      </c>
      <c r="D24" s="41">
        <v>12115351</v>
      </c>
      <c r="E24" s="41">
        <v>12211544</v>
      </c>
      <c r="F24" s="41">
        <v>12468750</v>
      </c>
      <c r="G24" s="42">
        <v>13517000</v>
      </c>
      <c r="H24" s="43">
        <v>-107169703</v>
      </c>
      <c r="I24" s="36">
        <f t="shared" si="0"/>
        <v>2.1062529029908017</v>
      </c>
      <c r="J24" s="23">
        <f t="shared" si="1"/>
        <v>-306.26893021101978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11398999</v>
      </c>
      <c r="D26" s="44">
        <v>12443851</v>
      </c>
      <c r="E26" s="44">
        <v>12317399</v>
      </c>
      <c r="F26" s="44">
        <v>13368750</v>
      </c>
      <c r="G26" s="45">
        <v>13517000</v>
      </c>
      <c r="H26" s="46">
        <v>-108790889</v>
      </c>
      <c r="I26" s="25">
        <f t="shared" si="0"/>
        <v>8.5354951966726045</v>
      </c>
      <c r="J26" s="26">
        <f t="shared" si="1"/>
        <v>-306.70826350210336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4013348</v>
      </c>
      <c r="D31" s="41">
        <v>6284089</v>
      </c>
      <c r="E31" s="41">
        <v>6853034</v>
      </c>
      <c r="F31" s="41">
        <v>12468750</v>
      </c>
      <c r="G31" s="42">
        <v>13517000</v>
      </c>
      <c r="H31" s="43">
        <v>-650613</v>
      </c>
      <c r="I31" s="36">
        <f t="shared" si="0"/>
        <v>81.944960436501546</v>
      </c>
      <c r="J31" s="23">
        <f t="shared" si="1"/>
        <v>-145.61908988835</v>
      </c>
    </row>
    <row r="32" spans="1:10" x14ac:dyDescent="0.2">
      <c r="A32" s="9" t="s">
        <v>17</v>
      </c>
      <c r="B32" s="21" t="s">
        <v>34</v>
      </c>
      <c r="C32" s="41">
        <v>7385651</v>
      </c>
      <c r="D32" s="41">
        <v>6159762</v>
      </c>
      <c r="E32" s="41">
        <v>5464365</v>
      </c>
      <c r="F32" s="41">
        <v>900000</v>
      </c>
      <c r="G32" s="42">
        <v>0</v>
      </c>
      <c r="H32" s="43">
        <v>-108140276</v>
      </c>
      <c r="I32" s="36">
        <f t="shared" si="0"/>
        <v>-83.529650746244073</v>
      </c>
      <c r="J32" s="23">
        <f t="shared" si="1"/>
        <v>-370.4887815504843</v>
      </c>
    </row>
    <row r="33" spans="1:11" ht="13.5" thickBot="1" x14ac:dyDescent="0.25">
      <c r="A33" s="9" t="s">
        <v>17</v>
      </c>
      <c r="B33" s="37" t="s">
        <v>41</v>
      </c>
      <c r="C33" s="57">
        <v>11398999</v>
      </c>
      <c r="D33" s="57">
        <v>12443851</v>
      </c>
      <c r="E33" s="57">
        <v>12317399</v>
      </c>
      <c r="F33" s="57">
        <v>13368750</v>
      </c>
      <c r="G33" s="58">
        <v>13517000</v>
      </c>
      <c r="H33" s="59">
        <v>-108790889</v>
      </c>
      <c r="I33" s="38">
        <f t="shared" si="0"/>
        <v>8.5354951966726045</v>
      </c>
      <c r="J33" s="39">
        <f t="shared" si="1"/>
        <v>-306.70826350210336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125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1427088861</v>
      </c>
      <c r="D8" s="41">
        <v>1427088861</v>
      </c>
      <c r="E8" s="41">
        <v>1324510687</v>
      </c>
      <c r="F8" s="41">
        <v>1526985082</v>
      </c>
      <c r="G8" s="42">
        <v>1601807351</v>
      </c>
      <c r="H8" s="43">
        <v>1677092296</v>
      </c>
      <c r="I8" s="22">
        <f>IF(($E8       =0),0,((($F8       /$E8       )-1)*100))</f>
        <v>15.286731695506518</v>
      </c>
      <c r="J8" s="23">
        <f>IF(($E8       =0),0,(((($H8       /$E8       )^(1/3))-1)*100))</f>
        <v>8.1850289699487924</v>
      </c>
    </row>
    <row r="9" spans="1:11" x14ac:dyDescent="0.2">
      <c r="A9" s="3" t="s">
        <v>17</v>
      </c>
      <c r="B9" s="21" t="s">
        <v>20</v>
      </c>
      <c r="C9" s="41">
        <v>4306994216</v>
      </c>
      <c r="D9" s="41">
        <v>4306994213</v>
      </c>
      <c r="E9" s="41">
        <v>3696394250</v>
      </c>
      <c r="F9" s="41">
        <v>5135631233</v>
      </c>
      <c r="G9" s="42">
        <v>5819379973</v>
      </c>
      <c r="H9" s="43">
        <v>6693474806</v>
      </c>
      <c r="I9" s="22">
        <f>IF(($E9       =0),0,((($F9       /$E9       )-1)*100))</f>
        <v>38.936241257273906</v>
      </c>
      <c r="J9" s="23">
        <f>IF(($E9       =0),0,(((($H9       /$E9       )^(1/3))-1)*100))</f>
        <v>21.887110704307446</v>
      </c>
    </row>
    <row r="10" spans="1:11" x14ac:dyDescent="0.2">
      <c r="A10" s="3" t="s">
        <v>17</v>
      </c>
      <c r="B10" s="21" t="s">
        <v>21</v>
      </c>
      <c r="C10" s="41">
        <v>1316687183</v>
      </c>
      <c r="D10" s="41">
        <v>1261553795</v>
      </c>
      <c r="E10" s="41">
        <v>1172153182</v>
      </c>
      <c r="F10" s="41">
        <v>1458109808</v>
      </c>
      <c r="G10" s="42">
        <v>1560398483</v>
      </c>
      <c r="H10" s="43">
        <v>1667891753</v>
      </c>
      <c r="I10" s="22">
        <f t="shared" ref="I10:I33" si="0">IF(($E10      =0),0,((($F10      /$E10      )-1)*100))</f>
        <v>24.395840952466919</v>
      </c>
      <c r="J10" s="23">
        <f t="shared" ref="J10:J33" si="1">IF(($E10      =0),0,(((($H10      /$E10      )^(1/3))-1)*100))</f>
        <v>12.476336786477127</v>
      </c>
    </row>
    <row r="11" spans="1:11" x14ac:dyDescent="0.2">
      <c r="A11" s="9" t="s">
        <v>17</v>
      </c>
      <c r="B11" s="24" t="s">
        <v>22</v>
      </c>
      <c r="C11" s="44">
        <v>7050770260</v>
      </c>
      <c r="D11" s="44">
        <v>6995636869</v>
      </c>
      <c r="E11" s="44">
        <v>6193058119</v>
      </c>
      <c r="F11" s="44">
        <v>8120726123</v>
      </c>
      <c r="G11" s="45">
        <v>8981585807</v>
      </c>
      <c r="H11" s="46">
        <v>10038458855</v>
      </c>
      <c r="I11" s="25">
        <f t="shared" si="0"/>
        <v>31.126270203827232</v>
      </c>
      <c r="J11" s="26">
        <f t="shared" si="1"/>
        <v>17.468285259867301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1579699178</v>
      </c>
      <c r="D13" s="41">
        <v>1633253098</v>
      </c>
      <c r="E13" s="41">
        <v>1478420322</v>
      </c>
      <c r="F13" s="41">
        <v>1793148355</v>
      </c>
      <c r="G13" s="42">
        <v>1856685849</v>
      </c>
      <c r="H13" s="43">
        <v>1927749153</v>
      </c>
      <c r="I13" s="22">
        <f t="shared" si="0"/>
        <v>21.28812952017849</v>
      </c>
      <c r="J13" s="23">
        <f t="shared" si="1"/>
        <v>9.2490156125291314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-1185285721</v>
      </c>
      <c r="F14" s="41">
        <v>600000001</v>
      </c>
      <c r="G14" s="42">
        <v>627000000</v>
      </c>
      <c r="H14" s="43">
        <v>656469000</v>
      </c>
      <c r="I14" s="22">
        <f t="shared" si="0"/>
        <v>-150.62070607699491</v>
      </c>
      <c r="J14" s="23">
        <f t="shared" si="1"/>
        <v>-182.122795268929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2200000000</v>
      </c>
      <c r="D16" s="41">
        <v>2300000000</v>
      </c>
      <c r="E16" s="41">
        <v>2062964469</v>
      </c>
      <c r="F16" s="41">
        <v>2514000000</v>
      </c>
      <c r="G16" s="42">
        <v>3066820000</v>
      </c>
      <c r="H16" s="43">
        <v>3526843000</v>
      </c>
      <c r="I16" s="22">
        <f t="shared" si="0"/>
        <v>21.863465792924419</v>
      </c>
      <c r="J16" s="23">
        <f t="shared" si="1"/>
        <v>19.572541356521068</v>
      </c>
    </row>
    <row r="17" spans="1:10" x14ac:dyDescent="0.2">
      <c r="A17" s="3" t="s">
        <v>17</v>
      </c>
      <c r="B17" s="21" t="s">
        <v>27</v>
      </c>
      <c r="C17" s="41">
        <v>2675247712</v>
      </c>
      <c r="D17" s="41">
        <v>2691224784</v>
      </c>
      <c r="E17" s="41">
        <v>2207069020</v>
      </c>
      <c r="F17" s="41">
        <v>2796639439</v>
      </c>
      <c r="G17" s="42">
        <v>2936722692</v>
      </c>
      <c r="H17" s="43">
        <v>3072631806</v>
      </c>
      <c r="I17" s="29">
        <f t="shared" si="0"/>
        <v>26.712822012245006</v>
      </c>
      <c r="J17" s="30">
        <f t="shared" si="1"/>
        <v>11.660148822972282</v>
      </c>
    </row>
    <row r="18" spans="1:10" x14ac:dyDescent="0.2">
      <c r="A18" s="3" t="s">
        <v>17</v>
      </c>
      <c r="B18" s="24" t="s">
        <v>28</v>
      </c>
      <c r="C18" s="44">
        <v>6454946890</v>
      </c>
      <c r="D18" s="44">
        <v>6624477882</v>
      </c>
      <c r="E18" s="44">
        <v>4563168090</v>
      </c>
      <c r="F18" s="44">
        <v>7703787795</v>
      </c>
      <c r="G18" s="45">
        <v>8487228541</v>
      </c>
      <c r="H18" s="46">
        <v>9183692959</v>
      </c>
      <c r="I18" s="25">
        <f t="shared" si="0"/>
        <v>68.825422229843824</v>
      </c>
      <c r="J18" s="26">
        <f t="shared" si="1"/>
        <v>26.255497106870006</v>
      </c>
    </row>
    <row r="19" spans="1:10" ht="23.25" customHeight="1" x14ac:dyDescent="0.2">
      <c r="A19" s="31" t="s">
        <v>17</v>
      </c>
      <c r="B19" s="32" t="s">
        <v>29</v>
      </c>
      <c r="C19" s="50">
        <v>595823370</v>
      </c>
      <c r="D19" s="50">
        <v>371158987</v>
      </c>
      <c r="E19" s="50">
        <v>1629890029</v>
      </c>
      <c r="F19" s="51">
        <v>416938328</v>
      </c>
      <c r="G19" s="52">
        <v>494357266</v>
      </c>
      <c r="H19" s="53">
        <v>854765896</v>
      </c>
      <c r="I19" s="33">
        <f t="shared" si="0"/>
        <v>-74.419235618257787</v>
      </c>
      <c r="J19" s="34">
        <f t="shared" si="1"/>
        <v>-19.357689740077944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300000000</v>
      </c>
      <c r="D22" s="41">
        <v>0</v>
      </c>
      <c r="E22" s="41">
        <v>0</v>
      </c>
      <c r="F22" s="41">
        <v>200000000</v>
      </c>
      <c r="G22" s="42">
        <v>150000000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89957356</v>
      </c>
      <c r="D23" s="41">
        <v>89387752</v>
      </c>
      <c r="E23" s="41">
        <v>94014169</v>
      </c>
      <c r="F23" s="41">
        <v>120000000</v>
      </c>
      <c r="G23" s="42">
        <v>110000000</v>
      </c>
      <c r="H23" s="43">
        <v>120000000</v>
      </c>
      <c r="I23" s="36">
        <f t="shared" si="0"/>
        <v>27.640334724439253</v>
      </c>
      <c r="J23" s="23">
        <f t="shared" si="1"/>
        <v>8.4749132467829789</v>
      </c>
    </row>
    <row r="24" spans="1:10" x14ac:dyDescent="0.2">
      <c r="A24" s="9" t="s">
        <v>17</v>
      </c>
      <c r="B24" s="21" t="s">
        <v>33</v>
      </c>
      <c r="C24" s="41">
        <v>445961111</v>
      </c>
      <c r="D24" s="41">
        <v>437597242</v>
      </c>
      <c r="E24" s="41">
        <v>187676822</v>
      </c>
      <c r="F24" s="41">
        <v>448760054</v>
      </c>
      <c r="G24" s="42">
        <v>321394343</v>
      </c>
      <c r="H24" s="43">
        <v>327974560</v>
      </c>
      <c r="I24" s="36">
        <f t="shared" si="0"/>
        <v>139.11319960437098</v>
      </c>
      <c r="J24" s="23">
        <f t="shared" si="1"/>
        <v>20.450841687383026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835918467</v>
      </c>
      <c r="D26" s="44">
        <v>526984994</v>
      </c>
      <c r="E26" s="44">
        <v>281690991</v>
      </c>
      <c r="F26" s="44">
        <v>768760054</v>
      </c>
      <c r="G26" s="45">
        <v>581394343</v>
      </c>
      <c r="H26" s="46">
        <v>447974560</v>
      </c>
      <c r="I26" s="25">
        <f t="shared" si="0"/>
        <v>172.9089955170061</v>
      </c>
      <c r="J26" s="26">
        <f t="shared" si="1"/>
        <v>16.723991770430491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201582915</v>
      </c>
      <c r="D28" s="41">
        <v>0</v>
      </c>
      <c r="E28" s="41">
        <v>79824244</v>
      </c>
      <c r="F28" s="41">
        <v>142524500</v>
      </c>
      <c r="G28" s="42">
        <v>138663235</v>
      </c>
      <c r="H28" s="43">
        <v>113099423</v>
      </c>
      <c r="I28" s="36">
        <f t="shared" si="0"/>
        <v>78.547885777659232</v>
      </c>
      <c r="J28" s="23">
        <f t="shared" si="1"/>
        <v>12.316059536157621</v>
      </c>
    </row>
    <row r="29" spans="1:10" x14ac:dyDescent="0.2">
      <c r="A29" s="9" t="s">
        <v>17</v>
      </c>
      <c r="B29" s="21" t="s">
        <v>38</v>
      </c>
      <c r="C29" s="41">
        <v>185704000</v>
      </c>
      <c r="D29" s="41">
        <v>16440000</v>
      </c>
      <c r="E29" s="41">
        <v>96610056</v>
      </c>
      <c r="F29" s="41">
        <v>147900000</v>
      </c>
      <c r="G29" s="42">
        <v>128967852</v>
      </c>
      <c r="H29" s="43">
        <v>29632524</v>
      </c>
      <c r="I29" s="36">
        <f t="shared" si="0"/>
        <v>53.089653524266666</v>
      </c>
      <c r="J29" s="23">
        <f t="shared" si="1"/>
        <v>-32.560329924736607</v>
      </c>
    </row>
    <row r="30" spans="1:10" x14ac:dyDescent="0.2">
      <c r="A30" s="9" t="s">
        <v>17</v>
      </c>
      <c r="B30" s="21" t="s">
        <v>39</v>
      </c>
      <c r="C30" s="41">
        <v>98705859</v>
      </c>
      <c r="D30" s="41">
        <v>0</v>
      </c>
      <c r="E30" s="41">
        <v>5739359</v>
      </c>
      <c r="F30" s="41">
        <v>144045415</v>
      </c>
      <c r="G30" s="42">
        <v>6277496</v>
      </c>
      <c r="H30" s="43">
        <v>0</v>
      </c>
      <c r="I30" s="36">
        <f t="shared" si="0"/>
        <v>2409.7822770800713</v>
      </c>
      <c r="J30" s="23">
        <f t="shared" si="1"/>
        <v>-100</v>
      </c>
    </row>
    <row r="31" spans="1:10" x14ac:dyDescent="0.2">
      <c r="A31" s="9" t="s">
        <v>17</v>
      </c>
      <c r="B31" s="21" t="s">
        <v>40</v>
      </c>
      <c r="C31" s="41">
        <v>55243162</v>
      </c>
      <c r="D31" s="41">
        <v>104872992</v>
      </c>
      <c r="E31" s="41">
        <v>155853941</v>
      </c>
      <c r="F31" s="41">
        <v>63400000</v>
      </c>
      <c r="G31" s="42">
        <v>86091846</v>
      </c>
      <c r="H31" s="43">
        <v>98492336</v>
      </c>
      <c r="I31" s="36">
        <f t="shared" si="0"/>
        <v>-59.320887496839106</v>
      </c>
      <c r="J31" s="23">
        <f t="shared" si="1"/>
        <v>-14.185327417523474</v>
      </c>
    </row>
    <row r="32" spans="1:10" x14ac:dyDescent="0.2">
      <c r="A32" s="9" t="s">
        <v>17</v>
      </c>
      <c r="B32" s="21" t="s">
        <v>34</v>
      </c>
      <c r="C32" s="41">
        <v>294682531</v>
      </c>
      <c r="D32" s="41">
        <v>405672002</v>
      </c>
      <c r="E32" s="41">
        <v>171178904</v>
      </c>
      <c r="F32" s="41">
        <v>270890139</v>
      </c>
      <c r="G32" s="42">
        <v>221393914</v>
      </c>
      <c r="H32" s="43">
        <v>206750277</v>
      </c>
      <c r="I32" s="36">
        <f t="shared" si="0"/>
        <v>58.249721589524839</v>
      </c>
      <c r="J32" s="23">
        <f t="shared" si="1"/>
        <v>6.495670663674602</v>
      </c>
    </row>
    <row r="33" spans="1:11" ht="13.5" thickBot="1" x14ac:dyDescent="0.25">
      <c r="A33" s="9" t="s">
        <v>17</v>
      </c>
      <c r="B33" s="37" t="s">
        <v>41</v>
      </c>
      <c r="C33" s="57">
        <v>835918467</v>
      </c>
      <c r="D33" s="57">
        <v>526984994</v>
      </c>
      <c r="E33" s="57">
        <v>509206504</v>
      </c>
      <c r="F33" s="57">
        <v>768760054</v>
      </c>
      <c r="G33" s="58">
        <v>581394343</v>
      </c>
      <c r="H33" s="59">
        <v>447974560</v>
      </c>
      <c r="I33" s="38">
        <f t="shared" si="0"/>
        <v>50.972159224423422</v>
      </c>
      <c r="J33" s="39">
        <f t="shared" si="1"/>
        <v>-4.1806685303334419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126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22406108</v>
      </c>
      <c r="D8" s="41">
        <v>23599108</v>
      </c>
      <c r="E8" s="41">
        <v>23937234</v>
      </c>
      <c r="F8" s="41">
        <v>24849861</v>
      </c>
      <c r="G8" s="42">
        <v>26067505</v>
      </c>
      <c r="H8" s="43">
        <v>27292678</v>
      </c>
      <c r="I8" s="22">
        <f>IF(($E8       =0),0,((($F8       /$E8       )-1)*100))</f>
        <v>3.8125833586286628</v>
      </c>
      <c r="J8" s="23">
        <f>IF(($E8       =0),0,(((($H8       /$E8       )^(1/3))-1)*100))</f>
        <v>4.4697916834660623</v>
      </c>
    </row>
    <row r="9" spans="1:11" x14ac:dyDescent="0.2">
      <c r="A9" s="3" t="s">
        <v>17</v>
      </c>
      <c r="B9" s="21" t="s">
        <v>20</v>
      </c>
      <c r="C9" s="41">
        <v>620551</v>
      </c>
      <c r="D9" s="41">
        <v>620551</v>
      </c>
      <c r="E9" s="41">
        <v>596063</v>
      </c>
      <c r="F9" s="41">
        <v>653441</v>
      </c>
      <c r="G9" s="42">
        <v>685459</v>
      </c>
      <c r="H9" s="43">
        <v>717676</v>
      </c>
      <c r="I9" s="22">
        <f>IF(($E9       =0),0,((($F9       /$E9       )-1)*100))</f>
        <v>9.6261636773294015</v>
      </c>
      <c r="J9" s="23">
        <f>IF(($E9       =0),0,(((($H9       /$E9       )^(1/3))-1)*100))</f>
        <v>6.3845970474007752</v>
      </c>
    </row>
    <row r="10" spans="1:11" x14ac:dyDescent="0.2">
      <c r="A10" s="3" t="s">
        <v>17</v>
      </c>
      <c r="B10" s="21" t="s">
        <v>21</v>
      </c>
      <c r="C10" s="41">
        <v>95897678</v>
      </c>
      <c r="D10" s="41">
        <v>104647341</v>
      </c>
      <c r="E10" s="41">
        <v>103957241</v>
      </c>
      <c r="F10" s="41">
        <v>101418338</v>
      </c>
      <c r="G10" s="42">
        <v>106740907</v>
      </c>
      <c r="H10" s="43">
        <v>106439036</v>
      </c>
      <c r="I10" s="22">
        <f t="shared" ref="I10:I33" si="0">IF(($E10      =0),0,((($F10      /$E10      )-1)*100))</f>
        <v>-2.4422570044928427</v>
      </c>
      <c r="J10" s="23">
        <f t="shared" ref="J10:J33" si="1">IF(($E10      =0),0,(((($H10      /$E10      )^(1/3))-1)*100))</f>
        <v>0.78952440063333462</v>
      </c>
    </row>
    <row r="11" spans="1:11" x14ac:dyDescent="0.2">
      <c r="A11" s="9" t="s">
        <v>17</v>
      </c>
      <c r="B11" s="24" t="s">
        <v>22</v>
      </c>
      <c r="C11" s="44">
        <v>118924337</v>
      </c>
      <c r="D11" s="44">
        <v>128867000</v>
      </c>
      <c r="E11" s="44">
        <v>128490538</v>
      </c>
      <c r="F11" s="44">
        <v>126921640</v>
      </c>
      <c r="G11" s="45">
        <v>133493871</v>
      </c>
      <c r="H11" s="46">
        <v>134449390</v>
      </c>
      <c r="I11" s="25">
        <f t="shared" si="0"/>
        <v>-1.2210222047634334</v>
      </c>
      <c r="J11" s="26">
        <f t="shared" si="1"/>
        <v>1.522560571929521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53083981</v>
      </c>
      <c r="D13" s="41">
        <v>47383978</v>
      </c>
      <c r="E13" s="41">
        <v>47569780</v>
      </c>
      <c r="F13" s="41">
        <v>49690456</v>
      </c>
      <c r="G13" s="42">
        <v>52125288</v>
      </c>
      <c r="H13" s="43">
        <v>54575173</v>
      </c>
      <c r="I13" s="22">
        <f t="shared" si="0"/>
        <v>4.4580319690358028</v>
      </c>
      <c r="J13" s="23">
        <f t="shared" si="1"/>
        <v>4.6858521834480804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11000000</v>
      </c>
      <c r="G14" s="42">
        <v>11539000</v>
      </c>
      <c r="H14" s="43">
        <v>12081333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73527115</v>
      </c>
      <c r="D17" s="41">
        <v>95330363</v>
      </c>
      <c r="E17" s="41">
        <v>80342822</v>
      </c>
      <c r="F17" s="41">
        <v>80611717</v>
      </c>
      <c r="G17" s="42">
        <v>84685947</v>
      </c>
      <c r="H17" s="43">
        <v>88732082</v>
      </c>
      <c r="I17" s="29">
        <f t="shared" si="0"/>
        <v>0.33468453473042281</v>
      </c>
      <c r="J17" s="30">
        <f t="shared" si="1"/>
        <v>3.366036360503144</v>
      </c>
    </row>
    <row r="18" spans="1:10" x14ac:dyDescent="0.2">
      <c r="A18" s="3" t="s">
        <v>17</v>
      </c>
      <c r="B18" s="24" t="s">
        <v>28</v>
      </c>
      <c r="C18" s="44">
        <v>126611096</v>
      </c>
      <c r="D18" s="44">
        <v>142714341</v>
      </c>
      <c r="E18" s="44">
        <v>127912602</v>
      </c>
      <c r="F18" s="44">
        <v>141302173</v>
      </c>
      <c r="G18" s="45">
        <v>148350235</v>
      </c>
      <c r="H18" s="46">
        <v>155388588</v>
      </c>
      <c r="I18" s="25">
        <f t="shared" si="0"/>
        <v>10.467749690526972</v>
      </c>
      <c r="J18" s="26">
        <f t="shared" si="1"/>
        <v>6.7010260375399922</v>
      </c>
    </row>
    <row r="19" spans="1:10" ht="23.25" customHeight="1" x14ac:dyDescent="0.2">
      <c r="A19" s="31" t="s">
        <v>17</v>
      </c>
      <c r="B19" s="32" t="s">
        <v>29</v>
      </c>
      <c r="C19" s="50">
        <v>-7686759</v>
      </c>
      <c r="D19" s="50">
        <v>-13847341</v>
      </c>
      <c r="E19" s="50">
        <v>577936</v>
      </c>
      <c r="F19" s="51">
        <v>-14380533</v>
      </c>
      <c r="G19" s="52">
        <v>-14856364</v>
      </c>
      <c r="H19" s="53">
        <v>-20939198</v>
      </c>
      <c r="I19" s="33">
        <f t="shared" si="0"/>
        <v>-2588.2570042357634</v>
      </c>
      <c r="J19" s="34">
        <f t="shared" si="1"/>
        <v>-430.89745881578114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2500000</v>
      </c>
      <c r="D23" s="41">
        <v>5040552</v>
      </c>
      <c r="E23" s="41">
        <v>2534791</v>
      </c>
      <c r="F23" s="41">
        <v>4530000</v>
      </c>
      <c r="G23" s="42">
        <v>1500000</v>
      </c>
      <c r="H23" s="43">
        <v>1200000</v>
      </c>
      <c r="I23" s="36">
        <f t="shared" si="0"/>
        <v>78.712958977682973</v>
      </c>
      <c r="J23" s="23">
        <f t="shared" si="1"/>
        <v>-22.062519314143493</v>
      </c>
    </row>
    <row r="24" spans="1:10" x14ac:dyDescent="0.2">
      <c r="A24" s="9" t="s">
        <v>17</v>
      </c>
      <c r="B24" s="21" t="s">
        <v>33</v>
      </c>
      <c r="C24" s="41">
        <v>15461742</v>
      </c>
      <c r="D24" s="41">
        <v>27635652</v>
      </c>
      <c r="E24" s="41">
        <v>39130986</v>
      </c>
      <c r="F24" s="41">
        <v>18392001</v>
      </c>
      <c r="G24" s="42">
        <v>19041000</v>
      </c>
      <c r="H24" s="43">
        <v>19718000</v>
      </c>
      <c r="I24" s="36">
        <f t="shared" si="0"/>
        <v>-52.998881755752336</v>
      </c>
      <c r="J24" s="23">
        <f t="shared" si="1"/>
        <v>-20.424259189109318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17961742</v>
      </c>
      <c r="D26" s="44">
        <v>32676204</v>
      </c>
      <c r="E26" s="44">
        <v>41665777</v>
      </c>
      <c r="F26" s="44">
        <v>22922001</v>
      </c>
      <c r="G26" s="45">
        <v>20541000</v>
      </c>
      <c r="H26" s="46">
        <v>20918000</v>
      </c>
      <c r="I26" s="25">
        <f t="shared" si="0"/>
        <v>-44.986022941561842</v>
      </c>
      <c r="J26" s="26">
        <f t="shared" si="1"/>
        <v>-20.522007087355675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15461742</v>
      </c>
      <c r="D31" s="41">
        <v>15217023</v>
      </c>
      <c r="E31" s="41">
        <v>22914503</v>
      </c>
      <c r="F31" s="41">
        <v>7355369</v>
      </c>
      <c r="G31" s="42">
        <v>2150468</v>
      </c>
      <c r="H31" s="43">
        <v>0</v>
      </c>
      <c r="I31" s="36">
        <f t="shared" si="0"/>
        <v>-67.900813733555552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2500000</v>
      </c>
      <c r="D32" s="41">
        <v>17459181</v>
      </c>
      <c r="E32" s="41">
        <v>18751274</v>
      </c>
      <c r="F32" s="41">
        <v>15566632</v>
      </c>
      <c r="G32" s="42">
        <v>18390532</v>
      </c>
      <c r="H32" s="43">
        <v>20918000</v>
      </c>
      <c r="I32" s="36">
        <f t="shared" si="0"/>
        <v>-16.983603354097433</v>
      </c>
      <c r="J32" s="23">
        <f t="shared" si="1"/>
        <v>3.7121871188845912</v>
      </c>
    </row>
    <row r="33" spans="1:11" ht="13.5" thickBot="1" x14ac:dyDescent="0.25">
      <c r="A33" s="9" t="s">
        <v>17</v>
      </c>
      <c r="B33" s="37" t="s">
        <v>41</v>
      </c>
      <c r="C33" s="57">
        <v>17961742</v>
      </c>
      <c r="D33" s="57">
        <v>32676204</v>
      </c>
      <c r="E33" s="57">
        <v>41665777</v>
      </c>
      <c r="F33" s="57">
        <v>22922001</v>
      </c>
      <c r="G33" s="58">
        <v>20541000</v>
      </c>
      <c r="H33" s="59">
        <v>20918000</v>
      </c>
      <c r="I33" s="38">
        <f t="shared" si="0"/>
        <v>-44.986022941561842</v>
      </c>
      <c r="J33" s="39">
        <f t="shared" si="1"/>
        <v>-20.522007087355675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127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28048764</v>
      </c>
      <c r="D8" s="41">
        <v>28048764</v>
      </c>
      <c r="E8" s="41">
        <v>27115294</v>
      </c>
      <c r="F8" s="41">
        <v>28445868</v>
      </c>
      <c r="G8" s="42">
        <v>29839716</v>
      </c>
      <c r="H8" s="43">
        <v>31242180</v>
      </c>
      <c r="I8" s="22">
        <f>IF(($E8       =0),0,((($F8       /$E8       )-1)*100))</f>
        <v>4.9070978171949831</v>
      </c>
      <c r="J8" s="23">
        <f>IF(($E8       =0),0,(((($H8       /$E8       )^(1/3))-1)*100))</f>
        <v>4.835652882913366</v>
      </c>
    </row>
    <row r="9" spans="1:11" x14ac:dyDescent="0.2">
      <c r="A9" s="3" t="s">
        <v>17</v>
      </c>
      <c r="B9" s="21" t="s">
        <v>20</v>
      </c>
      <c r="C9" s="41">
        <v>1087428</v>
      </c>
      <c r="D9" s="41">
        <v>1087428</v>
      </c>
      <c r="E9" s="41">
        <v>966381</v>
      </c>
      <c r="F9" s="41">
        <v>1145064</v>
      </c>
      <c r="G9" s="42">
        <v>1201176</v>
      </c>
      <c r="H9" s="43">
        <v>1257624</v>
      </c>
      <c r="I9" s="22">
        <f>IF(($E9       =0),0,((($F9       /$E9       )-1)*100))</f>
        <v>18.489912363757142</v>
      </c>
      <c r="J9" s="23">
        <f>IF(($E9       =0),0,(((($H9       /$E9       )^(1/3))-1)*100))</f>
        <v>9.1777512053782715</v>
      </c>
    </row>
    <row r="10" spans="1:11" x14ac:dyDescent="0.2">
      <c r="A10" s="3" t="s">
        <v>17</v>
      </c>
      <c r="B10" s="21" t="s">
        <v>21</v>
      </c>
      <c r="C10" s="41">
        <v>131138316</v>
      </c>
      <c r="D10" s="41">
        <v>119485981</v>
      </c>
      <c r="E10" s="41">
        <v>110731615</v>
      </c>
      <c r="F10" s="41">
        <v>124908272</v>
      </c>
      <c r="G10" s="42">
        <v>120612432</v>
      </c>
      <c r="H10" s="43">
        <v>121921956</v>
      </c>
      <c r="I10" s="22">
        <f t="shared" ref="I10:I33" si="0">IF(($E10      =0),0,((($F10      /$E10      )-1)*100))</f>
        <v>12.802718537068202</v>
      </c>
      <c r="J10" s="23">
        <f t="shared" ref="J10:J33" si="1">IF(($E10      =0),0,(((($H10      /$E10      )^(1/3))-1)*100))</f>
        <v>3.261103652089048</v>
      </c>
    </row>
    <row r="11" spans="1:11" x14ac:dyDescent="0.2">
      <c r="A11" s="9" t="s">
        <v>17</v>
      </c>
      <c r="B11" s="24" t="s">
        <v>22</v>
      </c>
      <c r="C11" s="44">
        <v>160274508</v>
      </c>
      <c r="D11" s="44">
        <v>148622173</v>
      </c>
      <c r="E11" s="44">
        <v>138813290</v>
      </c>
      <c r="F11" s="44">
        <v>154499204</v>
      </c>
      <c r="G11" s="45">
        <v>151653324</v>
      </c>
      <c r="H11" s="46">
        <v>154421760</v>
      </c>
      <c r="I11" s="25">
        <f t="shared" si="0"/>
        <v>11.300008810395612</v>
      </c>
      <c r="J11" s="26">
        <f t="shared" si="1"/>
        <v>3.6157600025943815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65807520</v>
      </c>
      <c r="D13" s="41">
        <v>65121190</v>
      </c>
      <c r="E13" s="41">
        <v>62291464</v>
      </c>
      <c r="F13" s="41">
        <v>68612604</v>
      </c>
      <c r="G13" s="42">
        <v>71974680</v>
      </c>
      <c r="H13" s="43">
        <v>74852112</v>
      </c>
      <c r="I13" s="22">
        <f t="shared" si="0"/>
        <v>10.14768251393161</v>
      </c>
      <c r="J13" s="23">
        <f t="shared" si="1"/>
        <v>6.3143382453649366</v>
      </c>
    </row>
    <row r="14" spans="1:11" x14ac:dyDescent="0.2">
      <c r="A14" s="3" t="s">
        <v>17</v>
      </c>
      <c r="B14" s="21" t="s">
        <v>25</v>
      </c>
      <c r="C14" s="41">
        <v>8961864</v>
      </c>
      <c r="D14" s="41">
        <v>12961864</v>
      </c>
      <c r="E14" s="41">
        <v>12775543</v>
      </c>
      <c r="F14" s="41">
        <v>5000000</v>
      </c>
      <c r="G14" s="42">
        <v>0</v>
      </c>
      <c r="H14" s="43">
        <v>5491515</v>
      </c>
      <c r="I14" s="22">
        <f t="shared" si="0"/>
        <v>-60.862720277329899</v>
      </c>
      <c r="J14" s="23">
        <f t="shared" si="1"/>
        <v>-24.530593374711639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85505144</v>
      </c>
      <c r="D17" s="41">
        <v>88500387</v>
      </c>
      <c r="E17" s="41">
        <v>78164111</v>
      </c>
      <c r="F17" s="41">
        <v>92522808</v>
      </c>
      <c r="G17" s="42">
        <v>96368542</v>
      </c>
      <c r="H17" s="43">
        <v>99528852</v>
      </c>
      <c r="I17" s="29">
        <f t="shared" si="0"/>
        <v>18.36993578804984</v>
      </c>
      <c r="J17" s="30">
        <f t="shared" si="1"/>
        <v>8.3878331203640641</v>
      </c>
    </row>
    <row r="18" spans="1:10" x14ac:dyDescent="0.2">
      <c r="A18" s="3" t="s">
        <v>17</v>
      </c>
      <c r="B18" s="24" t="s">
        <v>28</v>
      </c>
      <c r="C18" s="44">
        <v>160274528</v>
      </c>
      <c r="D18" s="44">
        <v>166583441</v>
      </c>
      <c r="E18" s="44">
        <v>153231118</v>
      </c>
      <c r="F18" s="44">
        <v>166135412</v>
      </c>
      <c r="G18" s="45">
        <v>168343222</v>
      </c>
      <c r="H18" s="46">
        <v>179872479</v>
      </c>
      <c r="I18" s="25">
        <f t="shared" si="0"/>
        <v>8.4214578399147264</v>
      </c>
      <c r="J18" s="26">
        <f t="shared" si="1"/>
        <v>5.4886942500204761</v>
      </c>
    </row>
    <row r="19" spans="1:10" ht="23.25" customHeight="1" x14ac:dyDescent="0.2">
      <c r="A19" s="31" t="s">
        <v>17</v>
      </c>
      <c r="B19" s="32" t="s">
        <v>29</v>
      </c>
      <c r="C19" s="50">
        <v>-20</v>
      </c>
      <c r="D19" s="50">
        <v>-17961268</v>
      </c>
      <c r="E19" s="50">
        <v>-14417828</v>
      </c>
      <c r="F19" s="51">
        <v>-11636208</v>
      </c>
      <c r="G19" s="52">
        <v>-16689898</v>
      </c>
      <c r="H19" s="53">
        <v>-25450719</v>
      </c>
      <c r="I19" s="33">
        <f t="shared" si="0"/>
        <v>-19.292919848953673</v>
      </c>
      <c r="J19" s="34">
        <f t="shared" si="1"/>
        <v>20.85558880557268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4994012</v>
      </c>
      <c r="D23" s="41">
        <v>5510242</v>
      </c>
      <c r="E23" s="41">
        <v>3832243</v>
      </c>
      <c r="F23" s="41">
        <v>4185007</v>
      </c>
      <c r="G23" s="42">
        <v>4365584</v>
      </c>
      <c r="H23" s="43">
        <v>5700492</v>
      </c>
      <c r="I23" s="36">
        <f t="shared" si="0"/>
        <v>9.2051573973779952</v>
      </c>
      <c r="J23" s="23">
        <f t="shared" si="1"/>
        <v>14.152764536538953</v>
      </c>
    </row>
    <row r="24" spans="1:10" x14ac:dyDescent="0.2">
      <c r="A24" s="9" t="s">
        <v>17</v>
      </c>
      <c r="B24" s="21" t="s">
        <v>33</v>
      </c>
      <c r="C24" s="41">
        <v>22535448</v>
      </c>
      <c r="D24" s="41">
        <v>28181448</v>
      </c>
      <c r="E24" s="41">
        <v>48941410</v>
      </c>
      <c r="F24" s="41">
        <v>20139408</v>
      </c>
      <c r="G24" s="42">
        <v>21126240</v>
      </c>
      <c r="H24" s="43">
        <v>22119168</v>
      </c>
      <c r="I24" s="36">
        <f t="shared" si="0"/>
        <v>-58.849963660630131</v>
      </c>
      <c r="J24" s="23">
        <f t="shared" si="1"/>
        <v>-23.258414073583534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27529460</v>
      </c>
      <c r="D26" s="44">
        <v>33691690</v>
      </c>
      <c r="E26" s="44">
        <v>52773653</v>
      </c>
      <c r="F26" s="44">
        <v>24324415</v>
      </c>
      <c r="G26" s="45">
        <v>25491824</v>
      </c>
      <c r="H26" s="46">
        <v>27819660</v>
      </c>
      <c r="I26" s="25">
        <f t="shared" si="0"/>
        <v>-53.90803247976789</v>
      </c>
      <c r="J26" s="26">
        <f t="shared" si="1"/>
        <v>-19.218566880196807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900000</v>
      </c>
      <c r="D29" s="41">
        <v>6100000</v>
      </c>
      <c r="E29" s="41">
        <v>8456924</v>
      </c>
      <c r="F29" s="41">
        <v>0</v>
      </c>
      <c r="G29" s="42">
        <v>0</v>
      </c>
      <c r="H29" s="43">
        <v>0</v>
      </c>
      <c r="I29" s="36">
        <f t="shared" si="0"/>
        <v>-100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14124057</v>
      </c>
      <c r="D31" s="41">
        <v>17809597</v>
      </c>
      <c r="E31" s="41">
        <v>34732391</v>
      </c>
      <c r="F31" s="41">
        <v>11853311</v>
      </c>
      <c r="G31" s="42">
        <v>12434112</v>
      </c>
      <c r="H31" s="43">
        <v>13567656</v>
      </c>
      <c r="I31" s="36">
        <f t="shared" si="0"/>
        <v>-65.872458938977161</v>
      </c>
      <c r="J31" s="23">
        <f t="shared" si="1"/>
        <v>-26.898989437007902</v>
      </c>
    </row>
    <row r="32" spans="1:10" x14ac:dyDescent="0.2">
      <c r="A32" s="9" t="s">
        <v>17</v>
      </c>
      <c r="B32" s="21" t="s">
        <v>34</v>
      </c>
      <c r="C32" s="41">
        <v>12505403</v>
      </c>
      <c r="D32" s="41">
        <v>9782093</v>
      </c>
      <c r="E32" s="41">
        <v>10305565</v>
      </c>
      <c r="F32" s="41">
        <v>12471104</v>
      </c>
      <c r="G32" s="42">
        <v>13057712</v>
      </c>
      <c r="H32" s="43">
        <v>14252004</v>
      </c>
      <c r="I32" s="36">
        <f t="shared" si="0"/>
        <v>21.013297184579404</v>
      </c>
      <c r="J32" s="23">
        <f t="shared" si="1"/>
        <v>11.412702674626662</v>
      </c>
    </row>
    <row r="33" spans="1:11" ht="13.5" thickBot="1" x14ac:dyDescent="0.25">
      <c r="A33" s="9" t="s">
        <v>17</v>
      </c>
      <c r="B33" s="37" t="s">
        <v>41</v>
      </c>
      <c r="C33" s="57">
        <v>27529460</v>
      </c>
      <c r="D33" s="57">
        <v>33691690</v>
      </c>
      <c r="E33" s="57">
        <v>53494880</v>
      </c>
      <c r="F33" s="57">
        <v>24324415</v>
      </c>
      <c r="G33" s="58">
        <v>25491824</v>
      </c>
      <c r="H33" s="59">
        <v>27819660</v>
      </c>
      <c r="I33" s="38">
        <f t="shared" si="0"/>
        <v>-54.529452164394044</v>
      </c>
      <c r="J33" s="39">
        <f t="shared" si="1"/>
        <v>-19.583247021522709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128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624471816</v>
      </c>
      <c r="D9" s="41">
        <v>624471816</v>
      </c>
      <c r="E9" s="41">
        <v>444591979</v>
      </c>
      <c r="F9" s="41">
        <v>623387456</v>
      </c>
      <c r="G9" s="42">
        <v>653933441</v>
      </c>
      <c r="H9" s="43">
        <v>684668313</v>
      </c>
      <c r="I9" s="22">
        <f>IF(($E9       =0),0,((($F9       /$E9       )-1)*100))</f>
        <v>40.215632635153774</v>
      </c>
      <c r="J9" s="23">
        <f>IF(($E9       =0),0,(((($H9       /$E9       )^(1/3))-1)*100))</f>
        <v>15.47984754888323</v>
      </c>
    </row>
    <row r="10" spans="1:11" x14ac:dyDescent="0.2">
      <c r="A10" s="3" t="s">
        <v>17</v>
      </c>
      <c r="B10" s="21" t="s">
        <v>21</v>
      </c>
      <c r="C10" s="41">
        <v>715993560</v>
      </c>
      <c r="D10" s="41">
        <v>736208186</v>
      </c>
      <c r="E10" s="41">
        <v>781592449</v>
      </c>
      <c r="F10" s="41">
        <v>782416090</v>
      </c>
      <c r="G10" s="42">
        <v>829404329</v>
      </c>
      <c r="H10" s="43">
        <v>871803899</v>
      </c>
      <c r="I10" s="22">
        <f t="shared" ref="I10:I33" si="0">IF(($E10      =0),0,((($F10      /$E10      )-1)*100))</f>
        <v>0.10537985635017399</v>
      </c>
      <c r="J10" s="23">
        <f t="shared" ref="J10:J33" si="1">IF(($E10      =0),0,(((($H10      /$E10      )^(1/3))-1)*100))</f>
        <v>3.7081333259785021</v>
      </c>
    </row>
    <row r="11" spans="1:11" x14ac:dyDescent="0.2">
      <c r="A11" s="9" t="s">
        <v>17</v>
      </c>
      <c r="B11" s="24" t="s">
        <v>22</v>
      </c>
      <c r="C11" s="44">
        <v>1340465376</v>
      </c>
      <c r="D11" s="44">
        <v>1360680002</v>
      </c>
      <c r="E11" s="44">
        <v>1226184428</v>
      </c>
      <c r="F11" s="44">
        <v>1405803546</v>
      </c>
      <c r="G11" s="45">
        <v>1483337770</v>
      </c>
      <c r="H11" s="46">
        <v>1556472212</v>
      </c>
      <c r="I11" s="25">
        <f t="shared" si="0"/>
        <v>14.648621683523789</v>
      </c>
      <c r="J11" s="26">
        <f t="shared" si="1"/>
        <v>8.2750829263391843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258671339</v>
      </c>
      <c r="D13" s="41">
        <v>268062104</v>
      </c>
      <c r="E13" s="41">
        <v>263332684</v>
      </c>
      <c r="F13" s="41">
        <v>317205572</v>
      </c>
      <c r="G13" s="42">
        <v>332748640</v>
      </c>
      <c r="H13" s="43">
        <v>348387828</v>
      </c>
      <c r="I13" s="22">
        <f t="shared" si="0"/>
        <v>20.458109180248975</v>
      </c>
      <c r="J13" s="23">
        <f t="shared" si="1"/>
        <v>9.7790333966894174</v>
      </c>
    </row>
    <row r="14" spans="1:11" x14ac:dyDescent="0.2">
      <c r="A14" s="3" t="s">
        <v>17</v>
      </c>
      <c r="B14" s="21" t="s">
        <v>25</v>
      </c>
      <c r="C14" s="41">
        <v>131000000</v>
      </c>
      <c r="D14" s="41">
        <v>53396051</v>
      </c>
      <c r="E14" s="41">
        <v>0</v>
      </c>
      <c r="F14" s="41">
        <v>137943000</v>
      </c>
      <c r="G14" s="42">
        <v>144702207</v>
      </c>
      <c r="H14" s="43">
        <v>151503211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554140033</v>
      </c>
      <c r="D17" s="41">
        <v>655377416</v>
      </c>
      <c r="E17" s="41">
        <v>526518115</v>
      </c>
      <c r="F17" s="41">
        <v>676047508</v>
      </c>
      <c r="G17" s="42">
        <v>698775379</v>
      </c>
      <c r="H17" s="43">
        <v>722583031</v>
      </c>
      <c r="I17" s="29">
        <f t="shared" si="0"/>
        <v>28.399667312491239</v>
      </c>
      <c r="J17" s="30">
        <f t="shared" si="1"/>
        <v>11.128336548769013</v>
      </c>
    </row>
    <row r="18" spans="1:10" x14ac:dyDescent="0.2">
      <c r="A18" s="3" t="s">
        <v>17</v>
      </c>
      <c r="B18" s="24" t="s">
        <v>28</v>
      </c>
      <c r="C18" s="44">
        <v>943811372</v>
      </c>
      <c r="D18" s="44">
        <v>976835571</v>
      </c>
      <c r="E18" s="44">
        <v>789850799</v>
      </c>
      <c r="F18" s="44">
        <v>1131196080</v>
      </c>
      <c r="G18" s="45">
        <v>1176226226</v>
      </c>
      <c r="H18" s="46">
        <v>1222474070</v>
      </c>
      <c r="I18" s="25">
        <f t="shared" si="0"/>
        <v>43.216425359341827</v>
      </c>
      <c r="J18" s="26">
        <f t="shared" si="1"/>
        <v>15.672875396587504</v>
      </c>
    </row>
    <row r="19" spans="1:10" ht="23.25" customHeight="1" x14ac:dyDescent="0.2">
      <c r="A19" s="31" t="s">
        <v>17</v>
      </c>
      <c r="B19" s="32" t="s">
        <v>29</v>
      </c>
      <c r="C19" s="50">
        <v>396654004</v>
      </c>
      <c r="D19" s="50">
        <v>383844431</v>
      </c>
      <c r="E19" s="50">
        <v>436333629</v>
      </c>
      <c r="F19" s="51">
        <v>274607466</v>
      </c>
      <c r="G19" s="52">
        <v>307111544</v>
      </c>
      <c r="H19" s="53">
        <v>333998142</v>
      </c>
      <c r="I19" s="33">
        <f t="shared" si="0"/>
        <v>-37.064794517591494</v>
      </c>
      <c r="J19" s="34">
        <f t="shared" si="1"/>
        <v>-8.5237284741067949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1800000</v>
      </c>
      <c r="D23" s="41">
        <v>4274091</v>
      </c>
      <c r="E23" s="41">
        <v>1444982</v>
      </c>
      <c r="F23" s="41">
        <v>12689540</v>
      </c>
      <c r="G23" s="42">
        <v>4923327</v>
      </c>
      <c r="H23" s="43">
        <v>4057324</v>
      </c>
      <c r="I23" s="36">
        <f t="shared" si="0"/>
        <v>778.1797973954001</v>
      </c>
      <c r="J23" s="23">
        <f t="shared" si="1"/>
        <v>41.077931788181864</v>
      </c>
    </row>
    <row r="24" spans="1:10" x14ac:dyDescent="0.2">
      <c r="A24" s="9" t="s">
        <v>17</v>
      </c>
      <c r="B24" s="21" t="s">
        <v>33</v>
      </c>
      <c r="C24" s="41">
        <v>178412173</v>
      </c>
      <c r="D24" s="41">
        <v>280403673</v>
      </c>
      <c r="E24" s="41">
        <v>-143973396</v>
      </c>
      <c r="F24" s="41">
        <v>171625436</v>
      </c>
      <c r="G24" s="42">
        <v>173920086</v>
      </c>
      <c r="H24" s="43">
        <v>182550434</v>
      </c>
      <c r="I24" s="36">
        <f t="shared" si="0"/>
        <v>-219.20635392944402</v>
      </c>
      <c r="J24" s="23">
        <f t="shared" si="1"/>
        <v>-208.2347887085605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180212173</v>
      </c>
      <c r="D26" s="44">
        <v>284677764</v>
      </c>
      <c r="E26" s="44">
        <v>-142528414</v>
      </c>
      <c r="F26" s="44">
        <v>184314976</v>
      </c>
      <c r="G26" s="45">
        <v>178843413</v>
      </c>
      <c r="H26" s="46">
        <v>186607758</v>
      </c>
      <c r="I26" s="25">
        <f t="shared" si="0"/>
        <v>-229.3180572401514</v>
      </c>
      <c r="J26" s="26">
        <f t="shared" si="1"/>
        <v>-209.39800801878312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175623477</v>
      </c>
      <c r="D28" s="41">
        <v>279977586</v>
      </c>
      <c r="E28" s="41">
        <v>-144379379</v>
      </c>
      <c r="F28" s="41">
        <v>173625436</v>
      </c>
      <c r="G28" s="42">
        <v>175920086</v>
      </c>
      <c r="H28" s="43">
        <v>184550434</v>
      </c>
      <c r="I28" s="36">
        <f t="shared" si="0"/>
        <v>-220.25639478612803</v>
      </c>
      <c r="J28" s="23">
        <f t="shared" si="1"/>
        <v>-208.52670906496681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2353913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1800000</v>
      </c>
      <c r="D32" s="41">
        <v>4700178</v>
      </c>
      <c r="E32" s="41">
        <v>1850965</v>
      </c>
      <c r="F32" s="41">
        <v>10689540</v>
      </c>
      <c r="G32" s="42">
        <v>2923327</v>
      </c>
      <c r="H32" s="43">
        <v>2057324</v>
      </c>
      <c r="I32" s="36">
        <f t="shared" si="0"/>
        <v>477.51173036767307</v>
      </c>
      <c r="J32" s="23">
        <f t="shared" si="1"/>
        <v>3.5861030950261608</v>
      </c>
    </row>
    <row r="33" spans="1:11" ht="13.5" thickBot="1" x14ac:dyDescent="0.25">
      <c r="A33" s="9" t="s">
        <v>17</v>
      </c>
      <c r="B33" s="37" t="s">
        <v>41</v>
      </c>
      <c r="C33" s="57">
        <v>179777390</v>
      </c>
      <c r="D33" s="57">
        <v>284677764</v>
      </c>
      <c r="E33" s="57">
        <v>-142528414</v>
      </c>
      <c r="F33" s="57">
        <v>184314976</v>
      </c>
      <c r="G33" s="58">
        <v>178843413</v>
      </c>
      <c r="H33" s="59">
        <v>186607758</v>
      </c>
      <c r="I33" s="38">
        <f t="shared" si="0"/>
        <v>-229.3180572401514</v>
      </c>
      <c r="J33" s="39">
        <f t="shared" si="1"/>
        <v>-209.39800801878312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129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30584311</v>
      </c>
      <c r="D8" s="41">
        <v>30073064</v>
      </c>
      <c r="E8" s="41">
        <v>30201988</v>
      </c>
      <c r="F8" s="41">
        <v>28790305</v>
      </c>
      <c r="G8" s="42">
        <v>29780732</v>
      </c>
      <c r="H8" s="43">
        <v>31620478</v>
      </c>
      <c r="I8" s="22">
        <f>IF(($E8       =0),0,((($F8       /$E8       )-1)*100))</f>
        <v>-4.6741393314903679</v>
      </c>
      <c r="J8" s="23">
        <f>IF(($E8       =0),0,(((($H8       /$E8       )^(1/3))-1)*100))</f>
        <v>1.5416696041069322</v>
      </c>
    </row>
    <row r="9" spans="1:11" x14ac:dyDescent="0.2">
      <c r="A9" s="3" t="s">
        <v>17</v>
      </c>
      <c r="B9" s="21" t="s">
        <v>20</v>
      </c>
      <c r="C9" s="41">
        <v>1335118</v>
      </c>
      <c r="D9" s="41">
        <v>1621547</v>
      </c>
      <c r="E9" s="41">
        <v>1704197</v>
      </c>
      <c r="F9" s="41">
        <v>1707489</v>
      </c>
      <c r="G9" s="42">
        <v>1791156</v>
      </c>
      <c r="H9" s="43">
        <v>1875340</v>
      </c>
      <c r="I9" s="22">
        <f>IF(($E9       =0),0,((($F9       /$E9       )-1)*100))</f>
        <v>0.19317015579771724</v>
      </c>
      <c r="J9" s="23">
        <f>IF(($E9       =0),0,(((($H9       /$E9       )^(1/3))-1)*100))</f>
        <v>3.2412862984515733</v>
      </c>
    </row>
    <row r="10" spans="1:11" x14ac:dyDescent="0.2">
      <c r="A10" s="3" t="s">
        <v>17</v>
      </c>
      <c r="B10" s="21" t="s">
        <v>21</v>
      </c>
      <c r="C10" s="41">
        <v>176704607</v>
      </c>
      <c r="D10" s="41">
        <v>173903461</v>
      </c>
      <c r="E10" s="41">
        <v>174309672</v>
      </c>
      <c r="F10" s="41">
        <v>182542559</v>
      </c>
      <c r="G10" s="42">
        <v>190430936</v>
      </c>
      <c r="H10" s="43">
        <v>186418561</v>
      </c>
      <c r="I10" s="22">
        <f t="shared" ref="I10:I33" si="0">IF(($E10      =0),0,((($F10      /$E10      )-1)*100))</f>
        <v>4.7231383695105489</v>
      </c>
      <c r="J10" s="23">
        <f t="shared" ref="J10:J33" si="1">IF(($E10      =0),0,(((($H10      /$E10      )^(1/3))-1)*100))</f>
        <v>2.2639480267720336</v>
      </c>
    </row>
    <row r="11" spans="1:11" x14ac:dyDescent="0.2">
      <c r="A11" s="9" t="s">
        <v>17</v>
      </c>
      <c r="B11" s="24" t="s">
        <v>22</v>
      </c>
      <c r="C11" s="44">
        <v>208624036</v>
      </c>
      <c r="D11" s="44">
        <v>205598072</v>
      </c>
      <c r="E11" s="44">
        <v>206215857</v>
      </c>
      <c r="F11" s="44">
        <v>213040353</v>
      </c>
      <c r="G11" s="45">
        <v>222002824</v>
      </c>
      <c r="H11" s="46">
        <v>219914379</v>
      </c>
      <c r="I11" s="25">
        <f t="shared" si="0"/>
        <v>3.3093943886187249</v>
      </c>
      <c r="J11" s="26">
        <f t="shared" si="1"/>
        <v>2.1669722266049352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118938045</v>
      </c>
      <c r="D13" s="41">
        <v>121168111</v>
      </c>
      <c r="E13" s="41">
        <v>117850245</v>
      </c>
      <c r="F13" s="41">
        <v>126697841</v>
      </c>
      <c r="G13" s="42">
        <v>132931423</v>
      </c>
      <c r="H13" s="43">
        <v>139179219</v>
      </c>
      <c r="I13" s="22">
        <f t="shared" si="0"/>
        <v>7.5074905444617368</v>
      </c>
      <c r="J13" s="23">
        <f t="shared" si="1"/>
        <v>5.7015368540936473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10189980</v>
      </c>
      <c r="E14" s="41">
        <v>3664301</v>
      </c>
      <c r="F14" s="41">
        <v>8600241</v>
      </c>
      <c r="G14" s="42">
        <v>9021653</v>
      </c>
      <c r="H14" s="43">
        <v>9445671</v>
      </c>
      <c r="I14" s="22">
        <f t="shared" si="0"/>
        <v>134.70345367370206</v>
      </c>
      <c r="J14" s="23">
        <f t="shared" si="1"/>
        <v>37.113607643539417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120457859</v>
      </c>
      <c r="D17" s="41">
        <v>131212479</v>
      </c>
      <c r="E17" s="41">
        <v>116439579</v>
      </c>
      <c r="F17" s="41">
        <v>103725837</v>
      </c>
      <c r="G17" s="42">
        <v>110434329</v>
      </c>
      <c r="H17" s="43">
        <v>115664988</v>
      </c>
      <c r="I17" s="29">
        <f t="shared" si="0"/>
        <v>-10.91874610779896</v>
      </c>
      <c r="J17" s="30">
        <f t="shared" si="1"/>
        <v>-0.22223685640837543</v>
      </c>
    </row>
    <row r="18" spans="1:10" x14ac:dyDescent="0.2">
      <c r="A18" s="3" t="s">
        <v>17</v>
      </c>
      <c r="B18" s="24" t="s">
        <v>28</v>
      </c>
      <c r="C18" s="44">
        <v>239395904</v>
      </c>
      <c r="D18" s="44">
        <v>262570570</v>
      </c>
      <c r="E18" s="44">
        <v>237954125</v>
      </c>
      <c r="F18" s="44">
        <v>239023919</v>
      </c>
      <c r="G18" s="45">
        <v>252387405</v>
      </c>
      <c r="H18" s="46">
        <v>264289878</v>
      </c>
      <c r="I18" s="25">
        <f t="shared" si="0"/>
        <v>0.44957993478784708</v>
      </c>
      <c r="J18" s="26">
        <f t="shared" si="1"/>
        <v>3.5608876445340165</v>
      </c>
    </row>
    <row r="19" spans="1:10" ht="23.25" customHeight="1" x14ac:dyDescent="0.2">
      <c r="A19" s="31" t="s">
        <v>17</v>
      </c>
      <c r="B19" s="32" t="s">
        <v>29</v>
      </c>
      <c r="C19" s="50">
        <v>-30771868</v>
      </c>
      <c r="D19" s="50">
        <v>-56972498</v>
      </c>
      <c r="E19" s="50">
        <v>-31738268</v>
      </c>
      <c r="F19" s="51">
        <v>-25983566</v>
      </c>
      <c r="G19" s="52">
        <v>-30384581</v>
      </c>
      <c r="H19" s="53">
        <v>-44375499</v>
      </c>
      <c r="I19" s="33">
        <f t="shared" si="0"/>
        <v>-18.131745563431501</v>
      </c>
      <c r="J19" s="34">
        <f t="shared" si="1"/>
        <v>11.820134136750315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5122000</v>
      </c>
      <c r="D23" s="41">
        <v>5657000</v>
      </c>
      <c r="E23" s="41">
        <v>3984582</v>
      </c>
      <c r="F23" s="41">
        <v>0</v>
      </c>
      <c r="G23" s="42">
        <v>0</v>
      </c>
      <c r="H23" s="43">
        <v>0</v>
      </c>
      <c r="I23" s="36">
        <f t="shared" si="0"/>
        <v>-100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53234132</v>
      </c>
      <c r="D24" s="41">
        <v>67060219</v>
      </c>
      <c r="E24" s="41">
        <v>51074166</v>
      </c>
      <c r="F24" s="41">
        <v>34233750</v>
      </c>
      <c r="G24" s="42">
        <v>29580489</v>
      </c>
      <c r="H24" s="43">
        <v>30970772</v>
      </c>
      <c r="I24" s="36">
        <f t="shared" si="0"/>
        <v>-32.972473794285747</v>
      </c>
      <c r="J24" s="23">
        <f t="shared" si="1"/>
        <v>-15.358454938688393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58356132</v>
      </c>
      <c r="D26" s="44">
        <v>72717219</v>
      </c>
      <c r="E26" s="44">
        <v>55058748</v>
      </c>
      <c r="F26" s="44">
        <v>34233750</v>
      </c>
      <c r="G26" s="45">
        <v>29580489</v>
      </c>
      <c r="H26" s="46">
        <v>30970772</v>
      </c>
      <c r="I26" s="25">
        <f t="shared" si="0"/>
        <v>-37.823232013920837</v>
      </c>
      <c r="J26" s="26">
        <f t="shared" si="1"/>
        <v>-17.451617764272864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32491000</v>
      </c>
      <c r="D31" s="41">
        <v>46317087</v>
      </c>
      <c r="E31" s="41">
        <v>36389684</v>
      </c>
      <c r="F31" s="41">
        <v>28198750</v>
      </c>
      <c r="G31" s="42">
        <v>29580489</v>
      </c>
      <c r="H31" s="43">
        <v>30970772</v>
      </c>
      <c r="I31" s="36">
        <f t="shared" si="0"/>
        <v>-22.50894511752287</v>
      </c>
      <c r="J31" s="23">
        <f t="shared" si="1"/>
        <v>-5.2328291373403557</v>
      </c>
    </row>
    <row r="32" spans="1:10" x14ac:dyDescent="0.2">
      <c r="A32" s="9" t="s">
        <v>17</v>
      </c>
      <c r="B32" s="21" t="s">
        <v>34</v>
      </c>
      <c r="C32" s="41">
        <v>25865132</v>
      </c>
      <c r="D32" s="41">
        <v>26400132</v>
      </c>
      <c r="E32" s="41">
        <v>18669064</v>
      </c>
      <c r="F32" s="41">
        <v>6035000</v>
      </c>
      <c r="G32" s="42">
        <v>0</v>
      </c>
      <c r="H32" s="43">
        <v>0</v>
      </c>
      <c r="I32" s="36">
        <f t="shared" si="0"/>
        <v>-67.673794465539359</v>
      </c>
      <c r="J32" s="23">
        <f t="shared" si="1"/>
        <v>-100</v>
      </c>
    </row>
    <row r="33" spans="1:11" ht="13.5" thickBot="1" x14ac:dyDescent="0.25">
      <c r="A33" s="9" t="s">
        <v>17</v>
      </c>
      <c r="B33" s="37" t="s">
        <v>41</v>
      </c>
      <c r="C33" s="57">
        <v>58356132</v>
      </c>
      <c r="D33" s="57">
        <v>72717219</v>
      </c>
      <c r="E33" s="57">
        <v>55058748</v>
      </c>
      <c r="F33" s="57">
        <v>34233750</v>
      </c>
      <c r="G33" s="58">
        <v>29580489</v>
      </c>
      <c r="H33" s="59">
        <v>30970772</v>
      </c>
      <c r="I33" s="38">
        <f t="shared" si="0"/>
        <v>-37.823232013920837</v>
      </c>
      <c r="J33" s="39">
        <f t="shared" si="1"/>
        <v>-17.451617764272864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130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112983844</v>
      </c>
      <c r="D8" s="41">
        <v>112983844</v>
      </c>
      <c r="E8" s="41">
        <v>105620380</v>
      </c>
      <c r="F8" s="41">
        <v>118971976</v>
      </c>
      <c r="G8" s="42">
        <v>124801615</v>
      </c>
      <c r="H8" s="43">
        <v>130667292</v>
      </c>
      <c r="I8" s="22">
        <f>IF(($E8       =0),0,((($F8       /$E8       )-1)*100))</f>
        <v>12.641117178332429</v>
      </c>
      <c r="J8" s="23">
        <f>IF(($E8       =0),0,(((($H8       /$E8       )^(1/3))-1)*100))</f>
        <v>7.3510726730148912</v>
      </c>
    </row>
    <row r="9" spans="1:11" x14ac:dyDescent="0.2">
      <c r="A9" s="3" t="s">
        <v>17</v>
      </c>
      <c r="B9" s="21" t="s">
        <v>20</v>
      </c>
      <c r="C9" s="41">
        <v>281545939</v>
      </c>
      <c r="D9" s="41">
        <v>259449718</v>
      </c>
      <c r="E9" s="41">
        <v>262429422</v>
      </c>
      <c r="F9" s="41">
        <v>290657099</v>
      </c>
      <c r="G9" s="42">
        <v>304899297</v>
      </c>
      <c r="H9" s="43">
        <v>319229565</v>
      </c>
      <c r="I9" s="22">
        <f>IF(($E9       =0),0,((($F9       /$E9       )-1)*100))</f>
        <v>10.756292790981338</v>
      </c>
      <c r="J9" s="23">
        <f>IF(($E9       =0),0,(((($H9       /$E9       )^(1/3))-1)*100))</f>
        <v>6.7489292244586441</v>
      </c>
    </row>
    <row r="10" spans="1:11" x14ac:dyDescent="0.2">
      <c r="A10" s="3" t="s">
        <v>17</v>
      </c>
      <c r="B10" s="21" t="s">
        <v>21</v>
      </c>
      <c r="C10" s="41">
        <v>321430124</v>
      </c>
      <c r="D10" s="41">
        <v>288612141</v>
      </c>
      <c r="E10" s="41">
        <v>284726728</v>
      </c>
      <c r="F10" s="41">
        <v>308408562</v>
      </c>
      <c r="G10" s="42">
        <v>327774794</v>
      </c>
      <c r="H10" s="43">
        <v>325468799</v>
      </c>
      <c r="I10" s="22">
        <f t="shared" ref="I10:I33" si="0">IF(($E10      =0),0,((($F10      /$E10      )-1)*100))</f>
        <v>8.3173905612401899</v>
      </c>
      <c r="J10" s="23">
        <f t="shared" ref="J10:J33" si="1">IF(($E10      =0),0,(((($H10      /$E10      )^(1/3))-1)*100))</f>
        <v>4.5587480864905938</v>
      </c>
    </row>
    <row r="11" spans="1:11" x14ac:dyDescent="0.2">
      <c r="A11" s="9" t="s">
        <v>17</v>
      </c>
      <c r="B11" s="24" t="s">
        <v>22</v>
      </c>
      <c r="C11" s="44">
        <v>715959907</v>
      </c>
      <c r="D11" s="44">
        <v>661045703</v>
      </c>
      <c r="E11" s="44">
        <v>652776530</v>
      </c>
      <c r="F11" s="44">
        <v>718037637</v>
      </c>
      <c r="G11" s="45">
        <v>757475706</v>
      </c>
      <c r="H11" s="46">
        <v>775365656</v>
      </c>
      <c r="I11" s="25">
        <f t="shared" si="0"/>
        <v>9.9974652887719451</v>
      </c>
      <c r="J11" s="26">
        <f t="shared" si="1"/>
        <v>5.9044013743505763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182361118</v>
      </c>
      <c r="D13" s="41">
        <v>182361118</v>
      </c>
      <c r="E13" s="41">
        <v>182250790</v>
      </c>
      <c r="F13" s="41">
        <v>192208620</v>
      </c>
      <c r="G13" s="42">
        <v>202587883</v>
      </c>
      <c r="H13" s="43">
        <v>213527630</v>
      </c>
      <c r="I13" s="22">
        <f t="shared" si="0"/>
        <v>5.4638062199894977</v>
      </c>
      <c r="J13" s="23">
        <f t="shared" si="1"/>
        <v>5.4212642363347108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-1405116</v>
      </c>
      <c r="F14" s="41">
        <v>11969616</v>
      </c>
      <c r="G14" s="42">
        <v>12532189</v>
      </c>
      <c r="H14" s="43">
        <v>13121201</v>
      </c>
      <c r="I14" s="22">
        <f t="shared" si="0"/>
        <v>-951.85963294133717</v>
      </c>
      <c r="J14" s="23">
        <f t="shared" si="1"/>
        <v>-310.58162357692282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210527452</v>
      </c>
      <c r="D16" s="41">
        <v>210527452</v>
      </c>
      <c r="E16" s="41">
        <v>226291123</v>
      </c>
      <c r="F16" s="41">
        <v>249453978</v>
      </c>
      <c r="G16" s="42">
        <v>261677223</v>
      </c>
      <c r="H16" s="43">
        <v>273976052</v>
      </c>
      <c r="I16" s="22">
        <f t="shared" si="0"/>
        <v>10.23586550498492</v>
      </c>
      <c r="J16" s="23">
        <f t="shared" si="1"/>
        <v>6.5814673782100375</v>
      </c>
    </row>
    <row r="17" spans="1:10" x14ac:dyDescent="0.2">
      <c r="A17" s="3" t="s">
        <v>17</v>
      </c>
      <c r="B17" s="21" t="s">
        <v>27</v>
      </c>
      <c r="C17" s="41">
        <v>328055996</v>
      </c>
      <c r="D17" s="41">
        <v>302839100</v>
      </c>
      <c r="E17" s="41">
        <v>154598926</v>
      </c>
      <c r="F17" s="41">
        <v>303166188</v>
      </c>
      <c r="G17" s="42">
        <v>318016428</v>
      </c>
      <c r="H17" s="43">
        <v>332937985</v>
      </c>
      <c r="I17" s="29">
        <f t="shared" si="0"/>
        <v>96.09850847217399</v>
      </c>
      <c r="J17" s="30">
        <f t="shared" si="1"/>
        <v>29.137475277674497</v>
      </c>
    </row>
    <row r="18" spans="1:10" x14ac:dyDescent="0.2">
      <c r="A18" s="3" t="s">
        <v>17</v>
      </c>
      <c r="B18" s="24" t="s">
        <v>28</v>
      </c>
      <c r="C18" s="44">
        <v>720944566</v>
      </c>
      <c r="D18" s="44">
        <v>695727670</v>
      </c>
      <c r="E18" s="44">
        <v>561735723</v>
      </c>
      <c r="F18" s="44">
        <v>756798402</v>
      </c>
      <c r="G18" s="45">
        <v>794813723</v>
      </c>
      <c r="H18" s="46">
        <v>833562868</v>
      </c>
      <c r="I18" s="25">
        <f t="shared" si="0"/>
        <v>34.724990954509764</v>
      </c>
      <c r="J18" s="26">
        <f t="shared" si="1"/>
        <v>14.060544110005392</v>
      </c>
    </row>
    <row r="19" spans="1:10" ht="23.25" customHeight="1" x14ac:dyDescent="0.2">
      <c r="A19" s="31" t="s">
        <v>17</v>
      </c>
      <c r="B19" s="32" t="s">
        <v>29</v>
      </c>
      <c r="C19" s="50">
        <v>-4984659</v>
      </c>
      <c r="D19" s="50">
        <v>-34681967</v>
      </c>
      <c r="E19" s="50">
        <v>91040807</v>
      </c>
      <c r="F19" s="51">
        <v>-38760765</v>
      </c>
      <c r="G19" s="52">
        <v>-37338017</v>
      </c>
      <c r="H19" s="53">
        <v>-58197212</v>
      </c>
      <c r="I19" s="33">
        <f t="shared" si="0"/>
        <v>-142.57515533666128</v>
      </c>
      <c r="J19" s="34">
        <f t="shared" si="1"/>
        <v>-186.14340358274015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2600000</v>
      </c>
      <c r="D23" s="41">
        <v>850000</v>
      </c>
      <c r="E23" s="41">
        <v>1380213</v>
      </c>
      <c r="F23" s="41">
        <v>1600000</v>
      </c>
      <c r="G23" s="42">
        <v>600000</v>
      </c>
      <c r="H23" s="43">
        <v>600000</v>
      </c>
      <c r="I23" s="36">
        <f t="shared" si="0"/>
        <v>15.924136347071061</v>
      </c>
      <c r="J23" s="23">
        <f t="shared" si="1"/>
        <v>-24.246672836820281</v>
      </c>
    </row>
    <row r="24" spans="1:10" x14ac:dyDescent="0.2">
      <c r="A24" s="9" t="s">
        <v>17</v>
      </c>
      <c r="B24" s="21" t="s">
        <v>33</v>
      </c>
      <c r="C24" s="41">
        <v>58804782</v>
      </c>
      <c r="D24" s="41">
        <v>177136655</v>
      </c>
      <c r="E24" s="41">
        <v>135782550</v>
      </c>
      <c r="F24" s="41">
        <v>52403956</v>
      </c>
      <c r="G24" s="42">
        <v>55724217</v>
      </c>
      <c r="H24" s="43">
        <v>53609609</v>
      </c>
      <c r="I24" s="36">
        <f t="shared" si="0"/>
        <v>-61.405971533160923</v>
      </c>
      <c r="J24" s="23">
        <f t="shared" si="1"/>
        <v>-26.638833824960408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61404782</v>
      </c>
      <c r="D26" s="44">
        <v>177986655</v>
      </c>
      <c r="E26" s="44">
        <v>137162763</v>
      </c>
      <c r="F26" s="44">
        <v>54003956</v>
      </c>
      <c r="G26" s="45">
        <v>56324217</v>
      </c>
      <c r="H26" s="46">
        <v>54209609</v>
      </c>
      <c r="I26" s="25">
        <f t="shared" si="0"/>
        <v>-60.627830164080322</v>
      </c>
      <c r="J26" s="26">
        <f t="shared" si="1"/>
        <v>-26.613977456538951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23778628</v>
      </c>
      <c r="D29" s="41">
        <v>23439131</v>
      </c>
      <c r="E29" s="41">
        <v>23083737</v>
      </c>
      <c r="F29" s="41">
        <v>15652174</v>
      </c>
      <c r="G29" s="42">
        <v>17391304</v>
      </c>
      <c r="H29" s="43">
        <v>13627826</v>
      </c>
      <c r="I29" s="36">
        <f t="shared" si="0"/>
        <v>-32.193933763844221</v>
      </c>
      <c r="J29" s="23">
        <f t="shared" si="1"/>
        <v>-16.110651664359921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12740000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28824322</v>
      </c>
      <c r="D31" s="41">
        <v>137339674</v>
      </c>
      <c r="E31" s="41">
        <v>108422014</v>
      </c>
      <c r="F31" s="41">
        <v>33133932</v>
      </c>
      <c r="G31" s="42">
        <v>38332913</v>
      </c>
      <c r="H31" s="43">
        <v>39981783</v>
      </c>
      <c r="I31" s="36">
        <f t="shared" si="0"/>
        <v>-69.439848258122197</v>
      </c>
      <c r="J31" s="23">
        <f t="shared" si="1"/>
        <v>-28.289696185859224</v>
      </c>
    </row>
    <row r="32" spans="1:10" x14ac:dyDescent="0.2">
      <c r="A32" s="9" t="s">
        <v>17</v>
      </c>
      <c r="B32" s="21" t="s">
        <v>34</v>
      </c>
      <c r="C32" s="41">
        <v>8801832</v>
      </c>
      <c r="D32" s="41">
        <v>4467850</v>
      </c>
      <c r="E32" s="41">
        <v>5728842</v>
      </c>
      <c r="F32" s="41">
        <v>5217850</v>
      </c>
      <c r="G32" s="42">
        <v>600000</v>
      </c>
      <c r="H32" s="43">
        <v>600000</v>
      </c>
      <c r="I32" s="36">
        <f t="shared" si="0"/>
        <v>-8.9196385587174465</v>
      </c>
      <c r="J32" s="23">
        <f t="shared" si="1"/>
        <v>-52.863051028138905</v>
      </c>
    </row>
    <row r="33" spans="1:11" ht="13.5" thickBot="1" x14ac:dyDescent="0.25">
      <c r="A33" s="9" t="s">
        <v>17</v>
      </c>
      <c r="B33" s="37" t="s">
        <v>41</v>
      </c>
      <c r="C33" s="57">
        <v>61404782</v>
      </c>
      <c r="D33" s="57">
        <v>177986655</v>
      </c>
      <c r="E33" s="57">
        <v>137234593</v>
      </c>
      <c r="F33" s="57">
        <v>54003956</v>
      </c>
      <c r="G33" s="58">
        <v>56324217</v>
      </c>
      <c r="H33" s="59">
        <v>54209609</v>
      </c>
      <c r="I33" s="38">
        <f t="shared" si="0"/>
        <v>-60.648437963451386</v>
      </c>
      <c r="J33" s="39">
        <f t="shared" si="1"/>
        <v>-26.626783357828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131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231016068</v>
      </c>
      <c r="D8" s="41">
        <v>231681981</v>
      </c>
      <c r="E8" s="41">
        <v>229760470</v>
      </c>
      <c r="F8" s="41">
        <v>288299072</v>
      </c>
      <c r="G8" s="42">
        <v>302425711</v>
      </c>
      <c r="H8" s="43">
        <v>316639732</v>
      </c>
      <c r="I8" s="22">
        <f>IF(($E8       =0),0,((($F8       /$E8       )-1)*100))</f>
        <v>25.478099866352121</v>
      </c>
      <c r="J8" s="23">
        <f>IF(($E8       =0),0,(((($H8       /$E8       )^(1/3))-1)*100))</f>
        <v>11.283309483582361</v>
      </c>
    </row>
    <row r="9" spans="1:11" x14ac:dyDescent="0.2">
      <c r="A9" s="3" t="s">
        <v>17</v>
      </c>
      <c r="B9" s="21" t="s">
        <v>20</v>
      </c>
      <c r="C9" s="41">
        <v>490693572</v>
      </c>
      <c r="D9" s="41">
        <v>497685425</v>
      </c>
      <c r="E9" s="41">
        <v>474018068</v>
      </c>
      <c r="F9" s="41">
        <v>552231997</v>
      </c>
      <c r="G9" s="42">
        <v>579473658</v>
      </c>
      <c r="H9" s="43">
        <v>606708907</v>
      </c>
      <c r="I9" s="22">
        <f>IF(($E9       =0),0,((($F9       /$E9       )-1)*100))</f>
        <v>16.500199945964923</v>
      </c>
      <c r="J9" s="23">
        <f>IF(($E9       =0),0,(((($H9       /$E9       )^(1/3))-1)*100))</f>
        <v>8.5746633996192312</v>
      </c>
    </row>
    <row r="10" spans="1:11" x14ac:dyDescent="0.2">
      <c r="A10" s="3" t="s">
        <v>17</v>
      </c>
      <c r="B10" s="21" t="s">
        <v>21</v>
      </c>
      <c r="C10" s="41">
        <v>390685572</v>
      </c>
      <c r="D10" s="41">
        <v>468436365</v>
      </c>
      <c r="E10" s="41">
        <v>448716538</v>
      </c>
      <c r="F10" s="41">
        <v>449342295</v>
      </c>
      <c r="G10" s="42">
        <v>474822048</v>
      </c>
      <c r="H10" s="43">
        <v>479469438</v>
      </c>
      <c r="I10" s="22">
        <f t="shared" ref="I10:I33" si="0">IF(($E10      =0),0,((($F10      /$E10      )-1)*100))</f>
        <v>0.13945485557298465</v>
      </c>
      <c r="J10" s="23">
        <f t="shared" ref="J10:J33" si="1">IF(($E10      =0),0,(((($H10      /$E10      )^(1/3))-1)*100))</f>
        <v>2.2342192156739715</v>
      </c>
    </row>
    <row r="11" spans="1:11" x14ac:dyDescent="0.2">
      <c r="A11" s="9" t="s">
        <v>17</v>
      </c>
      <c r="B11" s="24" t="s">
        <v>22</v>
      </c>
      <c r="C11" s="44">
        <v>1112395212</v>
      </c>
      <c r="D11" s="44">
        <v>1197803771</v>
      </c>
      <c r="E11" s="44">
        <v>1152495076</v>
      </c>
      <c r="F11" s="44">
        <v>1289873364</v>
      </c>
      <c r="G11" s="45">
        <v>1356721417</v>
      </c>
      <c r="H11" s="46">
        <v>1402818077</v>
      </c>
      <c r="I11" s="25">
        <f t="shared" si="0"/>
        <v>11.920075917096584</v>
      </c>
      <c r="J11" s="26">
        <f t="shared" si="1"/>
        <v>6.7711921127908692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393309120</v>
      </c>
      <c r="D13" s="41">
        <v>395386719</v>
      </c>
      <c r="E13" s="41">
        <v>366047160</v>
      </c>
      <c r="F13" s="41">
        <v>424203724</v>
      </c>
      <c r="G13" s="42">
        <v>442796056</v>
      </c>
      <c r="H13" s="43">
        <v>464617663</v>
      </c>
      <c r="I13" s="22">
        <f t="shared" si="0"/>
        <v>15.887724412340742</v>
      </c>
      <c r="J13" s="23">
        <f t="shared" si="1"/>
        <v>8.2728473832352378</v>
      </c>
    </row>
    <row r="14" spans="1:11" x14ac:dyDescent="0.2">
      <c r="A14" s="3" t="s">
        <v>17</v>
      </c>
      <c r="B14" s="21" t="s">
        <v>25</v>
      </c>
      <c r="C14" s="41">
        <v>84332652</v>
      </c>
      <c r="D14" s="41">
        <v>72324679</v>
      </c>
      <c r="E14" s="41">
        <v>0</v>
      </c>
      <c r="F14" s="41">
        <v>98699860</v>
      </c>
      <c r="G14" s="42">
        <v>110367134</v>
      </c>
      <c r="H14" s="43">
        <v>115554390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362504100</v>
      </c>
      <c r="D16" s="41">
        <v>367181066</v>
      </c>
      <c r="E16" s="41">
        <v>306584387</v>
      </c>
      <c r="F16" s="41">
        <v>433733027</v>
      </c>
      <c r="G16" s="42">
        <v>454985945</v>
      </c>
      <c r="H16" s="43">
        <v>476370285</v>
      </c>
      <c r="I16" s="22">
        <f t="shared" si="0"/>
        <v>41.472640288104422</v>
      </c>
      <c r="J16" s="23">
        <f t="shared" si="1"/>
        <v>15.823906749284088</v>
      </c>
    </row>
    <row r="17" spans="1:10" x14ac:dyDescent="0.2">
      <c r="A17" s="3" t="s">
        <v>17</v>
      </c>
      <c r="B17" s="21" t="s">
        <v>27</v>
      </c>
      <c r="C17" s="41">
        <v>346513584</v>
      </c>
      <c r="D17" s="41">
        <v>437175477</v>
      </c>
      <c r="E17" s="41">
        <v>246097519</v>
      </c>
      <c r="F17" s="41">
        <v>413250515</v>
      </c>
      <c r="G17" s="42">
        <v>430111262</v>
      </c>
      <c r="H17" s="43">
        <v>453025703</v>
      </c>
      <c r="I17" s="29">
        <f t="shared" si="0"/>
        <v>67.921447026046607</v>
      </c>
      <c r="J17" s="30">
        <f t="shared" si="1"/>
        <v>22.557116903742227</v>
      </c>
    </row>
    <row r="18" spans="1:10" x14ac:dyDescent="0.2">
      <c r="A18" s="3" t="s">
        <v>17</v>
      </c>
      <c r="B18" s="24" t="s">
        <v>28</v>
      </c>
      <c r="C18" s="44">
        <v>1186659456</v>
      </c>
      <c r="D18" s="44">
        <v>1272067941</v>
      </c>
      <c r="E18" s="44">
        <v>918729066</v>
      </c>
      <c r="F18" s="44">
        <v>1369887126</v>
      </c>
      <c r="G18" s="45">
        <v>1438260397</v>
      </c>
      <c r="H18" s="46">
        <v>1509568041</v>
      </c>
      <c r="I18" s="25">
        <f t="shared" si="0"/>
        <v>49.10675809618936</v>
      </c>
      <c r="J18" s="26">
        <f t="shared" si="1"/>
        <v>18.001740234644892</v>
      </c>
    </row>
    <row r="19" spans="1:10" ht="23.25" customHeight="1" x14ac:dyDescent="0.2">
      <c r="A19" s="31" t="s">
        <v>17</v>
      </c>
      <c r="B19" s="32" t="s">
        <v>29</v>
      </c>
      <c r="C19" s="50">
        <v>-74264244</v>
      </c>
      <c r="D19" s="50">
        <v>-74264170</v>
      </c>
      <c r="E19" s="50">
        <v>233766010</v>
      </c>
      <c r="F19" s="51">
        <v>-80013762</v>
      </c>
      <c r="G19" s="52">
        <v>-81538980</v>
      </c>
      <c r="H19" s="53">
        <v>-106749964</v>
      </c>
      <c r="I19" s="33">
        <f t="shared" si="0"/>
        <v>-134.22814206393821</v>
      </c>
      <c r="J19" s="34">
        <f t="shared" si="1"/>
        <v>-177.00674933226924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48200027</v>
      </c>
      <c r="D23" s="41">
        <v>73350004</v>
      </c>
      <c r="E23" s="41">
        <v>58776905</v>
      </c>
      <c r="F23" s="41">
        <v>46950000</v>
      </c>
      <c r="G23" s="42">
        <v>3000000</v>
      </c>
      <c r="H23" s="43">
        <v>3000000</v>
      </c>
      <c r="I23" s="36">
        <f t="shared" si="0"/>
        <v>-20.121687251140564</v>
      </c>
      <c r="J23" s="23">
        <f t="shared" si="1"/>
        <v>-62.905899269986861</v>
      </c>
    </row>
    <row r="24" spans="1:10" x14ac:dyDescent="0.2">
      <c r="A24" s="9" t="s">
        <v>17</v>
      </c>
      <c r="B24" s="21" t="s">
        <v>33</v>
      </c>
      <c r="C24" s="41">
        <v>84879000</v>
      </c>
      <c r="D24" s="41">
        <v>88596596</v>
      </c>
      <c r="E24" s="41">
        <v>67702018</v>
      </c>
      <c r="F24" s="41">
        <v>84711450</v>
      </c>
      <c r="G24" s="42">
        <v>90216250</v>
      </c>
      <c r="H24" s="43">
        <v>93743050</v>
      </c>
      <c r="I24" s="36">
        <f t="shared" si="0"/>
        <v>25.12396602417375</v>
      </c>
      <c r="J24" s="23">
        <f t="shared" si="1"/>
        <v>11.458318930562816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133079027</v>
      </c>
      <c r="D26" s="44">
        <v>161946600</v>
      </c>
      <c r="E26" s="44">
        <v>126478923</v>
      </c>
      <c r="F26" s="44">
        <v>131661450</v>
      </c>
      <c r="G26" s="45">
        <v>93216250</v>
      </c>
      <c r="H26" s="46">
        <v>96743050</v>
      </c>
      <c r="I26" s="25">
        <f t="shared" si="0"/>
        <v>4.0975420070583635</v>
      </c>
      <c r="J26" s="26">
        <f t="shared" si="1"/>
        <v>-8.5464562294121134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12500004</v>
      </c>
      <c r="D29" s="41">
        <v>45700000</v>
      </c>
      <c r="E29" s="41">
        <v>35151477</v>
      </c>
      <c r="F29" s="41">
        <v>13255761</v>
      </c>
      <c r="G29" s="42">
        <v>26000000</v>
      </c>
      <c r="H29" s="43">
        <v>7524050</v>
      </c>
      <c r="I29" s="36">
        <f t="shared" si="0"/>
        <v>-62.289604502251784</v>
      </c>
      <c r="J29" s="23">
        <f t="shared" si="1"/>
        <v>-40.181429324228269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21000000</v>
      </c>
      <c r="D31" s="41">
        <v>28800000</v>
      </c>
      <c r="E31" s="41">
        <v>21796751</v>
      </c>
      <c r="F31" s="41">
        <v>32600000</v>
      </c>
      <c r="G31" s="42">
        <v>37000000</v>
      </c>
      <c r="H31" s="43">
        <v>58000000</v>
      </c>
      <c r="I31" s="36">
        <f t="shared" si="0"/>
        <v>49.563574864896154</v>
      </c>
      <c r="J31" s="23">
        <f t="shared" si="1"/>
        <v>38.573039667356809</v>
      </c>
    </row>
    <row r="32" spans="1:10" x14ac:dyDescent="0.2">
      <c r="A32" s="9" t="s">
        <v>17</v>
      </c>
      <c r="B32" s="21" t="s">
        <v>34</v>
      </c>
      <c r="C32" s="41">
        <v>99579023</v>
      </c>
      <c r="D32" s="41">
        <v>87446600</v>
      </c>
      <c r="E32" s="41">
        <v>69626383</v>
      </c>
      <c r="F32" s="41">
        <v>85805689</v>
      </c>
      <c r="G32" s="42">
        <v>30216250</v>
      </c>
      <c r="H32" s="43">
        <v>31219000</v>
      </c>
      <c r="I32" s="36">
        <f t="shared" si="0"/>
        <v>23.237320829950335</v>
      </c>
      <c r="J32" s="23">
        <f t="shared" si="1"/>
        <v>-23.46118788669752</v>
      </c>
    </row>
    <row r="33" spans="1:11" ht="13.5" thickBot="1" x14ac:dyDescent="0.25">
      <c r="A33" s="9" t="s">
        <v>17</v>
      </c>
      <c r="B33" s="37" t="s">
        <v>41</v>
      </c>
      <c r="C33" s="57">
        <v>133079027</v>
      </c>
      <c r="D33" s="57">
        <v>161946600</v>
      </c>
      <c r="E33" s="57">
        <v>126574611</v>
      </c>
      <c r="F33" s="57">
        <v>131661450</v>
      </c>
      <c r="G33" s="58">
        <v>93216250</v>
      </c>
      <c r="H33" s="59">
        <v>96743050</v>
      </c>
      <c r="I33" s="38">
        <f t="shared" si="0"/>
        <v>4.0188462439754158</v>
      </c>
      <c r="J33" s="39">
        <f t="shared" si="1"/>
        <v>-8.5695077528101358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132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281575886</v>
      </c>
      <c r="D9" s="41">
        <v>250770086</v>
      </c>
      <c r="E9" s="41">
        <v>203784510</v>
      </c>
      <c r="F9" s="41">
        <v>230153556</v>
      </c>
      <c r="G9" s="42">
        <v>243962240</v>
      </c>
      <c r="H9" s="43">
        <v>258600624</v>
      </c>
      <c r="I9" s="22">
        <f>IF(($E9       =0),0,((($F9       /$E9       )-1)*100))</f>
        <v>12.939671420560872</v>
      </c>
      <c r="J9" s="23">
        <f>IF(($E9       =0),0,(((($H9       /$E9       )^(1/3))-1)*100))</f>
        <v>8.2645145784862493</v>
      </c>
    </row>
    <row r="10" spans="1:11" x14ac:dyDescent="0.2">
      <c r="A10" s="3" t="s">
        <v>17</v>
      </c>
      <c r="B10" s="21" t="s">
        <v>21</v>
      </c>
      <c r="C10" s="41">
        <v>623295551</v>
      </c>
      <c r="D10" s="41">
        <v>674352146</v>
      </c>
      <c r="E10" s="41">
        <v>633939491</v>
      </c>
      <c r="F10" s="41">
        <v>652177124</v>
      </c>
      <c r="G10" s="42">
        <v>695713880</v>
      </c>
      <c r="H10" s="43">
        <v>734415624</v>
      </c>
      <c r="I10" s="22">
        <f t="shared" ref="I10:I33" si="0">IF(($E10      =0),0,((($F10      /$E10      )-1)*100))</f>
        <v>2.8768728339090055</v>
      </c>
      <c r="J10" s="23">
        <f t="shared" ref="J10:J33" si="1">IF(($E10      =0),0,(((($H10      /$E10      )^(1/3))-1)*100))</f>
        <v>5.0262921854270948</v>
      </c>
    </row>
    <row r="11" spans="1:11" x14ac:dyDescent="0.2">
      <c r="A11" s="9" t="s">
        <v>17</v>
      </c>
      <c r="B11" s="24" t="s">
        <v>22</v>
      </c>
      <c r="C11" s="44">
        <v>904871437</v>
      </c>
      <c r="D11" s="44">
        <v>925122232</v>
      </c>
      <c r="E11" s="44">
        <v>837724001</v>
      </c>
      <c r="F11" s="44">
        <v>882330680</v>
      </c>
      <c r="G11" s="45">
        <v>939676120</v>
      </c>
      <c r="H11" s="46">
        <v>993016248</v>
      </c>
      <c r="I11" s="25">
        <f t="shared" si="0"/>
        <v>5.3247464495170815</v>
      </c>
      <c r="J11" s="26">
        <f t="shared" si="1"/>
        <v>5.8323562704592158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361119645</v>
      </c>
      <c r="D13" s="41">
        <v>353756205</v>
      </c>
      <c r="E13" s="41">
        <v>342726394</v>
      </c>
      <c r="F13" s="41">
        <v>371090100</v>
      </c>
      <c r="G13" s="42">
        <v>389273772</v>
      </c>
      <c r="H13" s="43">
        <v>407569589</v>
      </c>
      <c r="I13" s="22">
        <f t="shared" si="0"/>
        <v>8.2759036060700897</v>
      </c>
      <c r="J13" s="23">
        <f t="shared" si="1"/>
        <v>5.9460427976133934</v>
      </c>
    </row>
    <row r="14" spans="1:11" x14ac:dyDescent="0.2">
      <c r="A14" s="3" t="s">
        <v>17</v>
      </c>
      <c r="B14" s="21" t="s">
        <v>25</v>
      </c>
      <c r="C14" s="41">
        <v>100087559</v>
      </c>
      <c r="D14" s="41">
        <v>149065999</v>
      </c>
      <c r="E14" s="41">
        <v>0</v>
      </c>
      <c r="F14" s="41">
        <v>156966492</v>
      </c>
      <c r="G14" s="42">
        <v>164657856</v>
      </c>
      <c r="H14" s="43">
        <v>172396776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519220150</v>
      </c>
      <c r="D17" s="41">
        <v>438599115</v>
      </c>
      <c r="E17" s="41">
        <v>416528737</v>
      </c>
      <c r="F17" s="41">
        <v>522479396</v>
      </c>
      <c r="G17" s="42">
        <v>550842796</v>
      </c>
      <c r="H17" s="43">
        <v>585670180</v>
      </c>
      <c r="I17" s="29">
        <f t="shared" si="0"/>
        <v>25.436578461091862</v>
      </c>
      <c r="J17" s="30">
        <f t="shared" si="1"/>
        <v>12.03044151071737</v>
      </c>
    </row>
    <row r="18" spans="1:10" x14ac:dyDescent="0.2">
      <c r="A18" s="3" t="s">
        <v>17</v>
      </c>
      <c r="B18" s="24" t="s">
        <v>28</v>
      </c>
      <c r="C18" s="44">
        <v>980427354</v>
      </c>
      <c r="D18" s="44">
        <v>941421319</v>
      </c>
      <c r="E18" s="44">
        <v>759255131</v>
      </c>
      <c r="F18" s="44">
        <v>1050535988</v>
      </c>
      <c r="G18" s="45">
        <v>1104774424</v>
      </c>
      <c r="H18" s="46">
        <v>1165636545</v>
      </c>
      <c r="I18" s="25">
        <f t="shared" si="0"/>
        <v>38.364028783889779</v>
      </c>
      <c r="J18" s="26">
        <f t="shared" si="1"/>
        <v>15.360856851397031</v>
      </c>
    </row>
    <row r="19" spans="1:10" ht="23.25" customHeight="1" x14ac:dyDescent="0.2">
      <c r="A19" s="31" t="s">
        <v>17</v>
      </c>
      <c r="B19" s="32" t="s">
        <v>29</v>
      </c>
      <c r="C19" s="50">
        <v>-75555917</v>
      </c>
      <c r="D19" s="50">
        <v>-16299087</v>
      </c>
      <c r="E19" s="50">
        <v>78468870</v>
      </c>
      <c r="F19" s="51">
        <v>-168205308</v>
      </c>
      <c r="G19" s="52">
        <v>-165098304</v>
      </c>
      <c r="H19" s="53">
        <v>-172620297</v>
      </c>
      <c r="I19" s="33">
        <f t="shared" si="0"/>
        <v>-314.35928413395021</v>
      </c>
      <c r="J19" s="34">
        <f t="shared" si="1"/>
        <v>-230.05632769266961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1150004</v>
      </c>
      <c r="D23" s="41">
        <v>1950004</v>
      </c>
      <c r="E23" s="41">
        <v>172565</v>
      </c>
      <c r="F23" s="41">
        <v>2053356</v>
      </c>
      <c r="G23" s="42">
        <v>2153964</v>
      </c>
      <c r="H23" s="43">
        <v>2255196</v>
      </c>
      <c r="I23" s="36">
        <f t="shared" si="0"/>
        <v>1089.9029351258946</v>
      </c>
      <c r="J23" s="23">
        <f t="shared" si="1"/>
        <v>135.54679116785303</v>
      </c>
    </row>
    <row r="24" spans="1:10" x14ac:dyDescent="0.2">
      <c r="A24" s="9" t="s">
        <v>17</v>
      </c>
      <c r="B24" s="21" t="s">
        <v>33</v>
      </c>
      <c r="C24" s="41">
        <v>263689996</v>
      </c>
      <c r="D24" s="41">
        <v>241174299</v>
      </c>
      <c r="E24" s="41">
        <v>163253757</v>
      </c>
      <c r="F24" s="41">
        <v>306342000</v>
      </c>
      <c r="G24" s="42">
        <v>326589012</v>
      </c>
      <c r="H24" s="43">
        <v>341798028</v>
      </c>
      <c r="I24" s="36">
        <f t="shared" si="0"/>
        <v>87.647748896829384</v>
      </c>
      <c r="J24" s="23">
        <f t="shared" si="1"/>
        <v>27.928936458886078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264840000</v>
      </c>
      <c r="D26" s="44">
        <v>243124303</v>
      </c>
      <c r="E26" s="44">
        <v>163426322</v>
      </c>
      <c r="F26" s="44">
        <v>308395356</v>
      </c>
      <c r="G26" s="45">
        <v>328742976</v>
      </c>
      <c r="H26" s="46">
        <v>344053224</v>
      </c>
      <c r="I26" s="25">
        <f t="shared" si="0"/>
        <v>88.706049445327423</v>
      </c>
      <c r="J26" s="26">
        <f t="shared" si="1"/>
        <v>28.164537608025618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245689996</v>
      </c>
      <c r="D28" s="41">
        <v>216004439</v>
      </c>
      <c r="E28" s="41">
        <v>156948506</v>
      </c>
      <c r="F28" s="41">
        <v>279838140</v>
      </c>
      <c r="G28" s="42">
        <v>298786464</v>
      </c>
      <c r="H28" s="43">
        <v>312688764</v>
      </c>
      <c r="I28" s="36">
        <f t="shared" si="0"/>
        <v>78.299333413215152</v>
      </c>
      <c r="J28" s="23">
        <f t="shared" si="1"/>
        <v>25.830241446186818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19150004</v>
      </c>
      <c r="D32" s="41">
        <v>27119864</v>
      </c>
      <c r="E32" s="41">
        <v>6477816</v>
      </c>
      <c r="F32" s="41">
        <v>28557216</v>
      </c>
      <c r="G32" s="42">
        <v>29956512</v>
      </c>
      <c r="H32" s="43">
        <v>31364460</v>
      </c>
      <c r="I32" s="36">
        <f t="shared" si="0"/>
        <v>340.84635932851438</v>
      </c>
      <c r="J32" s="23">
        <f t="shared" si="1"/>
        <v>69.175084579048345</v>
      </c>
    </row>
    <row r="33" spans="1:11" ht="13.5" thickBot="1" x14ac:dyDescent="0.25">
      <c r="A33" s="9" t="s">
        <v>17</v>
      </c>
      <c r="B33" s="37" t="s">
        <v>41</v>
      </c>
      <c r="C33" s="57">
        <v>264840000</v>
      </c>
      <c r="D33" s="57">
        <v>243124303</v>
      </c>
      <c r="E33" s="57">
        <v>163426322</v>
      </c>
      <c r="F33" s="57">
        <v>308395356</v>
      </c>
      <c r="G33" s="58">
        <v>328742976</v>
      </c>
      <c r="H33" s="59">
        <v>344053224</v>
      </c>
      <c r="I33" s="38">
        <f t="shared" si="0"/>
        <v>88.706049445327423</v>
      </c>
      <c r="J33" s="39">
        <f t="shared" si="1"/>
        <v>28.164537608025618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133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98460286</v>
      </c>
      <c r="D8" s="41">
        <v>98460284</v>
      </c>
      <c r="E8" s="41">
        <v>95287692</v>
      </c>
      <c r="F8" s="41">
        <v>106711936</v>
      </c>
      <c r="G8" s="42">
        <v>114181771</v>
      </c>
      <c r="H8" s="43">
        <v>122174498</v>
      </c>
      <c r="I8" s="22">
        <f>IF(($E8       =0),0,((($F8       /$E8       )-1)*100))</f>
        <v>11.989212625697764</v>
      </c>
      <c r="J8" s="23">
        <f>IF(($E8       =0),0,(((($H8       /$E8       )^(1/3))-1)*100))</f>
        <v>8.6378724351187763</v>
      </c>
    </row>
    <row r="9" spans="1:11" x14ac:dyDescent="0.2">
      <c r="A9" s="3" t="s">
        <v>17</v>
      </c>
      <c r="B9" s="21" t="s">
        <v>20</v>
      </c>
      <c r="C9" s="41">
        <v>181938146</v>
      </c>
      <c r="D9" s="41">
        <v>191853146</v>
      </c>
      <c r="E9" s="41">
        <v>135200953</v>
      </c>
      <c r="F9" s="41">
        <v>206921209</v>
      </c>
      <c r="G9" s="42">
        <v>221013490</v>
      </c>
      <c r="H9" s="43">
        <v>237288273</v>
      </c>
      <c r="I9" s="22">
        <f>IF(($E9       =0),0,((($F9       /$E9       )-1)*100))</f>
        <v>53.047152707570035</v>
      </c>
      <c r="J9" s="23">
        <f>IF(($E9       =0),0,(((($H9       /$E9       )^(1/3))-1)*100))</f>
        <v>20.623569007944397</v>
      </c>
    </row>
    <row r="10" spans="1:11" x14ac:dyDescent="0.2">
      <c r="A10" s="3" t="s">
        <v>17</v>
      </c>
      <c r="B10" s="21" t="s">
        <v>21</v>
      </c>
      <c r="C10" s="41">
        <v>136314502</v>
      </c>
      <c r="D10" s="41">
        <v>126695006</v>
      </c>
      <c r="E10" s="41">
        <v>82310201</v>
      </c>
      <c r="F10" s="41">
        <v>121572011</v>
      </c>
      <c r="G10" s="42">
        <v>119799865</v>
      </c>
      <c r="H10" s="43">
        <v>124378589</v>
      </c>
      <c r="I10" s="22">
        <f t="shared" ref="I10:I33" si="0">IF(($E10      =0),0,((($F10      /$E10      )-1)*100))</f>
        <v>47.699810622501083</v>
      </c>
      <c r="J10" s="23">
        <f t="shared" ref="J10:J33" si="1">IF(($E10      =0),0,(((($H10      /$E10      )^(1/3))-1)*100))</f>
        <v>14.752984055823038</v>
      </c>
    </row>
    <row r="11" spans="1:11" x14ac:dyDescent="0.2">
      <c r="A11" s="9" t="s">
        <v>17</v>
      </c>
      <c r="B11" s="24" t="s">
        <v>22</v>
      </c>
      <c r="C11" s="44">
        <v>416712934</v>
      </c>
      <c r="D11" s="44">
        <v>417008436</v>
      </c>
      <c r="E11" s="44">
        <v>312798846</v>
      </c>
      <c r="F11" s="44">
        <v>435205156</v>
      </c>
      <c r="G11" s="45">
        <v>454995126</v>
      </c>
      <c r="H11" s="46">
        <v>483841360</v>
      </c>
      <c r="I11" s="25">
        <f t="shared" si="0"/>
        <v>39.132596416292408</v>
      </c>
      <c r="J11" s="26">
        <f t="shared" si="1"/>
        <v>15.650083149281047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145791354</v>
      </c>
      <c r="D13" s="41">
        <v>146807479</v>
      </c>
      <c r="E13" s="41">
        <v>141900057</v>
      </c>
      <c r="F13" s="41">
        <v>159358738</v>
      </c>
      <c r="G13" s="42">
        <v>168811912</v>
      </c>
      <c r="H13" s="43">
        <v>178248098</v>
      </c>
      <c r="I13" s="22">
        <f t="shared" si="0"/>
        <v>12.303505276252281</v>
      </c>
      <c r="J13" s="23">
        <f t="shared" si="1"/>
        <v>7.8981780931483447</v>
      </c>
    </row>
    <row r="14" spans="1:11" x14ac:dyDescent="0.2">
      <c r="A14" s="3" t="s">
        <v>17</v>
      </c>
      <c r="B14" s="21" t="s">
        <v>25</v>
      </c>
      <c r="C14" s="41">
        <v>17746668</v>
      </c>
      <c r="D14" s="41">
        <v>10746668</v>
      </c>
      <c r="E14" s="41">
        <v>25368</v>
      </c>
      <c r="F14" s="41">
        <v>17546668</v>
      </c>
      <c r="G14" s="42">
        <v>19824345</v>
      </c>
      <c r="H14" s="43">
        <v>23120836</v>
      </c>
      <c r="I14" s="22">
        <f t="shared" si="0"/>
        <v>69068.51151056448</v>
      </c>
      <c r="J14" s="23">
        <f t="shared" si="1"/>
        <v>869.55496509263935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160224412</v>
      </c>
      <c r="D16" s="41">
        <v>148395675</v>
      </c>
      <c r="E16" s="41">
        <v>24159640</v>
      </c>
      <c r="F16" s="41">
        <v>175125578</v>
      </c>
      <c r="G16" s="42">
        <v>185633113</v>
      </c>
      <c r="H16" s="43">
        <v>199741230</v>
      </c>
      <c r="I16" s="22">
        <f t="shared" si="0"/>
        <v>624.86832585253751</v>
      </c>
      <c r="J16" s="23">
        <f t="shared" si="1"/>
        <v>102.20524680174532</v>
      </c>
    </row>
    <row r="17" spans="1:10" x14ac:dyDescent="0.2">
      <c r="A17" s="3" t="s">
        <v>17</v>
      </c>
      <c r="B17" s="21" t="s">
        <v>27</v>
      </c>
      <c r="C17" s="41">
        <v>108607898</v>
      </c>
      <c r="D17" s="41">
        <v>120951048</v>
      </c>
      <c r="E17" s="41">
        <v>77551044</v>
      </c>
      <c r="F17" s="41">
        <v>100565179</v>
      </c>
      <c r="G17" s="42">
        <v>109010025</v>
      </c>
      <c r="H17" s="43">
        <v>113817994</v>
      </c>
      <c r="I17" s="29">
        <f t="shared" si="0"/>
        <v>29.676112419582633</v>
      </c>
      <c r="J17" s="30">
        <f t="shared" si="1"/>
        <v>13.642582077583732</v>
      </c>
    </row>
    <row r="18" spans="1:10" x14ac:dyDescent="0.2">
      <c r="A18" s="3" t="s">
        <v>17</v>
      </c>
      <c r="B18" s="24" t="s">
        <v>28</v>
      </c>
      <c r="C18" s="44">
        <v>432370332</v>
      </c>
      <c r="D18" s="44">
        <v>426900870</v>
      </c>
      <c r="E18" s="44">
        <v>243636109</v>
      </c>
      <c r="F18" s="44">
        <v>452596163</v>
      </c>
      <c r="G18" s="45">
        <v>483279395</v>
      </c>
      <c r="H18" s="46">
        <v>514928158</v>
      </c>
      <c r="I18" s="25">
        <f t="shared" si="0"/>
        <v>85.767275982888066</v>
      </c>
      <c r="J18" s="26">
        <f t="shared" si="1"/>
        <v>28.332009686727289</v>
      </c>
    </row>
    <row r="19" spans="1:10" ht="23.25" customHeight="1" x14ac:dyDescent="0.2">
      <c r="A19" s="31" t="s">
        <v>17</v>
      </c>
      <c r="B19" s="32" t="s">
        <v>29</v>
      </c>
      <c r="C19" s="50">
        <v>-15657398</v>
      </c>
      <c r="D19" s="50">
        <v>-9892434</v>
      </c>
      <c r="E19" s="50">
        <v>69162737</v>
      </c>
      <c r="F19" s="51">
        <v>-17391007</v>
      </c>
      <c r="G19" s="52">
        <v>-28284269</v>
      </c>
      <c r="H19" s="53">
        <v>-31086798</v>
      </c>
      <c r="I19" s="33">
        <f t="shared" si="0"/>
        <v>-125.14505318087687</v>
      </c>
      <c r="J19" s="34">
        <f t="shared" si="1"/>
        <v>-176.60102951717366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1500000</v>
      </c>
      <c r="D23" s="41">
        <v>1856229</v>
      </c>
      <c r="E23" s="41">
        <v>1792229</v>
      </c>
      <c r="F23" s="41">
        <v>0</v>
      </c>
      <c r="G23" s="42">
        <v>0</v>
      </c>
      <c r="H23" s="43">
        <v>0</v>
      </c>
      <c r="I23" s="36">
        <f t="shared" si="0"/>
        <v>-100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16066900</v>
      </c>
      <c r="D24" s="41">
        <v>17483900</v>
      </c>
      <c r="E24" s="41">
        <v>14393585</v>
      </c>
      <c r="F24" s="41">
        <v>25668700</v>
      </c>
      <c r="G24" s="42">
        <v>22943000</v>
      </c>
      <c r="H24" s="43">
        <v>18567000</v>
      </c>
      <c r="I24" s="36">
        <f t="shared" si="0"/>
        <v>78.334306567821699</v>
      </c>
      <c r="J24" s="23">
        <f t="shared" si="1"/>
        <v>8.8573071692566572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17566900</v>
      </c>
      <c r="D26" s="44">
        <v>19340129</v>
      </c>
      <c r="E26" s="44">
        <v>16185814</v>
      </c>
      <c r="F26" s="44">
        <v>25668700</v>
      </c>
      <c r="G26" s="45">
        <v>22943000</v>
      </c>
      <c r="H26" s="46">
        <v>18567000</v>
      </c>
      <c r="I26" s="25">
        <f t="shared" si="0"/>
        <v>58.587637297697846</v>
      </c>
      <c r="J26" s="26">
        <f t="shared" si="1"/>
        <v>4.6812895541851196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1500000</v>
      </c>
      <c r="D29" s="41">
        <v>1656229</v>
      </c>
      <c r="E29" s="41">
        <v>1635652</v>
      </c>
      <c r="F29" s="41">
        <v>5000000</v>
      </c>
      <c r="G29" s="42">
        <v>5000000</v>
      </c>
      <c r="H29" s="43">
        <v>0</v>
      </c>
      <c r="I29" s="36">
        <f t="shared" si="0"/>
        <v>205.68849608596449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15942900</v>
      </c>
      <c r="D31" s="41">
        <v>6388840</v>
      </c>
      <c r="E31" s="41">
        <v>14322376</v>
      </c>
      <c r="F31" s="41">
        <v>5164681</v>
      </c>
      <c r="G31" s="42">
        <v>7500000</v>
      </c>
      <c r="H31" s="43">
        <v>18567000</v>
      </c>
      <c r="I31" s="36">
        <f t="shared" si="0"/>
        <v>-63.939775076425867</v>
      </c>
      <c r="J31" s="23">
        <f t="shared" si="1"/>
        <v>9.0374171516992554</v>
      </c>
    </row>
    <row r="32" spans="1:10" x14ac:dyDescent="0.2">
      <c r="A32" s="9" t="s">
        <v>17</v>
      </c>
      <c r="B32" s="21" t="s">
        <v>34</v>
      </c>
      <c r="C32" s="41">
        <v>124000</v>
      </c>
      <c r="D32" s="41">
        <v>11295060</v>
      </c>
      <c r="E32" s="41">
        <v>227786</v>
      </c>
      <c r="F32" s="41">
        <v>15504019</v>
      </c>
      <c r="G32" s="42">
        <v>10443000</v>
      </c>
      <c r="H32" s="43">
        <v>0</v>
      </c>
      <c r="I32" s="36">
        <f t="shared" si="0"/>
        <v>6706.396793481601</v>
      </c>
      <c r="J32" s="23">
        <f t="shared" si="1"/>
        <v>-100</v>
      </c>
    </row>
    <row r="33" spans="1:11" ht="13.5" thickBot="1" x14ac:dyDescent="0.25">
      <c r="A33" s="9" t="s">
        <v>17</v>
      </c>
      <c r="B33" s="37" t="s">
        <v>41</v>
      </c>
      <c r="C33" s="57">
        <v>17566900</v>
      </c>
      <c r="D33" s="57">
        <v>19340129</v>
      </c>
      <c r="E33" s="57">
        <v>16185814</v>
      </c>
      <c r="F33" s="57">
        <v>25668700</v>
      </c>
      <c r="G33" s="58">
        <v>22943000</v>
      </c>
      <c r="H33" s="59">
        <v>18567000</v>
      </c>
      <c r="I33" s="38">
        <f t="shared" si="0"/>
        <v>58.587637297697846</v>
      </c>
      <c r="J33" s="39">
        <f t="shared" si="1"/>
        <v>4.6812895541851196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134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41056984</v>
      </c>
      <c r="D8" s="41">
        <v>38661071</v>
      </c>
      <c r="E8" s="41">
        <v>30638903</v>
      </c>
      <c r="F8" s="41">
        <v>52033102</v>
      </c>
      <c r="G8" s="42">
        <v>52507024</v>
      </c>
      <c r="H8" s="43">
        <v>57148116</v>
      </c>
      <c r="I8" s="22">
        <f>IF(($E8       =0),0,((($F8       /$E8       )-1)*100))</f>
        <v>69.826909272828729</v>
      </c>
      <c r="J8" s="23">
        <f>IF(($E8       =0),0,(((($H8       /$E8       )^(1/3))-1)*100))</f>
        <v>23.095705561195867</v>
      </c>
    </row>
    <row r="9" spans="1:11" x14ac:dyDescent="0.2">
      <c r="A9" s="3" t="s">
        <v>17</v>
      </c>
      <c r="B9" s="21" t="s">
        <v>20</v>
      </c>
      <c r="C9" s="41">
        <v>43969538</v>
      </c>
      <c r="D9" s="41">
        <v>30606995</v>
      </c>
      <c r="E9" s="41">
        <v>22173885</v>
      </c>
      <c r="F9" s="41">
        <v>36141867</v>
      </c>
      <c r="G9" s="42">
        <v>37692426</v>
      </c>
      <c r="H9" s="43">
        <v>39404798</v>
      </c>
      <c r="I9" s="22">
        <f>IF(($E9       =0),0,((($F9       /$E9       )-1)*100))</f>
        <v>62.992939667541336</v>
      </c>
      <c r="J9" s="23">
        <f>IF(($E9       =0),0,(((($H9       /$E9       )^(1/3))-1)*100))</f>
        <v>21.125552645717537</v>
      </c>
    </row>
    <row r="10" spans="1:11" x14ac:dyDescent="0.2">
      <c r="A10" s="3" t="s">
        <v>17</v>
      </c>
      <c r="B10" s="21" t="s">
        <v>21</v>
      </c>
      <c r="C10" s="41">
        <v>186165874</v>
      </c>
      <c r="D10" s="41">
        <v>188963336</v>
      </c>
      <c r="E10" s="41">
        <v>117261085</v>
      </c>
      <c r="F10" s="41">
        <v>193827495</v>
      </c>
      <c r="G10" s="42">
        <v>202964624</v>
      </c>
      <c r="H10" s="43">
        <v>203416491</v>
      </c>
      <c r="I10" s="22">
        <f t="shared" ref="I10:I33" si="0">IF(($E10      =0),0,((($F10      /$E10      )-1)*100))</f>
        <v>65.295669061905741</v>
      </c>
      <c r="J10" s="23">
        <f t="shared" ref="J10:J33" si="1">IF(($E10      =0),0,(((($H10      /$E10      )^(1/3))-1)*100))</f>
        <v>20.155618505783135</v>
      </c>
    </row>
    <row r="11" spans="1:11" x14ac:dyDescent="0.2">
      <c r="A11" s="9" t="s">
        <v>17</v>
      </c>
      <c r="B11" s="24" t="s">
        <v>22</v>
      </c>
      <c r="C11" s="44">
        <v>271192396</v>
      </c>
      <c r="D11" s="44">
        <v>258231402</v>
      </c>
      <c r="E11" s="44">
        <v>170073873</v>
      </c>
      <c r="F11" s="44">
        <v>282002464</v>
      </c>
      <c r="G11" s="45">
        <v>293164074</v>
      </c>
      <c r="H11" s="46">
        <v>299969405</v>
      </c>
      <c r="I11" s="25">
        <f t="shared" si="0"/>
        <v>65.811749344944943</v>
      </c>
      <c r="J11" s="26">
        <f t="shared" si="1"/>
        <v>20.822120419024515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116779149</v>
      </c>
      <c r="D13" s="41">
        <v>98132951</v>
      </c>
      <c r="E13" s="41">
        <v>23084691</v>
      </c>
      <c r="F13" s="41">
        <v>114464783</v>
      </c>
      <c r="G13" s="42">
        <v>129812489</v>
      </c>
      <c r="H13" s="43">
        <v>130201983</v>
      </c>
      <c r="I13" s="22">
        <f t="shared" si="0"/>
        <v>395.84715255664457</v>
      </c>
      <c r="J13" s="23">
        <f t="shared" si="1"/>
        <v>78.004580390948263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32528126</v>
      </c>
      <c r="D16" s="41">
        <v>32528126</v>
      </c>
      <c r="E16" s="41">
        <v>28005282</v>
      </c>
      <c r="F16" s="41">
        <v>34782609</v>
      </c>
      <c r="G16" s="42">
        <v>37499102</v>
      </c>
      <c r="H16" s="43">
        <v>37499102</v>
      </c>
      <c r="I16" s="22">
        <f t="shared" si="0"/>
        <v>24.200174095729523</v>
      </c>
      <c r="J16" s="23">
        <f t="shared" si="1"/>
        <v>10.219974406201015</v>
      </c>
    </row>
    <row r="17" spans="1:10" x14ac:dyDescent="0.2">
      <c r="A17" s="3" t="s">
        <v>17</v>
      </c>
      <c r="B17" s="21" t="s">
        <v>27</v>
      </c>
      <c r="C17" s="41">
        <v>161377918</v>
      </c>
      <c r="D17" s="41">
        <v>178349992</v>
      </c>
      <c r="E17" s="41">
        <v>94434152</v>
      </c>
      <c r="F17" s="41">
        <v>134871349</v>
      </c>
      <c r="G17" s="42">
        <v>104363252</v>
      </c>
      <c r="H17" s="43">
        <v>105941362</v>
      </c>
      <c r="I17" s="29">
        <f t="shared" si="0"/>
        <v>42.820522177188614</v>
      </c>
      <c r="J17" s="30">
        <f t="shared" si="1"/>
        <v>3.9071634118246434</v>
      </c>
    </row>
    <row r="18" spans="1:10" x14ac:dyDescent="0.2">
      <c r="A18" s="3" t="s">
        <v>17</v>
      </c>
      <c r="B18" s="24" t="s">
        <v>28</v>
      </c>
      <c r="C18" s="44">
        <v>310685193</v>
      </c>
      <c r="D18" s="44">
        <v>309011069</v>
      </c>
      <c r="E18" s="44">
        <v>145524125</v>
      </c>
      <c r="F18" s="44">
        <v>284118741</v>
      </c>
      <c r="G18" s="45">
        <v>271674843</v>
      </c>
      <c r="H18" s="46">
        <v>273642447</v>
      </c>
      <c r="I18" s="25">
        <f t="shared" si="0"/>
        <v>95.238240394848631</v>
      </c>
      <c r="J18" s="26">
        <f t="shared" si="1"/>
        <v>23.428700392973912</v>
      </c>
    </row>
    <row r="19" spans="1:10" ht="23.25" customHeight="1" x14ac:dyDescent="0.2">
      <c r="A19" s="31" t="s">
        <v>17</v>
      </c>
      <c r="B19" s="32" t="s">
        <v>29</v>
      </c>
      <c r="C19" s="50">
        <v>-39492797</v>
      </c>
      <c r="D19" s="50">
        <v>-50779667</v>
      </c>
      <c r="E19" s="50">
        <v>24549748</v>
      </c>
      <c r="F19" s="51">
        <v>-2116277</v>
      </c>
      <c r="G19" s="52">
        <v>21489231</v>
      </c>
      <c r="H19" s="53">
        <v>26326958</v>
      </c>
      <c r="I19" s="33">
        <f t="shared" si="0"/>
        <v>-108.62036139841436</v>
      </c>
      <c r="J19" s="34">
        <f t="shared" si="1"/>
        <v>2.3570782740818474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15217398</v>
      </c>
      <c r="D23" s="41">
        <v>50326912</v>
      </c>
      <c r="E23" s="41">
        <v>33950085</v>
      </c>
      <c r="F23" s="41">
        <v>28716422</v>
      </c>
      <c r="G23" s="42">
        <v>28695668</v>
      </c>
      <c r="H23" s="43">
        <v>31304495</v>
      </c>
      <c r="I23" s="36">
        <f t="shared" si="0"/>
        <v>-15.415758163786631</v>
      </c>
      <c r="J23" s="23">
        <f t="shared" si="1"/>
        <v>-2.6680826312321937</v>
      </c>
    </row>
    <row r="24" spans="1:10" x14ac:dyDescent="0.2">
      <c r="A24" s="9" t="s">
        <v>17</v>
      </c>
      <c r="B24" s="21" t="s">
        <v>33</v>
      </c>
      <c r="C24" s="41">
        <v>29103869</v>
      </c>
      <c r="D24" s="41">
        <v>29462719</v>
      </c>
      <c r="E24" s="41">
        <v>27458908</v>
      </c>
      <c r="F24" s="41">
        <v>31891311</v>
      </c>
      <c r="G24" s="42">
        <v>33226962</v>
      </c>
      <c r="H24" s="43">
        <v>34619193</v>
      </c>
      <c r="I24" s="36">
        <f t="shared" si="0"/>
        <v>16.141949271981247</v>
      </c>
      <c r="J24" s="23">
        <f t="shared" si="1"/>
        <v>8.0300455747441148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44321267</v>
      </c>
      <c r="D26" s="44">
        <v>79789631</v>
      </c>
      <c r="E26" s="44">
        <v>61408993</v>
      </c>
      <c r="F26" s="44">
        <v>60607733</v>
      </c>
      <c r="G26" s="45">
        <v>61922630</v>
      </c>
      <c r="H26" s="46">
        <v>65923688</v>
      </c>
      <c r="I26" s="25">
        <f t="shared" si="0"/>
        <v>-1.3047926058647463</v>
      </c>
      <c r="J26" s="26">
        <f t="shared" si="1"/>
        <v>2.3928991666659849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2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-758571</v>
      </c>
      <c r="F29" s="41">
        <v>4</v>
      </c>
      <c r="G29" s="42">
        <v>4</v>
      </c>
      <c r="H29" s="43">
        <v>8</v>
      </c>
      <c r="I29" s="36">
        <f t="shared" si="0"/>
        <v>-100.0005273072659</v>
      </c>
      <c r="J29" s="23">
        <f t="shared" si="1"/>
        <v>-102.19296272819543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2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32943004</v>
      </c>
      <c r="D31" s="41">
        <v>50017311</v>
      </c>
      <c r="E31" s="41">
        <v>35857128</v>
      </c>
      <c r="F31" s="41">
        <v>5217402</v>
      </c>
      <c r="G31" s="42">
        <v>18695661</v>
      </c>
      <c r="H31" s="43">
        <v>40939530</v>
      </c>
      <c r="I31" s="36">
        <f t="shared" si="0"/>
        <v>-85.449470465119234</v>
      </c>
      <c r="J31" s="23">
        <f t="shared" si="1"/>
        <v>4.5175250035631942</v>
      </c>
    </row>
    <row r="32" spans="1:10" x14ac:dyDescent="0.2">
      <c r="A32" s="9" t="s">
        <v>17</v>
      </c>
      <c r="B32" s="21" t="s">
        <v>34</v>
      </c>
      <c r="C32" s="41">
        <v>11378263</v>
      </c>
      <c r="D32" s="41">
        <v>29772320</v>
      </c>
      <c r="E32" s="41">
        <v>26310436</v>
      </c>
      <c r="F32" s="41">
        <v>55390327</v>
      </c>
      <c r="G32" s="42">
        <v>43226965</v>
      </c>
      <c r="H32" s="43">
        <v>24984146</v>
      </c>
      <c r="I32" s="36">
        <f t="shared" si="0"/>
        <v>110.52607033954129</v>
      </c>
      <c r="J32" s="23">
        <f t="shared" si="1"/>
        <v>-1.7093618543069233</v>
      </c>
    </row>
    <row r="33" spans="1:11" ht="13.5" thickBot="1" x14ac:dyDescent="0.25">
      <c r="A33" s="9" t="s">
        <v>17</v>
      </c>
      <c r="B33" s="37" t="s">
        <v>41</v>
      </c>
      <c r="C33" s="57">
        <v>44321267</v>
      </c>
      <c r="D33" s="57">
        <v>79789631</v>
      </c>
      <c r="E33" s="57">
        <v>61408993</v>
      </c>
      <c r="F33" s="57">
        <v>60607733</v>
      </c>
      <c r="G33" s="58">
        <v>61922630</v>
      </c>
      <c r="H33" s="59">
        <v>65923688</v>
      </c>
      <c r="I33" s="38">
        <f t="shared" si="0"/>
        <v>-1.3047926058647463</v>
      </c>
      <c r="J33" s="39">
        <f t="shared" si="1"/>
        <v>2.3928991666659849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135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19399248</v>
      </c>
      <c r="D8" s="41">
        <v>19399248</v>
      </c>
      <c r="E8" s="41">
        <v>31950361</v>
      </c>
      <c r="F8" s="41">
        <v>21999996</v>
      </c>
      <c r="G8" s="42">
        <v>21847872</v>
      </c>
      <c r="H8" s="43">
        <v>22652568</v>
      </c>
      <c r="I8" s="22">
        <f>IF(($E8       =0),0,((($F8       /$E8       )-1)*100))</f>
        <v>-31.143200541615169</v>
      </c>
      <c r="J8" s="23">
        <f>IF(($E8       =0),0,(((($H8       /$E8       )^(1/3))-1)*100))</f>
        <v>-10.831001051119294</v>
      </c>
    </row>
    <row r="9" spans="1:11" x14ac:dyDescent="0.2">
      <c r="A9" s="3" t="s">
        <v>17</v>
      </c>
      <c r="B9" s="21" t="s">
        <v>20</v>
      </c>
      <c r="C9" s="41">
        <v>561972</v>
      </c>
      <c r="D9" s="41">
        <v>561972</v>
      </c>
      <c r="E9" s="41">
        <v>1343549</v>
      </c>
      <c r="F9" s="41">
        <v>600000</v>
      </c>
      <c r="G9" s="42">
        <v>606384</v>
      </c>
      <c r="H9" s="43">
        <v>612444</v>
      </c>
      <c r="I9" s="22">
        <f>IF(($E9       =0),0,((($F9       /$E9       )-1)*100))</f>
        <v>-55.342157226867052</v>
      </c>
      <c r="J9" s="23">
        <f>IF(($E9       =0),0,(((($H9       /$E9       )^(1/3))-1)*100))</f>
        <v>-23.038954638362842</v>
      </c>
    </row>
    <row r="10" spans="1:11" x14ac:dyDescent="0.2">
      <c r="A10" s="3" t="s">
        <v>17</v>
      </c>
      <c r="B10" s="21" t="s">
        <v>21</v>
      </c>
      <c r="C10" s="41">
        <v>269541780</v>
      </c>
      <c r="D10" s="41">
        <v>240130776</v>
      </c>
      <c r="E10" s="41">
        <v>151480167</v>
      </c>
      <c r="F10" s="41">
        <v>259327644</v>
      </c>
      <c r="G10" s="42">
        <v>271903934</v>
      </c>
      <c r="H10" s="43">
        <v>266162648</v>
      </c>
      <c r="I10" s="22">
        <f t="shared" ref="I10:I33" si="0">IF(($E10      =0),0,((($F10      /$E10      )-1)*100))</f>
        <v>71.195773767532216</v>
      </c>
      <c r="J10" s="23">
        <f t="shared" ref="J10:J33" si="1">IF(($E10      =0),0,(((($H10      /$E10      )^(1/3))-1)*100))</f>
        <v>20.669388276354116</v>
      </c>
    </row>
    <row r="11" spans="1:11" x14ac:dyDescent="0.2">
      <c r="A11" s="9" t="s">
        <v>17</v>
      </c>
      <c r="B11" s="24" t="s">
        <v>22</v>
      </c>
      <c r="C11" s="44">
        <v>289503000</v>
      </c>
      <c r="D11" s="44">
        <v>260091996</v>
      </c>
      <c r="E11" s="44">
        <v>184774077</v>
      </c>
      <c r="F11" s="44">
        <v>281927640</v>
      </c>
      <c r="G11" s="45">
        <v>294358190</v>
      </c>
      <c r="H11" s="46">
        <v>289427660</v>
      </c>
      <c r="I11" s="25">
        <f t="shared" si="0"/>
        <v>52.579650012268765</v>
      </c>
      <c r="J11" s="26">
        <f t="shared" si="1"/>
        <v>16.135857415239862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88883159</v>
      </c>
      <c r="D13" s="41">
        <v>89927628</v>
      </c>
      <c r="E13" s="41">
        <v>8227819</v>
      </c>
      <c r="F13" s="41">
        <v>93853632</v>
      </c>
      <c r="G13" s="42">
        <v>103074595</v>
      </c>
      <c r="H13" s="43">
        <v>111112375</v>
      </c>
      <c r="I13" s="22">
        <f t="shared" si="0"/>
        <v>1040.6866388285887</v>
      </c>
      <c r="J13" s="23">
        <f t="shared" si="1"/>
        <v>138.1364638840509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219060040</v>
      </c>
      <c r="D17" s="41">
        <v>197070120</v>
      </c>
      <c r="E17" s="41">
        <v>278570883</v>
      </c>
      <c r="F17" s="41">
        <v>229342464</v>
      </c>
      <c r="G17" s="42">
        <v>228127268</v>
      </c>
      <c r="H17" s="43">
        <v>236190278</v>
      </c>
      <c r="I17" s="29">
        <f t="shared" si="0"/>
        <v>-17.671774763337346</v>
      </c>
      <c r="J17" s="30">
        <f t="shared" si="1"/>
        <v>-5.3525831575490841</v>
      </c>
    </row>
    <row r="18" spans="1:10" x14ac:dyDescent="0.2">
      <c r="A18" s="3" t="s">
        <v>17</v>
      </c>
      <c r="B18" s="24" t="s">
        <v>28</v>
      </c>
      <c r="C18" s="44">
        <v>307943199</v>
      </c>
      <c r="D18" s="44">
        <v>286997748</v>
      </c>
      <c r="E18" s="44">
        <v>286798702</v>
      </c>
      <c r="F18" s="44">
        <v>323196096</v>
      </c>
      <c r="G18" s="45">
        <v>331201863</v>
      </c>
      <c r="H18" s="46">
        <v>347302653</v>
      </c>
      <c r="I18" s="25">
        <f t="shared" si="0"/>
        <v>12.690920058627043</v>
      </c>
      <c r="J18" s="26">
        <f t="shared" si="1"/>
        <v>6.5884891897499021</v>
      </c>
    </row>
    <row r="19" spans="1:10" ht="23.25" customHeight="1" x14ac:dyDescent="0.2">
      <c r="A19" s="31" t="s">
        <v>17</v>
      </c>
      <c r="B19" s="32" t="s">
        <v>29</v>
      </c>
      <c r="C19" s="50">
        <v>-18440199</v>
      </c>
      <c r="D19" s="50">
        <v>-26905752</v>
      </c>
      <c r="E19" s="50">
        <v>-102024625</v>
      </c>
      <c r="F19" s="51">
        <v>-41268456</v>
      </c>
      <c r="G19" s="52">
        <v>-36843673</v>
      </c>
      <c r="H19" s="53">
        <v>-57874993</v>
      </c>
      <c r="I19" s="33">
        <f t="shared" si="0"/>
        <v>-59.550494794761555</v>
      </c>
      <c r="J19" s="34">
        <f t="shared" si="1"/>
        <v>-17.2193850873693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31621180</v>
      </c>
      <c r="D23" s="41">
        <v>20290656</v>
      </c>
      <c r="E23" s="41">
        <v>17735543</v>
      </c>
      <c r="F23" s="41">
        <v>53595132</v>
      </c>
      <c r="G23" s="42">
        <v>49890314</v>
      </c>
      <c r="H23" s="43">
        <v>48937426</v>
      </c>
      <c r="I23" s="36">
        <f t="shared" si="0"/>
        <v>202.19053343898184</v>
      </c>
      <c r="J23" s="23">
        <f t="shared" si="1"/>
        <v>40.259475665852349</v>
      </c>
    </row>
    <row r="24" spans="1:10" x14ac:dyDescent="0.2">
      <c r="A24" s="9" t="s">
        <v>17</v>
      </c>
      <c r="B24" s="21" t="s">
        <v>33</v>
      </c>
      <c r="C24" s="41">
        <v>40293300</v>
      </c>
      <c r="D24" s="41">
        <v>41293296</v>
      </c>
      <c r="E24" s="41">
        <v>43258264</v>
      </c>
      <c r="F24" s="41">
        <v>4373088</v>
      </c>
      <c r="G24" s="42">
        <v>6568597</v>
      </c>
      <c r="H24" s="43">
        <v>6568597</v>
      </c>
      <c r="I24" s="36">
        <f t="shared" si="0"/>
        <v>-89.890745500096813</v>
      </c>
      <c r="J24" s="23">
        <f t="shared" si="1"/>
        <v>-46.649989370541022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71914480</v>
      </c>
      <c r="D26" s="44">
        <v>61583952</v>
      </c>
      <c r="E26" s="44">
        <v>60993807</v>
      </c>
      <c r="F26" s="44">
        <v>57968220</v>
      </c>
      <c r="G26" s="45">
        <v>56458911</v>
      </c>
      <c r="H26" s="46">
        <v>55506023</v>
      </c>
      <c r="I26" s="25">
        <f t="shared" si="0"/>
        <v>-4.960482299457059</v>
      </c>
      <c r="J26" s="26">
        <f t="shared" si="1"/>
        <v>-3.0938239065022022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69996</v>
      </c>
      <c r="D28" s="41">
        <v>0</v>
      </c>
      <c r="E28" s="41">
        <v>0</v>
      </c>
      <c r="F28" s="41">
        <v>150000</v>
      </c>
      <c r="G28" s="42">
        <v>150000</v>
      </c>
      <c r="H28" s="43">
        <v>150000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25541028</v>
      </c>
      <c r="D31" s="41">
        <v>25354308</v>
      </c>
      <c r="E31" s="41">
        <v>37604418</v>
      </c>
      <c r="F31" s="41">
        <v>38475396</v>
      </c>
      <c r="G31" s="42">
        <v>35949096</v>
      </c>
      <c r="H31" s="43">
        <v>35969040</v>
      </c>
      <c r="I31" s="36">
        <f t="shared" si="0"/>
        <v>2.3161587024163044</v>
      </c>
      <c r="J31" s="23">
        <f t="shared" si="1"/>
        <v>-1.4711701382279951</v>
      </c>
    </row>
    <row r="32" spans="1:10" x14ac:dyDescent="0.2">
      <c r="A32" s="9" t="s">
        <v>17</v>
      </c>
      <c r="B32" s="21" t="s">
        <v>34</v>
      </c>
      <c r="C32" s="41">
        <v>46303456</v>
      </c>
      <c r="D32" s="41">
        <v>36269640</v>
      </c>
      <c r="E32" s="41">
        <v>23389389</v>
      </c>
      <c r="F32" s="41">
        <v>19342824</v>
      </c>
      <c r="G32" s="42">
        <v>20359815</v>
      </c>
      <c r="H32" s="43">
        <v>19386983</v>
      </c>
      <c r="I32" s="36">
        <f t="shared" si="0"/>
        <v>-17.300858094240944</v>
      </c>
      <c r="J32" s="23">
        <f t="shared" si="1"/>
        <v>-6.064348705478551</v>
      </c>
    </row>
    <row r="33" spans="1:11" ht="13.5" thickBot="1" x14ac:dyDescent="0.25">
      <c r="A33" s="9" t="s">
        <v>17</v>
      </c>
      <c r="B33" s="37" t="s">
        <v>41</v>
      </c>
      <c r="C33" s="57">
        <v>71914480</v>
      </c>
      <c r="D33" s="57">
        <v>61623948</v>
      </c>
      <c r="E33" s="57">
        <v>60993807</v>
      </c>
      <c r="F33" s="57">
        <v>57968220</v>
      </c>
      <c r="G33" s="58">
        <v>56458911</v>
      </c>
      <c r="H33" s="59">
        <v>55506023</v>
      </c>
      <c r="I33" s="38">
        <f t="shared" si="0"/>
        <v>-4.960482299457059</v>
      </c>
      <c r="J33" s="39">
        <f t="shared" si="1"/>
        <v>-3.0938239065022022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136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50122747</v>
      </c>
      <c r="D8" s="41">
        <v>50122747</v>
      </c>
      <c r="E8" s="41">
        <v>50024579</v>
      </c>
      <c r="F8" s="41">
        <v>50934748</v>
      </c>
      <c r="G8" s="42">
        <v>55941786</v>
      </c>
      <c r="H8" s="43">
        <v>55941786</v>
      </c>
      <c r="I8" s="22">
        <f>IF(($E8       =0),0,((($F8       /$E8       )-1)*100))</f>
        <v>1.8194435979161261</v>
      </c>
      <c r="J8" s="23">
        <f>IF(($E8       =0),0,(((($H8       /$E8       )^(1/3))-1)*100))</f>
        <v>3.7968789696822824</v>
      </c>
    </row>
    <row r="9" spans="1:11" x14ac:dyDescent="0.2">
      <c r="A9" s="3" t="s">
        <v>17</v>
      </c>
      <c r="B9" s="21" t="s">
        <v>20</v>
      </c>
      <c r="C9" s="41">
        <v>115789811</v>
      </c>
      <c r="D9" s="41">
        <v>113326858</v>
      </c>
      <c r="E9" s="41">
        <v>93851058</v>
      </c>
      <c r="F9" s="41">
        <v>129875736</v>
      </c>
      <c r="G9" s="42">
        <v>130441657</v>
      </c>
      <c r="H9" s="43">
        <v>128665786</v>
      </c>
      <c r="I9" s="22">
        <f>IF(($E9       =0),0,((($F9       /$E9       )-1)*100))</f>
        <v>38.384946070613289</v>
      </c>
      <c r="J9" s="23">
        <f>IF(($E9       =0),0,(((($H9       /$E9       )^(1/3))-1)*100))</f>
        <v>11.089915094672985</v>
      </c>
    </row>
    <row r="10" spans="1:11" x14ac:dyDescent="0.2">
      <c r="A10" s="3" t="s">
        <v>17</v>
      </c>
      <c r="B10" s="21" t="s">
        <v>21</v>
      </c>
      <c r="C10" s="41">
        <v>181536258</v>
      </c>
      <c r="D10" s="41">
        <v>185365692</v>
      </c>
      <c r="E10" s="41">
        <v>180729381</v>
      </c>
      <c r="F10" s="41">
        <v>199883257</v>
      </c>
      <c r="G10" s="42">
        <v>213218800</v>
      </c>
      <c r="H10" s="43">
        <v>206544336</v>
      </c>
      <c r="I10" s="22">
        <f t="shared" ref="I10:I33" si="0">IF(($E10      =0),0,((($F10      /$E10      )-1)*100))</f>
        <v>10.598097494728865</v>
      </c>
      <c r="J10" s="23">
        <f t="shared" ref="J10:J33" si="1">IF(($E10      =0),0,(((($H10      /$E10      )^(1/3))-1)*100))</f>
        <v>4.5509964370750833</v>
      </c>
    </row>
    <row r="11" spans="1:11" x14ac:dyDescent="0.2">
      <c r="A11" s="9" t="s">
        <v>17</v>
      </c>
      <c r="B11" s="24" t="s">
        <v>22</v>
      </c>
      <c r="C11" s="44">
        <v>347448816</v>
      </c>
      <c r="D11" s="44">
        <v>348815297</v>
      </c>
      <c r="E11" s="44">
        <v>324605018</v>
      </c>
      <c r="F11" s="44">
        <v>380693741</v>
      </c>
      <c r="G11" s="45">
        <v>399602243</v>
      </c>
      <c r="H11" s="46">
        <v>391151908</v>
      </c>
      <c r="I11" s="25">
        <f t="shared" si="0"/>
        <v>17.279068372257878</v>
      </c>
      <c r="J11" s="26">
        <f t="shared" si="1"/>
        <v>6.4135033465382518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145077832</v>
      </c>
      <c r="D13" s="41">
        <v>156122359</v>
      </c>
      <c r="E13" s="41">
        <v>151554160</v>
      </c>
      <c r="F13" s="41">
        <v>162629836</v>
      </c>
      <c r="G13" s="42">
        <v>169969296</v>
      </c>
      <c r="H13" s="43">
        <v>177957849</v>
      </c>
      <c r="I13" s="22">
        <f t="shared" si="0"/>
        <v>7.30806465490621</v>
      </c>
      <c r="J13" s="23">
        <f t="shared" si="1"/>
        <v>5.4993446810913671</v>
      </c>
    </row>
    <row r="14" spans="1:11" x14ac:dyDescent="0.2">
      <c r="A14" s="3" t="s">
        <v>17</v>
      </c>
      <c r="B14" s="21" t="s">
        <v>25</v>
      </c>
      <c r="C14" s="41">
        <v>8474705</v>
      </c>
      <c r="D14" s="41">
        <v>31364451</v>
      </c>
      <c r="E14" s="41">
        <v>5375185</v>
      </c>
      <c r="F14" s="41">
        <v>19889746</v>
      </c>
      <c r="G14" s="42">
        <v>20864344</v>
      </c>
      <c r="H14" s="43">
        <v>21844968</v>
      </c>
      <c r="I14" s="22">
        <f t="shared" si="0"/>
        <v>270.02905016292465</v>
      </c>
      <c r="J14" s="23">
        <f t="shared" si="1"/>
        <v>59.582769898463319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79910810</v>
      </c>
      <c r="D16" s="41">
        <v>79910810</v>
      </c>
      <c r="E16" s="41">
        <v>74579765</v>
      </c>
      <c r="F16" s="41">
        <v>88478434</v>
      </c>
      <c r="G16" s="42">
        <v>92813877</v>
      </c>
      <c r="H16" s="43">
        <v>97176130</v>
      </c>
      <c r="I16" s="22">
        <f t="shared" si="0"/>
        <v>18.635978539219057</v>
      </c>
      <c r="J16" s="23">
        <f t="shared" si="1"/>
        <v>9.2226886363476765</v>
      </c>
    </row>
    <row r="17" spans="1:10" x14ac:dyDescent="0.2">
      <c r="A17" s="3" t="s">
        <v>17</v>
      </c>
      <c r="B17" s="21" t="s">
        <v>27</v>
      </c>
      <c r="C17" s="41">
        <v>128938307</v>
      </c>
      <c r="D17" s="41">
        <v>145318917</v>
      </c>
      <c r="E17" s="41">
        <v>141025914</v>
      </c>
      <c r="F17" s="41">
        <v>141012264</v>
      </c>
      <c r="G17" s="42">
        <v>146384363</v>
      </c>
      <c r="H17" s="43">
        <v>153222536</v>
      </c>
      <c r="I17" s="29">
        <f t="shared" si="0"/>
        <v>-9.6790721739292707E-3</v>
      </c>
      <c r="J17" s="30">
        <f t="shared" si="1"/>
        <v>2.8035016500761456</v>
      </c>
    </row>
    <row r="18" spans="1:10" x14ac:dyDescent="0.2">
      <c r="A18" s="3" t="s">
        <v>17</v>
      </c>
      <c r="B18" s="24" t="s">
        <v>28</v>
      </c>
      <c r="C18" s="44">
        <v>362401654</v>
      </c>
      <c r="D18" s="44">
        <v>412716537</v>
      </c>
      <c r="E18" s="44">
        <v>372535024</v>
      </c>
      <c r="F18" s="44">
        <v>412010280</v>
      </c>
      <c r="G18" s="45">
        <v>430031880</v>
      </c>
      <c r="H18" s="46">
        <v>450201483</v>
      </c>
      <c r="I18" s="25">
        <f t="shared" si="0"/>
        <v>10.596387844596332</v>
      </c>
      <c r="J18" s="26">
        <f t="shared" si="1"/>
        <v>6.5156128910545341</v>
      </c>
    </row>
    <row r="19" spans="1:10" ht="23.25" customHeight="1" x14ac:dyDescent="0.2">
      <c r="A19" s="31" t="s">
        <v>17</v>
      </c>
      <c r="B19" s="32" t="s">
        <v>29</v>
      </c>
      <c r="C19" s="50">
        <v>-14952838</v>
      </c>
      <c r="D19" s="50">
        <v>-63901240</v>
      </c>
      <c r="E19" s="50">
        <v>-47930006</v>
      </c>
      <c r="F19" s="51">
        <v>-31316539</v>
      </c>
      <c r="G19" s="52">
        <v>-30429637</v>
      </c>
      <c r="H19" s="53">
        <v>-59049575</v>
      </c>
      <c r="I19" s="33">
        <f t="shared" si="0"/>
        <v>-34.661933904201888</v>
      </c>
      <c r="J19" s="34">
        <f t="shared" si="1"/>
        <v>7.2020517928709449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4642990</v>
      </c>
      <c r="D23" s="41">
        <v>5409990</v>
      </c>
      <c r="E23" s="41">
        <v>843442</v>
      </c>
      <c r="F23" s="41">
        <v>10795500</v>
      </c>
      <c r="G23" s="42">
        <v>10338420</v>
      </c>
      <c r="H23" s="43">
        <v>10824325</v>
      </c>
      <c r="I23" s="36">
        <f t="shared" si="0"/>
        <v>1179.9338899414543</v>
      </c>
      <c r="J23" s="23">
        <f t="shared" si="1"/>
        <v>134.12540054391715</v>
      </c>
    </row>
    <row r="24" spans="1:10" x14ac:dyDescent="0.2">
      <c r="A24" s="9" t="s">
        <v>17</v>
      </c>
      <c r="B24" s="21" t="s">
        <v>33</v>
      </c>
      <c r="C24" s="41">
        <v>27773043</v>
      </c>
      <c r="D24" s="41">
        <v>40511739</v>
      </c>
      <c r="E24" s="41">
        <v>37570095</v>
      </c>
      <c r="F24" s="41">
        <v>28902303</v>
      </c>
      <c r="G24" s="42">
        <v>36441000</v>
      </c>
      <c r="H24" s="43">
        <v>37957000</v>
      </c>
      <c r="I24" s="36">
        <f t="shared" si="0"/>
        <v>-23.070987709772893</v>
      </c>
      <c r="J24" s="23">
        <f t="shared" si="1"/>
        <v>0.34210223399600004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32416033</v>
      </c>
      <c r="D26" s="44">
        <v>45921729</v>
      </c>
      <c r="E26" s="44">
        <v>38413537</v>
      </c>
      <c r="F26" s="44">
        <v>39697803</v>
      </c>
      <c r="G26" s="45">
        <v>46779420</v>
      </c>
      <c r="H26" s="46">
        <v>48781325</v>
      </c>
      <c r="I26" s="25">
        <f t="shared" si="0"/>
        <v>3.3432641206666336</v>
      </c>
      <c r="J26" s="26">
        <f t="shared" si="1"/>
        <v>8.2903518969138048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19077391</v>
      </c>
      <c r="D31" s="41">
        <v>22121595</v>
      </c>
      <c r="E31" s="41">
        <v>21332951</v>
      </c>
      <c r="F31" s="41">
        <v>3002621</v>
      </c>
      <c r="G31" s="42">
        <v>36441000</v>
      </c>
      <c r="H31" s="43">
        <v>37957000</v>
      </c>
      <c r="I31" s="36">
        <f t="shared" si="0"/>
        <v>-85.924961811424964</v>
      </c>
      <c r="J31" s="23">
        <f t="shared" si="1"/>
        <v>21.175172883491157</v>
      </c>
    </row>
    <row r="32" spans="1:10" x14ac:dyDescent="0.2">
      <c r="A32" s="9" t="s">
        <v>17</v>
      </c>
      <c r="B32" s="21" t="s">
        <v>34</v>
      </c>
      <c r="C32" s="41">
        <v>13338642</v>
      </c>
      <c r="D32" s="41">
        <v>23800134</v>
      </c>
      <c r="E32" s="41">
        <v>17080586</v>
      </c>
      <c r="F32" s="41">
        <v>36695182</v>
      </c>
      <c r="G32" s="42">
        <v>10338420</v>
      </c>
      <c r="H32" s="43">
        <v>10824325</v>
      </c>
      <c r="I32" s="36">
        <f t="shared" si="0"/>
        <v>114.83561512468015</v>
      </c>
      <c r="J32" s="23">
        <f t="shared" si="1"/>
        <v>-14.105368857824796</v>
      </c>
    </row>
    <row r="33" spans="1:11" ht="13.5" thickBot="1" x14ac:dyDescent="0.25">
      <c r="A33" s="9" t="s">
        <v>17</v>
      </c>
      <c r="B33" s="37" t="s">
        <v>41</v>
      </c>
      <c r="C33" s="57">
        <v>32416033</v>
      </c>
      <c r="D33" s="57">
        <v>45921729</v>
      </c>
      <c r="E33" s="57">
        <v>38413537</v>
      </c>
      <c r="F33" s="57">
        <v>39697803</v>
      </c>
      <c r="G33" s="58">
        <v>46779420</v>
      </c>
      <c r="H33" s="59">
        <v>48781325</v>
      </c>
      <c r="I33" s="38">
        <f t="shared" si="0"/>
        <v>3.3432641206666336</v>
      </c>
      <c r="J33" s="39">
        <f t="shared" si="1"/>
        <v>8.2903518969138048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137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82952630</v>
      </c>
      <c r="D9" s="41">
        <v>74289673</v>
      </c>
      <c r="E9" s="41">
        <v>80565920</v>
      </c>
      <c r="F9" s="41">
        <v>171421549</v>
      </c>
      <c r="G9" s="42">
        <v>196755123</v>
      </c>
      <c r="H9" s="43">
        <v>211549939</v>
      </c>
      <c r="I9" s="22">
        <f>IF(($E9       =0),0,((($F9       /$E9       )-1)*100))</f>
        <v>112.77178861732109</v>
      </c>
      <c r="J9" s="23">
        <f>IF(($E9       =0),0,(((($H9       /$E9       )^(1/3))-1)*100))</f>
        <v>37.960209297679647</v>
      </c>
    </row>
    <row r="10" spans="1:11" x14ac:dyDescent="0.2">
      <c r="A10" s="3" t="s">
        <v>17</v>
      </c>
      <c r="B10" s="21" t="s">
        <v>21</v>
      </c>
      <c r="C10" s="41">
        <v>502552745</v>
      </c>
      <c r="D10" s="41">
        <v>513769920</v>
      </c>
      <c r="E10" s="41">
        <v>503493155</v>
      </c>
      <c r="F10" s="41">
        <v>494550551</v>
      </c>
      <c r="G10" s="42">
        <v>526077166</v>
      </c>
      <c r="H10" s="43">
        <v>561630157</v>
      </c>
      <c r="I10" s="22">
        <f t="shared" ref="I10:I33" si="0">IF(($E10      =0),0,((($F10      /$E10      )-1)*100))</f>
        <v>-1.7761123286770375</v>
      </c>
      <c r="J10" s="23">
        <f t="shared" ref="J10:J33" si="1">IF(($E10      =0),0,(((($H10      /$E10      )^(1/3))-1)*100))</f>
        <v>3.7095976945142661</v>
      </c>
    </row>
    <row r="11" spans="1:11" x14ac:dyDescent="0.2">
      <c r="A11" s="9" t="s">
        <v>17</v>
      </c>
      <c r="B11" s="24" t="s">
        <v>22</v>
      </c>
      <c r="C11" s="44">
        <v>585505375</v>
      </c>
      <c r="D11" s="44">
        <v>588059593</v>
      </c>
      <c r="E11" s="44">
        <v>584059075</v>
      </c>
      <c r="F11" s="44">
        <v>665972100</v>
      </c>
      <c r="G11" s="45">
        <v>722832289</v>
      </c>
      <c r="H11" s="46">
        <v>773180096</v>
      </c>
      <c r="I11" s="25">
        <f t="shared" si="0"/>
        <v>14.024784222383669</v>
      </c>
      <c r="J11" s="26">
        <f t="shared" si="1"/>
        <v>9.801421620444728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227541728</v>
      </c>
      <c r="D13" s="41">
        <v>221324547</v>
      </c>
      <c r="E13" s="41">
        <v>210042580</v>
      </c>
      <c r="F13" s="41">
        <v>249819856</v>
      </c>
      <c r="G13" s="42">
        <v>247150148</v>
      </c>
      <c r="H13" s="43">
        <v>259577792</v>
      </c>
      <c r="I13" s="22">
        <f t="shared" si="0"/>
        <v>18.937720151790181</v>
      </c>
      <c r="J13" s="23">
        <f t="shared" si="1"/>
        <v>7.31326206802978</v>
      </c>
    </row>
    <row r="14" spans="1:11" x14ac:dyDescent="0.2">
      <c r="A14" s="3" t="s">
        <v>17</v>
      </c>
      <c r="B14" s="21" t="s">
        <v>25</v>
      </c>
      <c r="C14" s="41">
        <v>21987167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353936863</v>
      </c>
      <c r="D17" s="41">
        <v>351114720</v>
      </c>
      <c r="E17" s="41">
        <v>386281583</v>
      </c>
      <c r="F17" s="41">
        <v>345344034</v>
      </c>
      <c r="G17" s="42">
        <v>389378188</v>
      </c>
      <c r="H17" s="43">
        <v>401199974</v>
      </c>
      <c r="I17" s="29">
        <f t="shared" si="0"/>
        <v>-10.597851619552879</v>
      </c>
      <c r="J17" s="30">
        <f t="shared" si="1"/>
        <v>1.2711242402919209</v>
      </c>
    </row>
    <row r="18" spans="1:10" x14ac:dyDescent="0.2">
      <c r="A18" s="3" t="s">
        <v>17</v>
      </c>
      <c r="B18" s="24" t="s">
        <v>28</v>
      </c>
      <c r="C18" s="44">
        <v>603465758</v>
      </c>
      <c r="D18" s="44">
        <v>572439267</v>
      </c>
      <c r="E18" s="44">
        <v>596324163</v>
      </c>
      <c r="F18" s="44">
        <v>595163890</v>
      </c>
      <c r="G18" s="45">
        <v>636528336</v>
      </c>
      <c r="H18" s="46">
        <v>660777766</v>
      </c>
      <c r="I18" s="25">
        <f t="shared" si="0"/>
        <v>-0.19457085122341899</v>
      </c>
      <c r="J18" s="26">
        <f t="shared" si="1"/>
        <v>3.4802981504345132</v>
      </c>
    </row>
    <row r="19" spans="1:10" ht="23.25" customHeight="1" x14ac:dyDescent="0.2">
      <c r="A19" s="31" t="s">
        <v>17</v>
      </c>
      <c r="B19" s="32" t="s">
        <v>29</v>
      </c>
      <c r="C19" s="50">
        <v>-17960383</v>
      </c>
      <c r="D19" s="50">
        <v>15620326</v>
      </c>
      <c r="E19" s="50">
        <v>-12265088</v>
      </c>
      <c r="F19" s="51">
        <v>70808210</v>
      </c>
      <c r="G19" s="52">
        <v>86303953</v>
      </c>
      <c r="H19" s="53">
        <v>112402330</v>
      </c>
      <c r="I19" s="33">
        <f t="shared" si="0"/>
        <v>-677.31514033980022</v>
      </c>
      <c r="J19" s="34">
        <f t="shared" si="1"/>
        <v>-309.26738549573025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133913043</v>
      </c>
      <c r="G22" s="42">
        <v>47826087</v>
      </c>
      <c r="H22" s="43">
        <v>79130435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4095654</v>
      </c>
      <c r="D23" s="41">
        <v>4535767</v>
      </c>
      <c r="E23" s="41">
        <v>9325666</v>
      </c>
      <c r="F23" s="41">
        <v>1377867</v>
      </c>
      <c r="G23" s="42">
        <v>3970495</v>
      </c>
      <c r="H23" s="43">
        <v>4162500</v>
      </c>
      <c r="I23" s="36">
        <f t="shared" si="0"/>
        <v>-85.225001624548852</v>
      </c>
      <c r="J23" s="23">
        <f t="shared" si="1"/>
        <v>-23.576874273416482</v>
      </c>
    </row>
    <row r="24" spans="1:10" x14ac:dyDescent="0.2">
      <c r="A24" s="9" t="s">
        <v>17</v>
      </c>
      <c r="B24" s="21" t="s">
        <v>33</v>
      </c>
      <c r="C24" s="41">
        <v>255215868</v>
      </c>
      <c r="D24" s="41">
        <v>260433259</v>
      </c>
      <c r="E24" s="41">
        <v>183723789</v>
      </c>
      <c r="F24" s="41">
        <v>235961793</v>
      </c>
      <c r="G24" s="42">
        <v>249104695</v>
      </c>
      <c r="H24" s="43">
        <v>256628938</v>
      </c>
      <c r="I24" s="36">
        <f t="shared" si="0"/>
        <v>28.4329015226221</v>
      </c>
      <c r="J24" s="23">
        <f t="shared" si="1"/>
        <v>11.784111120029506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259311522</v>
      </c>
      <c r="D26" s="44">
        <v>264969026</v>
      </c>
      <c r="E26" s="44">
        <v>193049455</v>
      </c>
      <c r="F26" s="44">
        <v>371252703</v>
      </c>
      <c r="G26" s="45">
        <v>300901277</v>
      </c>
      <c r="H26" s="46">
        <v>339921873</v>
      </c>
      <c r="I26" s="25">
        <f t="shared" si="0"/>
        <v>92.309635372966994</v>
      </c>
      <c r="J26" s="26">
        <f t="shared" si="1"/>
        <v>20.754551824427558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217998474</v>
      </c>
      <c r="D28" s="41">
        <v>215786779</v>
      </c>
      <c r="E28" s="41">
        <v>180032253</v>
      </c>
      <c r="F28" s="41">
        <v>352044204</v>
      </c>
      <c r="G28" s="42">
        <v>257698332</v>
      </c>
      <c r="H28" s="43">
        <v>277729610</v>
      </c>
      <c r="I28" s="36">
        <f t="shared" si="0"/>
        <v>95.545074914993151</v>
      </c>
      <c r="J28" s="23">
        <f t="shared" si="1"/>
        <v>15.546631539922039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41313048</v>
      </c>
      <c r="D32" s="41">
        <v>49182247</v>
      </c>
      <c r="E32" s="41">
        <v>13017202</v>
      </c>
      <c r="F32" s="41">
        <v>19208499</v>
      </c>
      <c r="G32" s="42">
        <v>43202945</v>
      </c>
      <c r="H32" s="43">
        <v>62192263</v>
      </c>
      <c r="I32" s="36">
        <f t="shared" si="0"/>
        <v>47.562425473615598</v>
      </c>
      <c r="J32" s="23">
        <f t="shared" si="1"/>
        <v>68.424876871954183</v>
      </c>
    </row>
    <row r="33" spans="1:11" ht="13.5" thickBot="1" x14ac:dyDescent="0.25">
      <c r="A33" s="9" t="s">
        <v>17</v>
      </c>
      <c r="B33" s="37" t="s">
        <v>41</v>
      </c>
      <c r="C33" s="57">
        <v>259311522</v>
      </c>
      <c r="D33" s="57">
        <v>264969026</v>
      </c>
      <c r="E33" s="57">
        <v>193049455</v>
      </c>
      <c r="F33" s="57">
        <v>371252703</v>
      </c>
      <c r="G33" s="58">
        <v>300901277</v>
      </c>
      <c r="H33" s="59">
        <v>339921873</v>
      </c>
      <c r="I33" s="38">
        <f t="shared" si="0"/>
        <v>92.309635372966994</v>
      </c>
      <c r="J33" s="39">
        <f t="shared" si="1"/>
        <v>20.754551824427558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138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363412846</v>
      </c>
      <c r="D8" s="41">
        <v>376103455</v>
      </c>
      <c r="E8" s="41">
        <v>376265026</v>
      </c>
      <c r="F8" s="41">
        <v>396740939</v>
      </c>
      <c r="G8" s="42">
        <v>405760400</v>
      </c>
      <c r="H8" s="43">
        <v>415321028</v>
      </c>
      <c r="I8" s="22">
        <f>IF(($E8       =0),0,((($F8       /$E8       )-1)*100))</f>
        <v>5.4418857946154198</v>
      </c>
      <c r="J8" s="23">
        <f>IF(($E8       =0),0,(((($H8       /$E8       )^(1/3))-1)*100))</f>
        <v>3.3467180259224794</v>
      </c>
    </row>
    <row r="9" spans="1:11" x14ac:dyDescent="0.2">
      <c r="A9" s="3" t="s">
        <v>17</v>
      </c>
      <c r="B9" s="21" t="s">
        <v>20</v>
      </c>
      <c r="C9" s="41">
        <v>1176842501</v>
      </c>
      <c r="D9" s="41">
        <v>1211762127</v>
      </c>
      <c r="E9" s="41">
        <v>1150339473</v>
      </c>
      <c r="F9" s="41">
        <v>1345736867</v>
      </c>
      <c r="G9" s="42">
        <v>1483882482</v>
      </c>
      <c r="H9" s="43">
        <v>1630828602</v>
      </c>
      <c r="I9" s="22">
        <f>IF(($E9       =0),0,((($F9       /$E9       )-1)*100))</f>
        <v>16.986063556561959</v>
      </c>
      <c r="J9" s="23">
        <f>IF(($E9       =0),0,(((($H9       /$E9       )^(1/3))-1)*100))</f>
        <v>12.338192627388889</v>
      </c>
    </row>
    <row r="10" spans="1:11" x14ac:dyDescent="0.2">
      <c r="A10" s="3" t="s">
        <v>17</v>
      </c>
      <c r="B10" s="21" t="s">
        <v>21</v>
      </c>
      <c r="C10" s="41">
        <v>1153007264</v>
      </c>
      <c r="D10" s="41">
        <v>660574409</v>
      </c>
      <c r="E10" s="41">
        <v>625024407</v>
      </c>
      <c r="F10" s="41">
        <v>612990104</v>
      </c>
      <c r="G10" s="42">
        <v>669184092</v>
      </c>
      <c r="H10" s="43">
        <v>710380236</v>
      </c>
      <c r="I10" s="22">
        <f t="shared" ref="I10:I33" si="0">IF(($E10      =0),0,((($F10      /$E10      )-1)*100))</f>
        <v>-1.925413290300515</v>
      </c>
      <c r="J10" s="23">
        <f t="shared" ref="J10:J33" si="1">IF(($E10      =0),0,(((($H10      /$E10      )^(1/3))-1)*100))</f>
        <v>4.3593337445717806</v>
      </c>
    </row>
    <row r="11" spans="1:11" x14ac:dyDescent="0.2">
      <c r="A11" s="9" t="s">
        <v>17</v>
      </c>
      <c r="B11" s="24" t="s">
        <v>22</v>
      </c>
      <c r="C11" s="44">
        <v>2693262611</v>
      </c>
      <c r="D11" s="44">
        <v>2248439991</v>
      </c>
      <c r="E11" s="44">
        <v>2151628906</v>
      </c>
      <c r="F11" s="44">
        <v>2355467910</v>
      </c>
      <c r="G11" s="45">
        <v>2558826974</v>
      </c>
      <c r="H11" s="46">
        <v>2756529866</v>
      </c>
      <c r="I11" s="25">
        <f t="shared" si="0"/>
        <v>9.4737063362356544</v>
      </c>
      <c r="J11" s="26">
        <f t="shared" si="1"/>
        <v>8.6088238633047709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601085951</v>
      </c>
      <c r="D13" s="41">
        <v>636358032</v>
      </c>
      <c r="E13" s="41">
        <v>654154430</v>
      </c>
      <c r="F13" s="41">
        <v>724535813</v>
      </c>
      <c r="G13" s="42">
        <v>776222359</v>
      </c>
      <c r="H13" s="43">
        <v>831852066</v>
      </c>
      <c r="I13" s="22">
        <f t="shared" si="0"/>
        <v>10.759138786234313</v>
      </c>
      <c r="J13" s="23">
        <f t="shared" si="1"/>
        <v>8.3399433713292623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308145223</v>
      </c>
      <c r="G14" s="42">
        <v>334337058</v>
      </c>
      <c r="H14" s="43">
        <v>357171226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605107462</v>
      </c>
      <c r="D16" s="41">
        <v>563502121</v>
      </c>
      <c r="E16" s="41">
        <v>462911198</v>
      </c>
      <c r="F16" s="41">
        <v>660932502</v>
      </c>
      <c r="G16" s="42">
        <v>749378930</v>
      </c>
      <c r="H16" s="43">
        <v>844550054</v>
      </c>
      <c r="I16" s="22">
        <f t="shared" si="0"/>
        <v>42.777384702627131</v>
      </c>
      <c r="J16" s="23">
        <f t="shared" si="1"/>
        <v>22.191942564776546</v>
      </c>
    </row>
    <row r="17" spans="1:10" x14ac:dyDescent="0.2">
      <c r="A17" s="3" t="s">
        <v>17</v>
      </c>
      <c r="B17" s="21" t="s">
        <v>27</v>
      </c>
      <c r="C17" s="41">
        <v>1804682607</v>
      </c>
      <c r="D17" s="41">
        <v>1246217512</v>
      </c>
      <c r="E17" s="41">
        <v>1073496593</v>
      </c>
      <c r="F17" s="41">
        <v>1030975172</v>
      </c>
      <c r="G17" s="42">
        <v>1047357794</v>
      </c>
      <c r="H17" s="43">
        <v>1107629225</v>
      </c>
      <c r="I17" s="29">
        <f t="shared" si="0"/>
        <v>-3.9610205823913613</v>
      </c>
      <c r="J17" s="30">
        <f t="shared" si="1"/>
        <v>1.0488197314558745</v>
      </c>
    </row>
    <row r="18" spans="1:10" x14ac:dyDescent="0.2">
      <c r="A18" s="3" t="s">
        <v>17</v>
      </c>
      <c r="B18" s="24" t="s">
        <v>28</v>
      </c>
      <c r="C18" s="44">
        <v>3010876020</v>
      </c>
      <c r="D18" s="44">
        <v>2446077665</v>
      </c>
      <c r="E18" s="44">
        <v>2190562221</v>
      </c>
      <c r="F18" s="44">
        <v>2724588710</v>
      </c>
      <c r="G18" s="45">
        <v>2907296141</v>
      </c>
      <c r="H18" s="46">
        <v>3141202571</v>
      </c>
      <c r="I18" s="25">
        <f t="shared" si="0"/>
        <v>24.378512688683852</v>
      </c>
      <c r="J18" s="26">
        <f t="shared" si="1"/>
        <v>12.766504087513075</v>
      </c>
    </row>
    <row r="19" spans="1:10" ht="23.25" customHeight="1" x14ac:dyDescent="0.2">
      <c r="A19" s="31" t="s">
        <v>17</v>
      </c>
      <c r="B19" s="32" t="s">
        <v>29</v>
      </c>
      <c r="C19" s="50">
        <v>-317613409</v>
      </c>
      <c r="D19" s="50">
        <v>-197637674</v>
      </c>
      <c r="E19" s="50">
        <v>-38933315</v>
      </c>
      <c r="F19" s="51">
        <v>-369120800</v>
      </c>
      <c r="G19" s="52">
        <v>-348469167</v>
      </c>
      <c r="H19" s="53">
        <v>-384672705</v>
      </c>
      <c r="I19" s="33">
        <f t="shared" si="0"/>
        <v>848.08469301933314</v>
      </c>
      <c r="J19" s="34">
        <f t="shared" si="1"/>
        <v>114.58037303716596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18001000</v>
      </c>
      <c r="D23" s="41">
        <v>24685141</v>
      </c>
      <c r="E23" s="41">
        <v>24950468</v>
      </c>
      <c r="F23" s="41">
        <v>14567705</v>
      </c>
      <c r="G23" s="42">
        <v>10400000</v>
      </c>
      <c r="H23" s="43">
        <v>10400000</v>
      </c>
      <c r="I23" s="36">
        <f t="shared" si="0"/>
        <v>-41.613499995270629</v>
      </c>
      <c r="J23" s="23">
        <f t="shared" si="1"/>
        <v>-25.300410645720937</v>
      </c>
    </row>
    <row r="24" spans="1:10" x14ac:dyDescent="0.2">
      <c r="A24" s="9" t="s">
        <v>17</v>
      </c>
      <c r="B24" s="21" t="s">
        <v>33</v>
      </c>
      <c r="C24" s="41">
        <v>191376532</v>
      </c>
      <c r="D24" s="41">
        <v>189487267</v>
      </c>
      <c r="E24" s="41">
        <v>119894168</v>
      </c>
      <c r="F24" s="41">
        <v>240769991</v>
      </c>
      <c r="G24" s="42">
        <v>274012500</v>
      </c>
      <c r="H24" s="43">
        <v>212233500</v>
      </c>
      <c r="I24" s="36">
        <f t="shared" si="0"/>
        <v>100.8187679320649</v>
      </c>
      <c r="J24" s="23">
        <f t="shared" si="1"/>
        <v>20.968406367284519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209377532</v>
      </c>
      <c r="D26" s="44">
        <v>214172408</v>
      </c>
      <c r="E26" s="44">
        <v>144844636</v>
      </c>
      <c r="F26" s="44">
        <v>255337696</v>
      </c>
      <c r="G26" s="45">
        <v>284412500</v>
      </c>
      <c r="H26" s="46">
        <v>222633500</v>
      </c>
      <c r="I26" s="25">
        <f t="shared" si="0"/>
        <v>76.283846645173668</v>
      </c>
      <c r="J26" s="26">
        <f t="shared" si="1"/>
        <v>15.406259669742074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77647532</v>
      </c>
      <c r="D28" s="41">
        <v>77047532</v>
      </c>
      <c r="E28" s="41">
        <v>72808765</v>
      </c>
      <c r="F28" s="41">
        <v>116407368</v>
      </c>
      <c r="G28" s="42">
        <v>102700000</v>
      </c>
      <c r="H28" s="43">
        <v>75987000</v>
      </c>
      <c r="I28" s="36">
        <f t="shared" si="0"/>
        <v>59.88098136261479</v>
      </c>
      <c r="J28" s="23">
        <f t="shared" si="1"/>
        <v>1.4343875684590168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21550000</v>
      </c>
      <c r="G29" s="42">
        <v>20000000</v>
      </c>
      <c r="H29" s="43">
        <v>20896000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77941000</v>
      </c>
      <c r="D31" s="41">
        <v>69323640</v>
      </c>
      <c r="E31" s="41">
        <v>37655495</v>
      </c>
      <c r="F31" s="41">
        <v>60066836</v>
      </c>
      <c r="G31" s="42">
        <v>75950000</v>
      </c>
      <c r="H31" s="43">
        <v>78000000</v>
      </c>
      <c r="I31" s="36">
        <f t="shared" si="0"/>
        <v>59.516787656091097</v>
      </c>
      <c r="J31" s="23">
        <f t="shared" si="1"/>
        <v>27.47413702686039</v>
      </c>
    </row>
    <row r="32" spans="1:10" x14ac:dyDescent="0.2">
      <c r="A32" s="9" t="s">
        <v>17</v>
      </c>
      <c r="B32" s="21" t="s">
        <v>34</v>
      </c>
      <c r="C32" s="41">
        <v>53789000</v>
      </c>
      <c r="D32" s="41">
        <v>67861236</v>
      </c>
      <c r="E32" s="41">
        <v>35057821</v>
      </c>
      <c r="F32" s="41">
        <v>57313492</v>
      </c>
      <c r="G32" s="42">
        <v>85762500</v>
      </c>
      <c r="H32" s="43">
        <v>47750500</v>
      </c>
      <c r="I32" s="36">
        <f t="shared" si="0"/>
        <v>63.482756101698399</v>
      </c>
      <c r="J32" s="23">
        <f t="shared" si="1"/>
        <v>10.848801381392882</v>
      </c>
    </row>
    <row r="33" spans="1:11" ht="13.5" thickBot="1" x14ac:dyDescent="0.25">
      <c r="A33" s="9" t="s">
        <v>17</v>
      </c>
      <c r="B33" s="37" t="s">
        <v>41</v>
      </c>
      <c r="C33" s="57">
        <v>209377532</v>
      </c>
      <c r="D33" s="57">
        <v>214232408</v>
      </c>
      <c r="E33" s="57">
        <v>145522081</v>
      </c>
      <c r="F33" s="57">
        <v>255337696</v>
      </c>
      <c r="G33" s="58">
        <v>284412500</v>
      </c>
      <c r="H33" s="59">
        <v>222633500</v>
      </c>
      <c r="I33" s="38">
        <f t="shared" si="0"/>
        <v>75.463197231216057</v>
      </c>
      <c r="J33" s="39">
        <f t="shared" si="1"/>
        <v>15.226898511726361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139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36874281</v>
      </c>
      <c r="D8" s="41">
        <v>31955214</v>
      </c>
      <c r="E8" s="41">
        <v>25545580</v>
      </c>
      <c r="F8" s="41">
        <v>45344758</v>
      </c>
      <c r="G8" s="42">
        <v>47566651</v>
      </c>
      <c r="H8" s="43">
        <v>49802282</v>
      </c>
      <c r="I8" s="22">
        <f>IF(($E8       =0),0,((($F8       /$E8       )-1)*100))</f>
        <v>77.505298372556041</v>
      </c>
      <c r="J8" s="23">
        <f>IF(($E8       =0),0,(((($H8       /$E8       )^(1/3))-1)*100))</f>
        <v>24.923600222886154</v>
      </c>
    </row>
    <row r="9" spans="1:11" x14ac:dyDescent="0.2">
      <c r="A9" s="3" t="s">
        <v>17</v>
      </c>
      <c r="B9" s="21" t="s">
        <v>20</v>
      </c>
      <c r="C9" s="41">
        <v>22593777</v>
      </c>
      <c r="D9" s="41">
        <v>17633141</v>
      </c>
      <c r="E9" s="41">
        <v>16809668</v>
      </c>
      <c r="F9" s="41">
        <v>21660811</v>
      </c>
      <c r="G9" s="42">
        <v>22722191</v>
      </c>
      <c r="H9" s="43">
        <v>23790134</v>
      </c>
      <c r="I9" s="22">
        <f>IF(($E9       =0),0,((($F9       /$E9       )-1)*100))</f>
        <v>28.859243383034094</v>
      </c>
      <c r="J9" s="23">
        <f>IF(($E9       =0),0,(((($H9       /$E9       )^(1/3))-1)*100))</f>
        <v>12.274014262905443</v>
      </c>
    </row>
    <row r="10" spans="1:11" x14ac:dyDescent="0.2">
      <c r="A10" s="3" t="s">
        <v>17</v>
      </c>
      <c r="B10" s="21" t="s">
        <v>21</v>
      </c>
      <c r="C10" s="41">
        <v>52763527</v>
      </c>
      <c r="D10" s="41">
        <v>59263527</v>
      </c>
      <c r="E10" s="41">
        <v>67013916</v>
      </c>
      <c r="F10" s="41">
        <v>57660997</v>
      </c>
      <c r="G10" s="42">
        <v>55820406</v>
      </c>
      <c r="H10" s="43">
        <v>55077903</v>
      </c>
      <c r="I10" s="22">
        <f t="shared" ref="I10:I33" si="0">IF(($E10      =0),0,((($F10      /$E10      )-1)*100))</f>
        <v>-13.956681773379731</v>
      </c>
      <c r="J10" s="23">
        <f t="shared" ref="J10:J33" si="1">IF(($E10      =0),0,(((($H10      /$E10      )^(1/3))-1)*100))</f>
        <v>-6.3292207177830235</v>
      </c>
    </row>
    <row r="11" spans="1:11" x14ac:dyDescent="0.2">
      <c r="A11" s="9" t="s">
        <v>17</v>
      </c>
      <c r="B11" s="24" t="s">
        <v>22</v>
      </c>
      <c r="C11" s="44">
        <v>112231585</v>
      </c>
      <c r="D11" s="44">
        <v>108851882</v>
      </c>
      <c r="E11" s="44">
        <v>109369164</v>
      </c>
      <c r="F11" s="44">
        <v>124666566</v>
      </c>
      <c r="G11" s="45">
        <v>126109248</v>
      </c>
      <c r="H11" s="46">
        <v>128670319</v>
      </c>
      <c r="I11" s="25">
        <f t="shared" si="0"/>
        <v>13.986942425563399</v>
      </c>
      <c r="J11" s="26">
        <f t="shared" si="1"/>
        <v>5.5669145444974921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43303131</v>
      </c>
      <c r="D13" s="41">
        <v>44514010</v>
      </c>
      <c r="E13" s="41">
        <v>45551155</v>
      </c>
      <c r="F13" s="41">
        <v>47879086</v>
      </c>
      <c r="G13" s="42">
        <v>50225166</v>
      </c>
      <c r="H13" s="43">
        <v>52585749</v>
      </c>
      <c r="I13" s="22">
        <f t="shared" si="0"/>
        <v>5.110586109177695</v>
      </c>
      <c r="J13" s="23">
        <f t="shared" si="1"/>
        <v>4.9033982240469731</v>
      </c>
    </row>
    <row r="14" spans="1:11" x14ac:dyDescent="0.2">
      <c r="A14" s="3" t="s">
        <v>17</v>
      </c>
      <c r="B14" s="21" t="s">
        <v>25</v>
      </c>
      <c r="C14" s="41">
        <v>1756165</v>
      </c>
      <c r="D14" s="41">
        <v>1756165</v>
      </c>
      <c r="E14" s="41">
        <v>0</v>
      </c>
      <c r="F14" s="41">
        <v>10400000</v>
      </c>
      <c r="G14" s="42">
        <v>10909600</v>
      </c>
      <c r="H14" s="43">
        <v>11422351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19133326</v>
      </c>
      <c r="D16" s="41">
        <v>17133326</v>
      </c>
      <c r="E16" s="41">
        <v>15832440</v>
      </c>
      <c r="F16" s="41">
        <v>20301277</v>
      </c>
      <c r="G16" s="42">
        <v>21296040</v>
      </c>
      <c r="H16" s="43">
        <v>22296954</v>
      </c>
      <c r="I16" s="22">
        <f t="shared" si="0"/>
        <v>28.225826215036975</v>
      </c>
      <c r="J16" s="23">
        <f t="shared" si="1"/>
        <v>12.089748744771356</v>
      </c>
    </row>
    <row r="17" spans="1:10" x14ac:dyDescent="0.2">
      <c r="A17" s="3" t="s">
        <v>17</v>
      </c>
      <c r="B17" s="21" t="s">
        <v>27</v>
      </c>
      <c r="C17" s="41">
        <v>41517508</v>
      </c>
      <c r="D17" s="41">
        <v>45832866</v>
      </c>
      <c r="E17" s="41">
        <v>38044122</v>
      </c>
      <c r="F17" s="41">
        <v>51555581</v>
      </c>
      <c r="G17" s="42">
        <v>54081808</v>
      </c>
      <c r="H17" s="43">
        <v>56623668</v>
      </c>
      <c r="I17" s="29">
        <f t="shared" si="0"/>
        <v>35.515234127364018</v>
      </c>
      <c r="J17" s="30">
        <f t="shared" si="1"/>
        <v>14.174769734780668</v>
      </c>
    </row>
    <row r="18" spans="1:10" x14ac:dyDescent="0.2">
      <c r="A18" s="3" t="s">
        <v>17</v>
      </c>
      <c r="B18" s="24" t="s">
        <v>28</v>
      </c>
      <c r="C18" s="44">
        <v>105710130</v>
      </c>
      <c r="D18" s="44">
        <v>109236367</v>
      </c>
      <c r="E18" s="44">
        <v>99427717</v>
      </c>
      <c r="F18" s="44">
        <v>130135944</v>
      </c>
      <c r="G18" s="45">
        <v>136512614</v>
      </c>
      <c r="H18" s="46">
        <v>142928722</v>
      </c>
      <c r="I18" s="25">
        <f t="shared" si="0"/>
        <v>30.884976469891189</v>
      </c>
      <c r="J18" s="26">
        <f t="shared" si="1"/>
        <v>12.859298800406149</v>
      </c>
    </row>
    <row r="19" spans="1:10" ht="23.25" customHeight="1" x14ac:dyDescent="0.2">
      <c r="A19" s="31" t="s">
        <v>17</v>
      </c>
      <c r="B19" s="32" t="s">
        <v>29</v>
      </c>
      <c r="C19" s="50">
        <v>6521455</v>
      </c>
      <c r="D19" s="50">
        <v>-384485</v>
      </c>
      <c r="E19" s="50">
        <v>9941447</v>
      </c>
      <c r="F19" s="51">
        <v>-5469378</v>
      </c>
      <c r="G19" s="52">
        <v>-10403366</v>
      </c>
      <c r="H19" s="53">
        <v>-14258403</v>
      </c>
      <c r="I19" s="33">
        <f t="shared" si="0"/>
        <v>-155.0159146852566</v>
      </c>
      <c r="J19" s="34">
        <f t="shared" si="1"/>
        <v>-212.77350918812155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1586000</v>
      </c>
      <c r="D23" s="41">
        <v>1376000</v>
      </c>
      <c r="E23" s="41">
        <v>3533492</v>
      </c>
      <c r="F23" s="41">
        <v>1887992</v>
      </c>
      <c r="G23" s="42">
        <v>1456389</v>
      </c>
      <c r="H23" s="43">
        <v>1951194</v>
      </c>
      <c r="I23" s="36">
        <f t="shared" si="0"/>
        <v>-46.56866352039286</v>
      </c>
      <c r="J23" s="23">
        <f t="shared" si="1"/>
        <v>-17.958779396141765</v>
      </c>
    </row>
    <row r="24" spans="1:10" x14ac:dyDescent="0.2">
      <c r="A24" s="9" t="s">
        <v>17</v>
      </c>
      <c r="B24" s="21" t="s">
        <v>33</v>
      </c>
      <c r="C24" s="41">
        <v>26202499</v>
      </c>
      <c r="D24" s="41">
        <v>26202500</v>
      </c>
      <c r="E24" s="41">
        <v>17191109</v>
      </c>
      <c r="F24" s="41">
        <v>37162609</v>
      </c>
      <c r="G24" s="42">
        <v>15493913</v>
      </c>
      <c r="H24" s="43">
        <v>15724348</v>
      </c>
      <c r="I24" s="36">
        <f t="shared" si="0"/>
        <v>116.17342429740862</v>
      </c>
      <c r="J24" s="23">
        <f t="shared" si="1"/>
        <v>-2.928981979074885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27788499</v>
      </c>
      <c r="D26" s="44">
        <v>27578500</v>
      </c>
      <c r="E26" s="44">
        <v>20724601</v>
      </c>
      <c r="F26" s="44">
        <v>39050601</v>
      </c>
      <c r="G26" s="45">
        <v>16950302</v>
      </c>
      <c r="H26" s="46">
        <v>17675542</v>
      </c>
      <c r="I26" s="25">
        <f t="shared" si="0"/>
        <v>88.42631035453951</v>
      </c>
      <c r="J26" s="26">
        <f t="shared" si="1"/>
        <v>-5.1664109122765751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477991</v>
      </c>
      <c r="F28" s="41">
        <v>0</v>
      </c>
      <c r="G28" s="42">
        <v>0</v>
      </c>
      <c r="H28" s="43">
        <v>0</v>
      </c>
      <c r="I28" s="36">
        <f t="shared" si="0"/>
        <v>-100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16693000</v>
      </c>
      <c r="D29" s="41">
        <v>16693001</v>
      </c>
      <c r="E29" s="41">
        <v>11019257</v>
      </c>
      <c r="F29" s="41">
        <v>15868696</v>
      </c>
      <c r="G29" s="42">
        <v>6360000</v>
      </c>
      <c r="H29" s="43">
        <v>6360000</v>
      </c>
      <c r="I29" s="36">
        <f t="shared" si="0"/>
        <v>44.008765745276655</v>
      </c>
      <c r="J29" s="23">
        <f t="shared" si="1"/>
        <v>-16.740282211190451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9509499</v>
      </c>
      <c r="D31" s="41">
        <v>9509499</v>
      </c>
      <c r="E31" s="41">
        <v>5693861</v>
      </c>
      <c r="F31" s="41">
        <v>21293913</v>
      </c>
      <c r="G31" s="42">
        <v>9133913</v>
      </c>
      <c r="H31" s="43">
        <v>9364348</v>
      </c>
      <c r="I31" s="36">
        <f t="shared" si="0"/>
        <v>273.98020429371212</v>
      </c>
      <c r="J31" s="23">
        <f t="shared" si="1"/>
        <v>18.038467197085637</v>
      </c>
    </row>
    <row r="32" spans="1:10" x14ac:dyDescent="0.2">
      <c r="A32" s="9" t="s">
        <v>17</v>
      </c>
      <c r="B32" s="21" t="s">
        <v>34</v>
      </c>
      <c r="C32" s="41">
        <v>1586000</v>
      </c>
      <c r="D32" s="41">
        <v>1376000</v>
      </c>
      <c r="E32" s="41">
        <v>3533492</v>
      </c>
      <c r="F32" s="41">
        <v>1887992</v>
      </c>
      <c r="G32" s="42">
        <v>1456389</v>
      </c>
      <c r="H32" s="43">
        <v>1951194</v>
      </c>
      <c r="I32" s="36">
        <f t="shared" si="0"/>
        <v>-46.56866352039286</v>
      </c>
      <c r="J32" s="23">
        <f t="shared" si="1"/>
        <v>-17.958779396141765</v>
      </c>
    </row>
    <row r="33" spans="1:11" ht="13.5" thickBot="1" x14ac:dyDescent="0.25">
      <c r="A33" s="9" t="s">
        <v>17</v>
      </c>
      <c r="B33" s="37" t="s">
        <v>41</v>
      </c>
      <c r="C33" s="57">
        <v>27788499</v>
      </c>
      <c r="D33" s="57">
        <v>27578500</v>
      </c>
      <c r="E33" s="57">
        <v>20724601</v>
      </c>
      <c r="F33" s="57">
        <v>39050601</v>
      </c>
      <c r="G33" s="58">
        <v>16950302</v>
      </c>
      <c r="H33" s="59">
        <v>17675542</v>
      </c>
      <c r="I33" s="38">
        <f t="shared" si="0"/>
        <v>88.42631035453951</v>
      </c>
      <c r="J33" s="39">
        <f t="shared" si="1"/>
        <v>-5.1664109122765751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140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30285000</v>
      </c>
      <c r="D8" s="41">
        <v>30285000</v>
      </c>
      <c r="E8" s="41">
        <v>31702966</v>
      </c>
      <c r="F8" s="41">
        <v>42227869</v>
      </c>
      <c r="G8" s="42">
        <v>44297040</v>
      </c>
      <c r="H8" s="43">
        <v>46378992</v>
      </c>
      <c r="I8" s="22">
        <f>IF(($E8       =0),0,((($F8       /$E8       )-1)*100))</f>
        <v>33.198480545952712</v>
      </c>
      <c r="J8" s="23">
        <f>IF(($E8       =0),0,(((($H8       /$E8       )^(1/3))-1)*100))</f>
        <v>13.520371450126101</v>
      </c>
    </row>
    <row r="9" spans="1:11" x14ac:dyDescent="0.2">
      <c r="A9" s="3" t="s">
        <v>17</v>
      </c>
      <c r="B9" s="21" t="s">
        <v>20</v>
      </c>
      <c r="C9" s="41">
        <v>2117796</v>
      </c>
      <c r="D9" s="41">
        <v>1865756</v>
      </c>
      <c r="E9" s="41">
        <v>1345285</v>
      </c>
      <c r="F9" s="41">
        <v>1966511</v>
      </c>
      <c r="G9" s="42">
        <v>2062872</v>
      </c>
      <c r="H9" s="43">
        <v>2159820</v>
      </c>
      <c r="I9" s="22">
        <f>IF(($E9       =0),0,((($F9       /$E9       )-1)*100))</f>
        <v>46.178021757471456</v>
      </c>
      <c r="J9" s="23">
        <f>IF(($E9       =0),0,(((($H9       /$E9       )^(1/3))-1)*100))</f>
        <v>17.093940018131427</v>
      </c>
    </row>
    <row r="10" spans="1:11" x14ac:dyDescent="0.2">
      <c r="A10" s="3" t="s">
        <v>17</v>
      </c>
      <c r="B10" s="21" t="s">
        <v>21</v>
      </c>
      <c r="C10" s="41">
        <v>158713740</v>
      </c>
      <c r="D10" s="41">
        <v>165491510</v>
      </c>
      <c r="E10" s="41">
        <v>140538721</v>
      </c>
      <c r="F10" s="41">
        <v>155675080</v>
      </c>
      <c r="G10" s="42">
        <v>163303164</v>
      </c>
      <c r="H10" s="43">
        <v>170978424</v>
      </c>
      <c r="I10" s="22">
        <f t="shared" ref="I10:I33" si="0">IF(($E10      =0),0,((($F10      /$E10      )-1)*100))</f>
        <v>10.770241035564855</v>
      </c>
      <c r="J10" s="23">
        <f t="shared" ref="J10:J33" si="1">IF(($E10      =0),0,(((($H10      /$E10      )^(1/3))-1)*100))</f>
        <v>6.7534135505997295</v>
      </c>
    </row>
    <row r="11" spans="1:11" x14ac:dyDescent="0.2">
      <c r="A11" s="9" t="s">
        <v>17</v>
      </c>
      <c r="B11" s="24" t="s">
        <v>22</v>
      </c>
      <c r="C11" s="44">
        <v>191116536</v>
      </c>
      <c r="D11" s="44">
        <v>197642266</v>
      </c>
      <c r="E11" s="44">
        <v>173586972</v>
      </c>
      <c r="F11" s="44">
        <v>199869460</v>
      </c>
      <c r="G11" s="45">
        <v>209663076</v>
      </c>
      <c r="H11" s="46">
        <v>219517236</v>
      </c>
      <c r="I11" s="25">
        <f t="shared" si="0"/>
        <v>15.140818286754843</v>
      </c>
      <c r="J11" s="26">
        <f t="shared" si="1"/>
        <v>8.1393694059893171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39150204</v>
      </c>
      <c r="D13" s="41">
        <v>43035069</v>
      </c>
      <c r="E13" s="41">
        <v>34613592</v>
      </c>
      <c r="F13" s="41">
        <v>49638124</v>
      </c>
      <c r="G13" s="42">
        <v>206773488</v>
      </c>
      <c r="H13" s="43">
        <v>216491856</v>
      </c>
      <c r="I13" s="22">
        <f t="shared" si="0"/>
        <v>43.406451430987005</v>
      </c>
      <c r="J13" s="23">
        <f t="shared" si="1"/>
        <v>84.246097476939269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3500000</v>
      </c>
      <c r="G14" s="42">
        <v>3671496</v>
      </c>
      <c r="H14" s="43">
        <v>3844056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90561732</v>
      </c>
      <c r="D17" s="41">
        <v>126259907</v>
      </c>
      <c r="E17" s="41">
        <v>137071386</v>
      </c>
      <c r="F17" s="41">
        <v>125935082</v>
      </c>
      <c r="G17" s="42">
        <v>129311656</v>
      </c>
      <c r="H17" s="43">
        <v>136698122</v>
      </c>
      <c r="I17" s="29">
        <f t="shared" si="0"/>
        <v>-8.1244556759643487</v>
      </c>
      <c r="J17" s="30">
        <f t="shared" si="1"/>
        <v>-9.085371270221021E-2</v>
      </c>
    </row>
    <row r="18" spans="1:10" x14ac:dyDescent="0.2">
      <c r="A18" s="3" t="s">
        <v>17</v>
      </c>
      <c r="B18" s="24" t="s">
        <v>28</v>
      </c>
      <c r="C18" s="44">
        <v>129711936</v>
      </c>
      <c r="D18" s="44">
        <v>169294976</v>
      </c>
      <c r="E18" s="44">
        <v>171684978</v>
      </c>
      <c r="F18" s="44">
        <v>179073206</v>
      </c>
      <c r="G18" s="45">
        <v>339756640</v>
      </c>
      <c r="H18" s="46">
        <v>357034034</v>
      </c>
      <c r="I18" s="25">
        <f t="shared" si="0"/>
        <v>4.3033631049537613</v>
      </c>
      <c r="J18" s="26">
        <f t="shared" si="1"/>
        <v>27.641658906803258</v>
      </c>
    </row>
    <row r="19" spans="1:10" ht="23.25" customHeight="1" x14ac:dyDescent="0.2">
      <c r="A19" s="31" t="s">
        <v>17</v>
      </c>
      <c r="B19" s="32" t="s">
        <v>29</v>
      </c>
      <c r="C19" s="50">
        <v>61404600</v>
      </c>
      <c r="D19" s="50">
        <v>28347290</v>
      </c>
      <c r="E19" s="50">
        <v>1901994</v>
      </c>
      <c r="F19" s="51">
        <v>20796254</v>
      </c>
      <c r="G19" s="52">
        <v>-130093564</v>
      </c>
      <c r="H19" s="53">
        <v>-137516798</v>
      </c>
      <c r="I19" s="33">
        <f t="shared" si="0"/>
        <v>993.3921978723381</v>
      </c>
      <c r="J19" s="34">
        <f t="shared" si="1"/>
        <v>-516.59642265131663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20040000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29169420</v>
      </c>
      <c r="D23" s="41">
        <v>27339615</v>
      </c>
      <c r="E23" s="41">
        <v>20863394</v>
      </c>
      <c r="F23" s="41">
        <v>22150000</v>
      </c>
      <c r="G23" s="42">
        <v>23235348</v>
      </c>
      <c r="H23" s="43">
        <v>24327408</v>
      </c>
      <c r="I23" s="36">
        <f t="shared" si="0"/>
        <v>6.1668106349331175</v>
      </c>
      <c r="J23" s="23">
        <f t="shared" si="1"/>
        <v>5.2536001791554598</v>
      </c>
    </row>
    <row r="24" spans="1:10" x14ac:dyDescent="0.2">
      <c r="A24" s="9" t="s">
        <v>17</v>
      </c>
      <c r="B24" s="21" t="s">
        <v>33</v>
      </c>
      <c r="C24" s="41">
        <v>27000000</v>
      </c>
      <c r="D24" s="41">
        <v>34599510</v>
      </c>
      <c r="E24" s="41">
        <v>23174972</v>
      </c>
      <c r="F24" s="41">
        <v>30846000</v>
      </c>
      <c r="G24" s="42">
        <v>32357460</v>
      </c>
      <c r="H24" s="43">
        <v>33878244</v>
      </c>
      <c r="I24" s="36">
        <f t="shared" si="0"/>
        <v>33.100484436399746</v>
      </c>
      <c r="J24" s="23">
        <f t="shared" si="1"/>
        <v>13.492516147528821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76209420</v>
      </c>
      <c r="D26" s="44">
        <v>61939125</v>
      </c>
      <c r="E26" s="44">
        <v>44038366</v>
      </c>
      <c r="F26" s="44">
        <v>52996000</v>
      </c>
      <c r="G26" s="45">
        <v>55592808</v>
      </c>
      <c r="H26" s="46">
        <v>58205652</v>
      </c>
      <c r="I26" s="25">
        <f t="shared" si="0"/>
        <v>20.340523079353122</v>
      </c>
      <c r="J26" s="26">
        <f t="shared" si="1"/>
        <v>9.7432929065207841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1729428</v>
      </c>
      <c r="D28" s="41">
        <v>2199998</v>
      </c>
      <c r="E28" s="41">
        <v>739637</v>
      </c>
      <c r="F28" s="41">
        <v>0</v>
      </c>
      <c r="G28" s="42">
        <v>0</v>
      </c>
      <c r="H28" s="43">
        <v>0</v>
      </c>
      <c r="I28" s="36">
        <f t="shared" si="0"/>
        <v>-100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6339996</v>
      </c>
      <c r="D29" s="41">
        <v>5040001</v>
      </c>
      <c r="E29" s="41">
        <v>3078260</v>
      </c>
      <c r="F29" s="41">
        <v>9446000</v>
      </c>
      <c r="G29" s="42">
        <v>9688360</v>
      </c>
      <c r="H29" s="43">
        <v>9931167</v>
      </c>
      <c r="I29" s="36">
        <f t="shared" si="0"/>
        <v>206.86166860499111</v>
      </c>
      <c r="J29" s="23">
        <f t="shared" si="1"/>
        <v>47.76276027208273</v>
      </c>
    </row>
    <row r="30" spans="1:10" x14ac:dyDescent="0.2">
      <c r="A30" s="9" t="s">
        <v>17</v>
      </c>
      <c r="B30" s="21" t="s">
        <v>39</v>
      </c>
      <c r="C30" s="41">
        <v>1599996</v>
      </c>
      <c r="D30" s="41">
        <v>1818671</v>
      </c>
      <c r="E30" s="41">
        <v>2009027</v>
      </c>
      <c r="F30" s="41">
        <v>0</v>
      </c>
      <c r="G30" s="42">
        <v>0</v>
      </c>
      <c r="H30" s="43">
        <v>0</v>
      </c>
      <c r="I30" s="36">
        <f t="shared" si="0"/>
        <v>-100</v>
      </c>
      <c r="J30" s="23">
        <f t="shared" si="1"/>
        <v>-100</v>
      </c>
    </row>
    <row r="31" spans="1:10" x14ac:dyDescent="0.2">
      <c r="A31" s="9" t="s">
        <v>17</v>
      </c>
      <c r="B31" s="21" t="s">
        <v>40</v>
      </c>
      <c r="C31" s="41">
        <v>33000000</v>
      </c>
      <c r="D31" s="41">
        <v>12980545</v>
      </c>
      <c r="E31" s="41">
        <v>9351318</v>
      </c>
      <c r="F31" s="41">
        <v>28300000</v>
      </c>
      <c r="G31" s="42">
        <v>29686704</v>
      </c>
      <c r="H31" s="43">
        <v>31081968</v>
      </c>
      <c r="I31" s="36">
        <f t="shared" si="0"/>
        <v>202.63113712954689</v>
      </c>
      <c r="J31" s="23">
        <f t="shared" si="1"/>
        <v>49.237704752732569</v>
      </c>
    </row>
    <row r="32" spans="1:10" x14ac:dyDescent="0.2">
      <c r="A32" s="9" t="s">
        <v>17</v>
      </c>
      <c r="B32" s="21" t="s">
        <v>34</v>
      </c>
      <c r="C32" s="41">
        <v>38870004</v>
      </c>
      <c r="D32" s="41">
        <v>41959924</v>
      </c>
      <c r="E32" s="41">
        <v>28891863</v>
      </c>
      <c r="F32" s="41">
        <v>36910000</v>
      </c>
      <c r="G32" s="42">
        <v>38718600</v>
      </c>
      <c r="H32" s="43">
        <v>40538376</v>
      </c>
      <c r="I32" s="36">
        <f t="shared" si="0"/>
        <v>27.752232523046374</v>
      </c>
      <c r="J32" s="23">
        <f t="shared" si="1"/>
        <v>11.951590129327606</v>
      </c>
    </row>
    <row r="33" spans="1:11" ht="13.5" thickBot="1" x14ac:dyDescent="0.25">
      <c r="A33" s="9" t="s">
        <v>17</v>
      </c>
      <c r="B33" s="37" t="s">
        <v>41</v>
      </c>
      <c r="C33" s="57">
        <v>81539424</v>
      </c>
      <c r="D33" s="57">
        <v>63999139</v>
      </c>
      <c r="E33" s="57">
        <v>44070105</v>
      </c>
      <c r="F33" s="57">
        <v>74656000</v>
      </c>
      <c r="G33" s="58">
        <v>78093664</v>
      </c>
      <c r="H33" s="59">
        <v>81551511</v>
      </c>
      <c r="I33" s="38">
        <f t="shared" si="0"/>
        <v>69.402818531973097</v>
      </c>
      <c r="J33" s="39">
        <f t="shared" si="1"/>
        <v>22.771051544583653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141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37269216</v>
      </c>
      <c r="D9" s="41">
        <v>37269216</v>
      </c>
      <c r="E9" s="41">
        <v>38532772</v>
      </c>
      <c r="F9" s="41">
        <v>42909089</v>
      </c>
      <c r="G9" s="42">
        <v>45054544</v>
      </c>
      <c r="H9" s="43">
        <v>49842189</v>
      </c>
      <c r="I9" s="22">
        <f>IF(($E9       =0),0,((($F9       /$E9       )-1)*100))</f>
        <v>11.357389496919668</v>
      </c>
      <c r="J9" s="23">
        <f>IF(($E9       =0),0,(((($H9       /$E9       )^(1/3))-1)*100))</f>
        <v>8.9571207639084438</v>
      </c>
    </row>
    <row r="10" spans="1:11" x14ac:dyDescent="0.2">
      <c r="A10" s="3" t="s">
        <v>17</v>
      </c>
      <c r="B10" s="21" t="s">
        <v>21</v>
      </c>
      <c r="C10" s="41">
        <v>227298323</v>
      </c>
      <c r="D10" s="41">
        <v>233331233</v>
      </c>
      <c r="E10" s="41">
        <v>214591662</v>
      </c>
      <c r="F10" s="41">
        <v>241483087</v>
      </c>
      <c r="G10" s="42">
        <v>247165017</v>
      </c>
      <c r="H10" s="43">
        <v>259507409</v>
      </c>
      <c r="I10" s="22">
        <f t="shared" ref="I10:I33" si="0">IF(($E10      =0),0,((($F10      /$E10      )-1)*100))</f>
        <v>12.531439828263235</v>
      </c>
      <c r="J10" s="23">
        <f t="shared" ref="J10:J33" si="1">IF(($E10      =0),0,(((($H10      /$E10      )^(1/3))-1)*100))</f>
        <v>6.5399052147888659</v>
      </c>
    </row>
    <row r="11" spans="1:11" x14ac:dyDescent="0.2">
      <c r="A11" s="9" t="s">
        <v>17</v>
      </c>
      <c r="B11" s="24" t="s">
        <v>22</v>
      </c>
      <c r="C11" s="44">
        <v>264567539</v>
      </c>
      <c r="D11" s="44">
        <v>270600449</v>
      </c>
      <c r="E11" s="44">
        <v>253124434</v>
      </c>
      <c r="F11" s="44">
        <v>284392176</v>
      </c>
      <c r="G11" s="45">
        <v>292219561</v>
      </c>
      <c r="H11" s="46">
        <v>309349598</v>
      </c>
      <c r="I11" s="25">
        <f t="shared" si="0"/>
        <v>12.352715818813454</v>
      </c>
      <c r="J11" s="26">
        <f t="shared" si="1"/>
        <v>6.9149643583853893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110289158</v>
      </c>
      <c r="D13" s="41">
        <v>123227194</v>
      </c>
      <c r="E13" s="41">
        <v>126958079</v>
      </c>
      <c r="F13" s="41">
        <v>125545771</v>
      </c>
      <c r="G13" s="42">
        <v>131823064</v>
      </c>
      <c r="H13" s="43">
        <v>138414213</v>
      </c>
      <c r="I13" s="22">
        <f t="shared" si="0"/>
        <v>-1.1124207385021956</v>
      </c>
      <c r="J13" s="23">
        <f t="shared" si="1"/>
        <v>2.9216598854392206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1968467</v>
      </c>
      <c r="E14" s="41">
        <v>0</v>
      </c>
      <c r="F14" s="41">
        <v>4027330</v>
      </c>
      <c r="G14" s="42">
        <v>4327100</v>
      </c>
      <c r="H14" s="43">
        <v>4690213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102146922</v>
      </c>
      <c r="D17" s="41">
        <v>143655523</v>
      </c>
      <c r="E17" s="41">
        <v>137764924</v>
      </c>
      <c r="F17" s="41">
        <v>114644228</v>
      </c>
      <c r="G17" s="42">
        <v>120301884</v>
      </c>
      <c r="H17" s="43">
        <v>126195775</v>
      </c>
      <c r="I17" s="29">
        <f t="shared" si="0"/>
        <v>-16.782716041711755</v>
      </c>
      <c r="J17" s="30">
        <f t="shared" si="1"/>
        <v>-2.8814806281237781</v>
      </c>
    </row>
    <row r="18" spans="1:10" x14ac:dyDescent="0.2">
      <c r="A18" s="3" t="s">
        <v>17</v>
      </c>
      <c r="B18" s="24" t="s">
        <v>28</v>
      </c>
      <c r="C18" s="44">
        <v>212436080</v>
      </c>
      <c r="D18" s="44">
        <v>268851184</v>
      </c>
      <c r="E18" s="44">
        <v>264723003</v>
      </c>
      <c r="F18" s="44">
        <v>244217329</v>
      </c>
      <c r="G18" s="45">
        <v>256452048</v>
      </c>
      <c r="H18" s="46">
        <v>269300201</v>
      </c>
      <c r="I18" s="25">
        <f t="shared" si="0"/>
        <v>-7.7460869541435384</v>
      </c>
      <c r="J18" s="26">
        <f t="shared" si="1"/>
        <v>0.57306036421458373</v>
      </c>
    </row>
    <row r="19" spans="1:10" ht="23.25" customHeight="1" x14ac:dyDescent="0.2">
      <c r="A19" s="31" t="s">
        <v>17</v>
      </c>
      <c r="B19" s="32" t="s">
        <v>29</v>
      </c>
      <c r="C19" s="50">
        <v>52131459</v>
      </c>
      <c r="D19" s="50">
        <v>1749265</v>
      </c>
      <c r="E19" s="50">
        <v>-11598569</v>
      </c>
      <c r="F19" s="51">
        <v>40174847</v>
      </c>
      <c r="G19" s="52">
        <v>35767513</v>
      </c>
      <c r="H19" s="53">
        <v>40049397</v>
      </c>
      <c r="I19" s="33">
        <f t="shared" si="0"/>
        <v>-446.3776177906085</v>
      </c>
      <c r="J19" s="34">
        <f t="shared" si="1"/>
        <v>-251.14618517709485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8330000</v>
      </c>
      <c r="D23" s="41">
        <v>5480000</v>
      </c>
      <c r="E23" s="41">
        <v>8523090</v>
      </c>
      <c r="F23" s="41">
        <v>0</v>
      </c>
      <c r="G23" s="42">
        <v>0</v>
      </c>
      <c r="H23" s="43">
        <v>0</v>
      </c>
      <c r="I23" s="36">
        <f t="shared" si="0"/>
        <v>-100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101466957</v>
      </c>
      <c r="D24" s="41">
        <v>112484913</v>
      </c>
      <c r="E24" s="41">
        <v>83707096</v>
      </c>
      <c r="F24" s="41">
        <v>83693201</v>
      </c>
      <c r="G24" s="42">
        <v>85193513</v>
      </c>
      <c r="H24" s="43">
        <v>89453190</v>
      </c>
      <c r="I24" s="36">
        <f t="shared" si="0"/>
        <v>-1.6599548501838868E-2</v>
      </c>
      <c r="J24" s="23">
        <f t="shared" si="1"/>
        <v>2.2377270563342266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109796957</v>
      </c>
      <c r="D26" s="44">
        <v>117964913</v>
      </c>
      <c r="E26" s="44">
        <v>92230186</v>
      </c>
      <c r="F26" s="44">
        <v>83693201</v>
      </c>
      <c r="G26" s="45">
        <v>85193513</v>
      </c>
      <c r="H26" s="46">
        <v>89453190</v>
      </c>
      <c r="I26" s="25">
        <f t="shared" si="0"/>
        <v>-9.2561723772301647</v>
      </c>
      <c r="J26" s="26">
        <f t="shared" si="1"/>
        <v>-1.0138918497645033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72919695</v>
      </c>
      <c r="D28" s="41">
        <v>83422867</v>
      </c>
      <c r="E28" s="41">
        <v>60053346</v>
      </c>
      <c r="F28" s="41">
        <v>53230358</v>
      </c>
      <c r="G28" s="42">
        <v>58938355</v>
      </c>
      <c r="H28" s="43">
        <v>61885273</v>
      </c>
      <c r="I28" s="36">
        <f t="shared" si="0"/>
        <v>-11.361545116903226</v>
      </c>
      <c r="J28" s="23">
        <f t="shared" si="1"/>
        <v>1.0066653992764518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36877262</v>
      </c>
      <c r="D32" s="41">
        <v>34542046</v>
      </c>
      <c r="E32" s="41">
        <v>32176840</v>
      </c>
      <c r="F32" s="41">
        <v>30462843</v>
      </c>
      <c r="G32" s="42">
        <v>26255158</v>
      </c>
      <c r="H32" s="43">
        <v>27567917</v>
      </c>
      <c r="I32" s="36">
        <f t="shared" si="0"/>
        <v>-5.3268033778332446</v>
      </c>
      <c r="J32" s="23">
        <f t="shared" si="1"/>
        <v>-5.0226195584657463</v>
      </c>
    </row>
    <row r="33" spans="1:11" ht="13.5" thickBot="1" x14ac:dyDescent="0.25">
      <c r="A33" s="9" t="s">
        <v>17</v>
      </c>
      <c r="B33" s="37" t="s">
        <v>41</v>
      </c>
      <c r="C33" s="57">
        <v>109796957</v>
      </c>
      <c r="D33" s="57">
        <v>117964913</v>
      </c>
      <c r="E33" s="57">
        <v>92230186</v>
      </c>
      <c r="F33" s="57">
        <v>83693201</v>
      </c>
      <c r="G33" s="58">
        <v>85193513</v>
      </c>
      <c r="H33" s="59">
        <v>89453190</v>
      </c>
      <c r="I33" s="38">
        <f t="shared" si="0"/>
        <v>-9.2561723772301647</v>
      </c>
      <c r="J33" s="39">
        <f t="shared" si="1"/>
        <v>-1.0138918497645033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142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30903141</v>
      </c>
      <c r="D8" s="41">
        <v>30903141</v>
      </c>
      <c r="E8" s="41">
        <v>30428335</v>
      </c>
      <c r="F8" s="41">
        <v>32541008</v>
      </c>
      <c r="G8" s="42">
        <v>34135516</v>
      </c>
      <c r="H8" s="43">
        <v>35739888</v>
      </c>
      <c r="I8" s="22">
        <f>IF(($E8       =0),0,((($F8       /$E8       )-1)*100))</f>
        <v>6.9431107551563453</v>
      </c>
      <c r="J8" s="23">
        <f>IF(($E8       =0),0,(((($H8       /$E8       )^(1/3))-1)*100))</f>
        <v>5.5095245664718462</v>
      </c>
    </row>
    <row r="9" spans="1:11" x14ac:dyDescent="0.2">
      <c r="A9" s="3" t="s">
        <v>17</v>
      </c>
      <c r="B9" s="21" t="s">
        <v>20</v>
      </c>
      <c r="C9" s="41">
        <v>47087209</v>
      </c>
      <c r="D9" s="41">
        <v>47537074</v>
      </c>
      <c r="E9" s="41">
        <v>30539374</v>
      </c>
      <c r="F9" s="41">
        <v>54913116</v>
      </c>
      <c r="G9" s="42">
        <v>57984952</v>
      </c>
      <c r="H9" s="43">
        <v>60710246</v>
      </c>
      <c r="I9" s="22">
        <f>IF(($E9       =0),0,((($F9       /$E9       )-1)*100))</f>
        <v>79.810876280568152</v>
      </c>
      <c r="J9" s="23">
        <f>IF(($E9       =0),0,(((($H9       /$E9       )^(1/3))-1)*100))</f>
        <v>25.738214018988614</v>
      </c>
    </row>
    <row r="10" spans="1:11" x14ac:dyDescent="0.2">
      <c r="A10" s="3" t="s">
        <v>17</v>
      </c>
      <c r="B10" s="21" t="s">
        <v>21</v>
      </c>
      <c r="C10" s="41">
        <v>114304460</v>
      </c>
      <c r="D10" s="41">
        <v>135394316</v>
      </c>
      <c r="E10" s="41">
        <v>128836889</v>
      </c>
      <c r="F10" s="41">
        <v>123307176</v>
      </c>
      <c r="G10" s="42">
        <v>131821435</v>
      </c>
      <c r="H10" s="43">
        <v>129225364</v>
      </c>
      <c r="I10" s="22">
        <f t="shared" ref="I10:I33" si="0">IF(($E10      =0),0,((($F10      /$E10      )-1)*100))</f>
        <v>-4.2920261758260914</v>
      </c>
      <c r="J10" s="23">
        <f t="shared" ref="J10:J33" si="1">IF(($E10      =0),0,(((($H10      /$E10      )^(1/3))-1)*100))</f>
        <v>0.10040737205010419</v>
      </c>
    </row>
    <row r="11" spans="1:11" x14ac:dyDescent="0.2">
      <c r="A11" s="9" t="s">
        <v>17</v>
      </c>
      <c r="B11" s="24" t="s">
        <v>22</v>
      </c>
      <c r="C11" s="44">
        <v>192294810</v>
      </c>
      <c r="D11" s="44">
        <v>213834531</v>
      </c>
      <c r="E11" s="44">
        <v>189804598</v>
      </c>
      <c r="F11" s="44">
        <v>210761300</v>
      </c>
      <c r="G11" s="45">
        <v>223941903</v>
      </c>
      <c r="H11" s="46">
        <v>225675498</v>
      </c>
      <c r="I11" s="25">
        <f t="shared" si="0"/>
        <v>11.041198274870023</v>
      </c>
      <c r="J11" s="26">
        <f t="shared" si="1"/>
        <v>5.9398190591259503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72836300</v>
      </c>
      <c r="D13" s="41">
        <v>73069775</v>
      </c>
      <c r="E13" s="41">
        <v>80733686</v>
      </c>
      <c r="F13" s="41">
        <v>78210089</v>
      </c>
      <c r="G13" s="42">
        <v>80339859</v>
      </c>
      <c r="H13" s="43">
        <v>84115828</v>
      </c>
      <c r="I13" s="22">
        <f t="shared" si="0"/>
        <v>-3.1258290374602704</v>
      </c>
      <c r="J13" s="23">
        <f t="shared" si="1"/>
        <v>1.3773608388458314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40022642</v>
      </c>
      <c r="D16" s="41">
        <v>34802297</v>
      </c>
      <c r="E16" s="41">
        <v>35590964</v>
      </c>
      <c r="F16" s="41">
        <v>48089736</v>
      </c>
      <c r="G16" s="42">
        <v>50446133</v>
      </c>
      <c r="H16" s="43">
        <v>52817101</v>
      </c>
      <c r="I16" s="22">
        <f t="shared" si="0"/>
        <v>35.117823726269393</v>
      </c>
      <c r="J16" s="23">
        <f t="shared" si="1"/>
        <v>14.063038454887211</v>
      </c>
    </row>
    <row r="17" spans="1:10" x14ac:dyDescent="0.2">
      <c r="A17" s="3" t="s">
        <v>17</v>
      </c>
      <c r="B17" s="21" t="s">
        <v>27</v>
      </c>
      <c r="C17" s="41">
        <v>73788633</v>
      </c>
      <c r="D17" s="41">
        <v>78652603</v>
      </c>
      <c r="E17" s="41">
        <v>61300384</v>
      </c>
      <c r="F17" s="41">
        <v>82880636</v>
      </c>
      <c r="G17" s="42">
        <v>86807440</v>
      </c>
      <c r="H17" s="43">
        <v>91971894</v>
      </c>
      <c r="I17" s="29">
        <f t="shared" si="0"/>
        <v>35.204105736107614</v>
      </c>
      <c r="J17" s="30">
        <f t="shared" si="1"/>
        <v>14.480269997486594</v>
      </c>
    </row>
    <row r="18" spans="1:10" x14ac:dyDescent="0.2">
      <c r="A18" s="3" t="s">
        <v>17</v>
      </c>
      <c r="B18" s="24" t="s">
        <v>28</v>
      </c>
      <c r="C18" s="44">
        <v>186647575</v>
      </c>
      <c r="D18" s="44">
        <v>186524675</v>
      </c>
      <c r="E18" s="44">
        <v>177625034</v>
      </c>
      <c r="F18" s="44">
        <v>209180461</v>
      </c>
      <c r="G18" s="45">
        <v>217593432</v>
      </c>
      <c r="H18" s="46">
        <v>228904823</v>
      </c>
      <c r="I18" s="25">
        <f t="shared" si="0"/>
        <v>17.765191251138624</v>
      </c>
      <c r="J18" s="26">
        <f t="shared" si="1"/>
        <v>8.8220550499965142</v>
      </c>
    </row>
    <row r="19" spans="1:10" ht="23.25" customHeight="1" x14ac:dyDescent="0.2">
      <c r="A19" s="31" t="s">
        <v>17</v>
      </c>
      <c r="B19" s="32" t="s">
        <v>29</v>
      </c>
      <c r="C19" s="50">
        <v>5647235</v>
      </c>
      <c r="D19" s="50">
        <v>27309856</v>
      </c>
      <c r="E19" s="50">
        <v>12179564</v>
      </c>
      <c r="F19" s="51">
        <v>1580839</v>
      </c>
      <c r="G19" s="52">
        <v>6348471</v>
      </c>
      <c r="H19" s="53">
        <v>-3229325</v>
      </c>
      <c r="I19" s="33">
        <f t="shared" si="0"/>
        <v>-87.020561655573218</v>
      </c>
      <c r="J19" s="34">
        <f t="shared" si="1"/>
        <v>-164.24312686950208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1100000</v>
      </c>
      <c r="D23" s="41">
        <v>2480000</v>
      </c>
      <c r="E23" s="41">
        <v>-1772764</v>
      </c>
      <c r="F23" s="41">
        <v>1368500</v>
      </c>
      <c r="G23" s="42">
        <v>203320</v>
      </c>
      <c r="H23" s="43">
        <v>211453</v>
      </c>
      <c r="I23" s="36">
        <f t="shared" si="0"/>
        <v>-177.19583655805283</v>
      </c>
      <c r="J23" s="23">
        <f t="shared" si="1"/>
        <v>-149.22521735297886</v>
      </c>
    </row>
    <row r="24" spans="1:10" x14ac:dyDescent="0.2">
      <c r="A24" s="9" t="s">
        <v>17</v>
      </c>
      <c r="B24" s="21" t="s">
        <v>33</v>
      </c>
      <c r="C24" s="41">
        <v>59321471</v>
      </c>
      <c r="D24" s="41">
        <v>34422471</v>
      </c>
      <c r="E24" s="41">
        <v>48145898</v>
      </c>
      <c r="F24" s="41">
        <v>35569565</v>
      </c>
      <c r="G24" s="42">
        <v>12720870</v>
      </c>
      <c r="H24" s="43">
        <v>13290435</v>
      </c>
      <c r="I24" s="36">
        <f t="shared" si="0"/>
        <v>-26.12129697944361</v>
      </c>
      <c r="J24" s="23">
        <f t="shared" si="1"/>
        <v>-34.888160024492763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60421471</v>
      </c>
      <c r="D26" s="44">
        <v>36902471</v>
      </c>
      <c r="E26" s="44">
        <v>46373134</v>
      </c>
      <c r="F26" s="44">
        <v>36938065</v>
      </c>
      <c r="G26" s="45">
        <v>12924190</v>
      </c>
      <c r="H26" s="46">
        <v>13501888</v>
      </c>
      <c r="I26" s="25">
        <f t="shared" si="0"/>
        <v>-20.345980929388986</v>
      </c>
      <c r="J26" s="26">
        <f t="shared" si="1"/>
        <v>-33.720989224141626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11347500</v>
      </c>
      <c r="D29" s="41">
        <v>11347500</v>
      </c>
      <c r="E29" s="41">
        <v>10924835</v>
      </c>
      <c r="F29" s="41">
        <v>18526087</v>
      </c>
      <c r="G29" s="42">
        <v>12720870</v>
      </c>
      <c r="H29" s="43">
        <v>13290435</v>
      </c>
      <c r="I29" s="36">
        <f t="shared" si="0"/>
        <v>69.577728176215018</v>
      </c>
      <c r="J29" s="23">
        <f t="shared" si="1"/>
        <v>6.751692616929228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15767500</v>
      </c>
      <c r="D31" s="41">
        <v>15767500</v>
      </c>
      <c r="E31" s="41">
        <v>17984437</v>
      </c>
      <c r="F31" s="41">
        <v>14434782</v>
      </c>
      <c r="G31" s="42">
        <v>0</v>
      </c>
      <c r="H31" s="43">
        <v>0</v>
      </c>
      <c r="I31" s="36">
        <f t="shared" si="0"/>
        <v>-19.73737070557171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33306471</v>
      </c>
      <c r="D32" s="41">
        <v>9787471</v>
      </c>
      <c r="E32" s="41">
        <v>17463862</v>
      </c>
      <c r="F32" s="41">
        <v>3977196</v>
      </c>
      <c r="G32" s="42">
        <v>203320</v>
      </c>
      <c r="H32" s="43">
        <v>211453</v>
      </c>
      <c r="I32" s="36">
        <f t="shared" si="0"/>
        <v>-77.226137036584461</v>
      </c>
      <c r="J32" s="23">
        <f t="shared" si="1"/>
        <v>-77.037217087391724</v>
      </c>
    </row>
    <row r="33" spans="1:11" ht="13.5" thickBot="1" x14ac:dyDescent="0.25">
      <c r="A33" s="9" t="s">
        <v>17</v>
      </c>
      <c r="B33" s="37" t="s">
        <v>41</v>
      </c>
      <c r="C33" s="57">
        <v>60421471</v>
      </c>
      <c r="D33" s="57">
        <v>36902471</v>
      </c>
      <c r="E33" s="57">
        <v>46373134</v>
      </c>
      <c r="F33" s="57">
        <v>36938065</v>
      </c>
      <c r="G33" s="58">
        <v>12924190</v>
      </c>
      <c r="H33" s="59">
        <v>13501888</v>
      </c>
      <c r="I33" s="38">
        <f t="shared" si="0"/>
        <v>-20.345980929388986</v>
      </c>
      <c r="J33" s="39">
        <f t="shared" si="1"/>
        <v>-33.720989224141626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143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45592637</v>
      </c>
      <c r="D8" s="41">
        <v>45592637</v>
      </c>
      <c r="E8" s="41">
        <v>45549143</v>
      </c>
      <c r="F8" s="41">
        <v>45253910</v>
      </c>
      <c r="G8" s="42">
        <v>47425973</v>
      </c>
      <c r="H8" s="43">
        <v>49654993</v>
      </c>
      <c r="I8" s="22">
        <f>IF(($E8       =0),0,((($F8       /$E8       )-1)*100))</f>
        <v>-0.64816367675677444</v>
      </c>
      <c r="J8" s="23">
        <f>IF(($E8       =0),0,(((($H8       /$E8       )^(1/3))-1)*100))</f>
        <v>2.9186873003713698</v>
      </c>
    </row>
    <row r="9" spans="1:11" x14ac:dyDescent="0.2">
      <c r="A9" s="3" t="s">
        <v>17</v>
      </c>
      <c r="B9" s="21" t="s">
        <v>20</v>
      </c>
      <c r="C9" s="41">
        <v>59382024</v>
      </c>
      <c r="D9" s="41">
        <v>59382024</v>
      </c>
      <c r="E9" s="41">
        <v>54987671</v>
      </c>
      <c r="F9" s="41">
        <v>64765187</v>
      </c>
      <c r="G9" s="42">
        <v>67938685</v>
      </c>
      <c r="H9" s="43">
        <v>71131802</v>
      </c>
      <c r="I9" s="22">
        <f>IF(($E9       =0),0,((($F9       /$E9       )-1)*100))</f>
        <v>17.781287736300012</v>
      </c>
      <c r="J9" s="23">
        <f>IF(($E9       =0),0,(((($H9       /$E9       )^(1/3))-1)*100))</f>
        <v>8.9597659764425011</v>
      </c>
    </row>
    <row r="10" spans="1:11" x14ac:dyDescent="0.2">
      <c r="A10" s="3" t="s">
        <v>17</v>
      </c>
      <c r="B10" s="21" t="s">
        <v>21</v>
      </c>
      <c r="C10" s="41">
        <v>192715494</v>
      </c>
      <c r="D10" s="41">
        <v>212019224</v>
      </c>
      <c r="E10" s="41">
        <v>205639701</v>
      </c>
      <c r="F10" s="41">
        <v>204916987</v>
      </c>
      <c r="G10" s="42">
        <v>217006524</v>
      </c>
      <c r="H10" s="43">
        <v>214996138</v>
      </c>
      <c r="I10" s="22">
        <f t="shared" ref="I10:I33" si="0">IF(($E10      =0),0,((($F10      /$E10      )-1)*100))</f>
        <v>-0.35144672769193974</v>
      </c>
      <c r="J10" s="23">
        <f t="shared" ref="J10:J33" si="1">IF(($E10      =0),0,(((($H10      /$E10      )^(1/3))-1)*100))</f>
        <v>1.494201623060909</v>
      </c>
    </row>
    <row r="11" spans="1:11" x14ac:dyDescent="0.2">
      <c r="A11" s="9" t="s">
        <v>17</v>
      </c>
      <c r="B11" s="24" t="s">
        <v>22</v>
      </c>
      <c r="C11" s="44">
        <v>297690155</v>
      </c>
      <c r="D11" s="44">
        <v>316993885</v>
      </c>
      <c r="E11" s="44">
        <v>306176515</v>
      </c>
      <c r="F11" s="44">
        <v>314936084</v>
      </c>
      <c r="G11" s="45">
        <v>332371182</v>
      </c>
      <c r="H11" s="46">
        <v>335782933</v>
      </c>
      <c r="I11" s="25">
        <f t="shared" si="0"/>
        <v>2.8609539173832355</v>
      </c>
      <c r="J11" s="26">
        <f t="shared" si="1"/>
        <v>3.1245930149003787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113137366</v>
      </c>
      <c r="D13" s="41">
        <v>122197060</v>
      </c>
      <c r="E13" s="41">
        <v>118031328</v>
      </c>
      <c r="F13" s="41">
        <v>127585346</v>
      </c>
      <c r="G13" s="42">
        <v>131098342</v>
      </c>
      <c r="H13" s="43">
        <v>136498984</v>
      </c>
      <c r="I13" s="22">
        <f t="shared" si="0"/>
        <v>8.0944764088395349</v>
      </c>
      <c r="J13" s="23">
        <f t="shared" si="1"/>
        <v>4.9648868063241647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4451722</v>
      </c>
      <c r="G14" s="42">
        <v>4669857</v>
      </c>
      <c r="H14" s="43">
        <v>4889340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37875896</v>
      </c>
      <c r="D16" s="41">
        <v>35246987</v>
      </c>
      <c r="E16" s="41">
        <v>33196538</v>
      </c>
      <c r="F16" s="41">
        <v>41764155</v>
      </c>
      <c r="G16" s="42">
        <v>43810598</v>
      </c>
      <c r="H16" s="43">
        <v>43727070</v>
      </c>
      <c r="I16" s="22">
        <f t="shared" si="0"/>
        <v>25.808766564754436</v>
      </c>
      <c r="J16" s="23">
        <f t="shared" si="1"/>
        <v>9.619006367006854</v>
      </c>
    </row>
    <row r="17" spans="1:10" x14ac:dyDescent="0.2">
      <c r="A17" s="3" t="s">
        <v>17</v>
      </c>
      <c r="B17" s="21" t="s">
        <v>27</v>
      </c>
      <c r="C17" s="41">
        <v>122690622</v>
      </c>
      <c r="D17" s="41">
        <v>142556943</v>
      </c>
      <c r="E17" s="41">
        <v>156606533</v>
      </c>
      <c r="F17" s="41">
        <v>122444108</v>
      </c>
      <c r="G17" s="42">
        <v>129884818</v>
      </c>
      <c r="H17" s="43">
        <v>133671403</v>
      </c>
      <c r="I17" s="29">
        <f t="shared" si="0"/>
        <v>-21.814176168499944</v>
      </c>
      <c r="J17" s="30">
        <f t="shared" si="1"/>
        <v>-5.1415092705733523</v>
      </c>
    </row>
    <row r="18" spans="1:10" x14ac:dyDescent="0.2">
      <c r="A18" s="3" t="s">
        <v>17</v>
      </c>
      <c r="B18" s="24" t="s">
        <v>28</v>
      </c>
      <c r="C18" s="44">
        <v>273703884</v>
      </c>
      <c r="D18" s="44">
        <v>300000990</v>
      </c>
      <c r="E18" s="44">
        <v>307834399</v>
      </c>
      <c r="F18" s="44">
        <v>296245331</v>
      </c>
      <c r="G18" s="45">
        <v>309463615</v>
      </c>
      <c r="H18" s="46">
        <v>318786797</v>
      </c>
      <c r="I18" s="25">
        <f t="shared" si="0"/>
        <v>-3.7647085698177651</v>
      </c>
      <c r="J18" s="26">
        <f t="shared" si="1"/>
        <v>1.1721686323441727</v>
      </c>
    </row>
    <row r="19" spans="1:10" ht="23.25" customHeight="1" x14ac:dyDescent="0.2">
      <c r="A19" s="31" t="s">
        <v>17</v>
      </c>
      <c r="B19" s="32" t="s">
        <v>29</v>
      </c>
      <c r="C19" s="50">
        <v>23986271</v>
      </c>
      <c r="D19" s="50">
        <v>16992895</v>
      </c>
      <c r="E19" s="50">
        <v>-1657884</v>
      </c>
      <c r="F19" s="51">
        <v>18690753</v>
      </c>
      <c r="G19" s="52">
        <v>22907567</v>
      </c>
      <c r="H19" s="53">
        <v>16996136</v>
      </c>
      <c r="I19" s="33">
        <f t="shared" si="0"/>
        <v>-1227.3860535477754</v>
      </c>
      <c r="J19" s="34">
        <f t="shared" si="1"/>
        <v>-317.23611086776043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2448000</v>
      </c>
      <c r="D23" s="41">
        <v>0</v>
      </c>
      <c r="E23" s="41">
        <v>4777450</v>
      </c>
      <c r="F23" s="41">
        <v>2155000</v>
      </c>
      <c r="G23" s="42">
        <v>0</v>
      </c>
      <c r="H23" s="43">
        <v>0</v>
      </c>
      <c r="I23" s="36">
        <f t="shared" si="0"/>
        <v>-54.892254236046426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26343088</v>
      </c>
      <c r="D24" s="41">
        <v>48252986</v>
      </c>
      <c r="E24" s="41">
        <v>36226405</v>
      </c>
      <c r="F24" s="41">
        <v>40969000</v>
      </c>
      <c r="G24" s="42">
        <v>35800913</v>
      </c>
      <c r="H24" s="43">
        <v>37302478</v>
      </c>
      <c r="I24" s="36">
        <f t="shared" si="0"/>
        <v>13.091541929153605</v>
      </c>
      <c r="J24" s="23">
        <f t="shared" si="1"/>
        <v>0.98049182790935774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28791088</v>
      </c>
      <c r="D26" s="44">
        <v>48252986</v>
      </c>
      <c r="E26" s="44">
        <v>41003855</v>
      </c>
      <c r="F26" s="44">
        <v>43124000</v>
      </c>
      <c r="G26" s="45">
        <v>35800913</v>
      </c>
      <c r="H26" s="46">
        <v>37302478</v>
      </c>
      <c r="I26" s="25">
        <f t="shared" si="0"/>
        <v>5.1705992034163595</v>
      </c>
      <c r="J26" s="26">
        <f t="shared" si="1"/>
        <v>-3.1043386533695316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7539861</v>
      </c>
      <c r="D28" s="41">
        <v>6184925</v>
      </c>
      <c r="E28" s="41">
        <v>8261219</v>
      </c>
      <c r="F28" s="41">
        <v>6819061</v>
      </c>
      <c r="G28" s="42">
        <v>0</v>
      </c>
      <c r="H28" s="43">
        <v>0</v>
      </c>
      <c r="I28" s="36">
        <f t="shared" si="0"/>
        <v>-17.456963675699676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3721739</v>
      </c>
      <c r="E29" s="41">
        <v>4884855</v>
      </c>
      <c r="F29" s="41">
        <v>13565217</v>
      </c>
      <c r="G29" s="42">
        <v>7268696</v>
      </c>
      <c r="H29" s="43">
        <v>7593913</v>
      </c>
      <c r="I29" s="36">
        <f t="shared" si="0"/>
        <v>177.69948135615081</v>
      </c>
      <c r="J29" s="23">
        <f t="shared" si="1"/>
        <v>15.843404781900583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7475234</v>
      </c>
      <c r="D31" s="41">
        <v>11023901</v>
      </c>
      <c r="E31" s="41">
        <v>12202408</v>
      </c>
      <c r="F31" s="41">
        <v>3969559</v>
      </c>
      <c r="G31" s="42">
        <v>0</v>
      </c>
      <c r="H31" s="43">
        <v>0</v>
      </c>
      <c r="I31" s="36">
        <f t="shared" si="0"/>
        <v>-67.469052010062285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13775993</v>
      </c>
      <c r="D32" s="41">
        <v>27322421</v>
      </c>
      <c r="E32" s="41">
        <v>15655373</v>
      </c>
      <c r="F32" s="41">
        <v>18770163</v>
      </c>
      <c r="G32" s="42">
        <v>28532217</v>
      </c>
      <c r="H32" s="43">
        <v>29708565</v>
      </c>
      <c r="I32" s="36">
        <f t="shared" si="0"/>
        <v>19.895980760087916</v>
      </c>
      <c r="J32" s="23">
        <f t="shared" si="1"/>
        <v>23.805351764236036</v>
      </c>
    </row>
    <row r="33" spans="1:11" ht="13.5" thickBot="1" x14ac:dyDescent="0.25">
      <c r="A33" s="9" t="s">
        <v>17</v>
      </c>
      <c r="B33" s="37" t="s">
        <v>41</v>
      </c>
      <c r="C33" s="57">
        <v>28791088</v>
      </c>
      <c r="D33" s="57">
        <v>48252986</v>
      </c>
      <c r="E33" s="57">
        <v>41003855</v>
      </c>
      <c r="F33" s="57">
        <v>43124000</v>
      </c>
      <c r="G33" s="58">
        <v>35800913</v>
      </c>
      <c r="H33" s="59">
        <v>37302478</v>
      </c>
      <c r="I33" s="38">
        <f t="shared" si="0"/>
        <v>5.1705992034163595</v>
      </c>
      <c r="J33" s="39">
        <f t="shared" si="1"/>
        <v>-3.1043386533695316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144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99098836</v>
      </c>
      <c r="D8" s="41">
        <v>97478936</v>
      </c>
      <c r="E8" s="41">
        <v>99003913</v>
      </c>
      <c r="F8" s="41">
        <v>120645317</v>
      </c>
      <c r="G8" s="42">
        <v>125674935</v>
      </c>
      <c r="H8" s="43">
        <v>130735660</v>
      </c>
      <c r="I8" s="22">
        <f>IF(($E8       =0),0,((($F8       /$E8       )-1)*100))</f>
        <v>21.859140052373483</v>
      </c>
      <c r="J8" s="23">
        <f>IF(($E8       =0),0,(((($H8       /$E8       )^(1/3))-1)*100))</f>
        <v>9.710257557259494</v>
      </c>
    </row>
    <row r="9" spans="1:11" x14ac:dyDescent="0.2">
      <c r="A9" s="3" t="s">
        <v>17</v>
      </c>
      <c r="B9" s="21" t="s">
        <v>20</v>
      </c>
      <c r="C9" s="41">
        <v>327137953</v>
      </c>
      <c r="D9" s="41">
        <v>327137953</v>
      </c>
      <c r="E9" s="41">
        <v>315715387</v>
      </c>
      <c r="F9" s="41">
        <v>394103822</v>
      </c>
      <c r="G9" s="42">
        <v>433800482</v>
      </c>
      <c r="H9" s="43">
        <v>502185011</v>
      </c>
      <c r="I9" s="22">
        <f>IF(($E9       =0),0,((($F9       /$E9       )-1)*100))</f>
        <v>24.828829454549208</v>
      </c>
      <c r="J9" s="23">
        <f>IF(($E9       =0),0,(((($H9       /$E9       )^(1/3))-1)*100))</f>
        <v>16.731840336430558</v>
      </c>
    </row>
    <row r="10" spans="1:11" x14ac:dyDescent="0.2">
      <c r="A10" s="3" t="s">
        <v>17</v>
      </c>
      <c r="B10" s="21" t="s">
        <v>21</v>
      </c>
      <c r="C10" s="41">
        <v>289306952</v>
      </c>
      <c r="D10" s="41">
        <v>289306952</v>
      </c>
      <c r="E10" s="41">
        <v>237606988</v>
      </c>
      <c r="F10" s="41">
        <v>271663291</v>
      </c>
      <c r="G10" s="42">
        <v>292070986</v>
      </c>
      <c r="H10" s="43">
        <v>291497174</v>
      </c>
      <c r="I10" s="22">
        <f t="shared" ref="I10:I33" si="0">IF(($E10      =0),0,((($F10      /$E10      )-1)*100))</f>
        <v>14.333039312800011</v>
      </c>
      <c r="J10" s="23">
        <f t="shared" ref="J10:J33" si="1">IF(($E10      =0),0,(((($H10      /$E10      )^(1/3))-1)*100))</f>
        <v>7.0512427181079529</v>
      </c>
    </row>
    <row r="11" spans="1:11" x14ac:dyDescent="0.2">
      <c r="A11" s="9" t="s">
        <v>17</v>
      </c>
      <c r="B11" s="24" t="s">
        <v>22</v>
      </c>
      <c r="C11" s="44">
        <v>715543741</v>
      </c>
      <c r="D11" s="44">
        <v>713923841</v>
      </c>
      <c r="E11" s="44">
        <v>652326288</v>
      </c>
      <c r="F11" s="44">
        <v>786412430</v>
      </c>
      <c r="G11" s="45">
        <v>851546403</v>
      </c>
      <c r="H11" s="46">
        <v>924417845</v>
      </c>
      <c r="I11" s="25">
        <f t="shared" si="0"/>
        <v>20.555072586619417</v>
      </c>
      <c r="J11" s="26">
        <f t="shared" si="1"/>
        <v>12.32277214025952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192165705</v>
      </c>
      <c r="D13" s="41">
        <v>195284866</v>
      </c>
      <c r="E13" s="41">
        <v>187753223</v>
      </c>
      <c r="F13" s="41">
        <v>188376009</v>
      </c>
      <c r="G13" s="42">
        <v>194055356</v>
      </c>
      <c r="H13" s="43">
        <v>203175961</v>
      </c>
      <c r="I13" s="22">
        <f t="shared" si="0"/>
        <v>0.33170455880802141</v>
      </c>
      <c r="J13" s="23">
        <f t="shared" si="1"/>
        <v>2.6663937327253029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7363084</v>
      </c>
      <c r="G14" s="42">
        <v>7723875</v>
      </c>
      <c r="H14" s="43">
        <v>8086897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261400171</v>
      </c>
      <c r="D16" s="41">
        <v>240027000</v>
      </c>
      <c r="E16" s="41">
        <v>194156760</v>
      </c>
      <c r="F16" s="41">
        <v>263142159</v>
      </c>
      <c r="G16" s="42">
        <v>330601969</v>
      </c>
      <c r="H16" s="43">
        <v>389118517</v>
      </c>
      <c r="I16" s="22">
        <f t="shared" si="0"/>
        <v>35.530773690290253</v>
      </c>
      <c r="J16" s="23">
        <f t="shared" si="1"/>
        <v>26.079107936367542</v>
      </c>
    </row>
    <row r="17" spans="1:10" x14ac:dyDescent="0.2">
      <c r="A17" s="3" t="s">
        <v>17</v>
      </c>
      <c r="B17" s="21" t="s">
        <v>27</v>
      </c>
      <c r="C17" s="41">
        <v>246977865</v>
      </c>
      <c r="D17" s="41">
        <v>228709266</v>
      </c>
      <c r="E17" s="41">
        <v>310453972</v>
      </c>
      <c r="F17" s="41">
        <v>261613779</v>
      </c>
      <c r="G17" s="42">
        <v>304470880</v>
      </c>
      <c r="H17" s="43">
        <v>306160875</v>
      </c>
      <c r="I17" s="29">
        <f t="shared" si="0"/>
        <v>-15.731862821842068</v>
      </c>
      <c r="J17" s="30">
        <f t="shared" si="1"/>
        <v>-0.46308951739824078</v>
      </c>
    </row>
    <row r="18" spans="1:10" x14ac:dyDescent="0.2">
      <c r="A18" s="3" t="s">
        <v>17</v>
      </c>
      <c r="B18" s="24" t="s">
        <v>28</v>
      </c>
      <c r="C18" s="44">
        <v>700543741</v>
      </c>
      <c r="D18" s="44">
        <v>664021132</v>
      </c>
      <c r="E18" s="44">
        <v>692363955</v>
      </c>
      <c r="F18" s="44">
        <v>720495031</v>
      </c>
      <c r="G18" s="45">
        <v>836852080</v>
      </c>
      <c r="H18" s="46">
        <v>906542250</v>
      </c>
      <c r="I18" s="25">
        <f t="shared" si="0"/>
        <v>4.0630474473501543</v>
      </c>
      <c r="J18" s="26">
        <f t="shared" si="1"/>
        <v>9.4001371531770914</v>
      </c>
    </row>
    <row r="19" spans="1:10" ht="23.25" customHeight="1" x14ac:dyDescent="0.2">
      <c r="A19" s="31" t="s">
        <v>17</v>
      </c>
      <c r="B19" s="32" t="s">
        <v>29</v>
      </c>
      <c r="C19" s="50">
        <v>15000000</v>
      </c>
      <c r="D19" s="50">
        <v>49902709</v>
      </c>
      <c r="E19" s="50">
        <v>-40037667</v>
      </c>
      <c r="F19" s="51">
        <v>65917399</v>
      </c>
      <c r="G19" s="52">
        <v>14694323</v>
      </c>
      <c r="H19" s="53">
        <v>17875595</v>
      </c>
      <c r="I19" s="33">
        <f t="shared" si="0"/>
        <v>-264.63846157669479</v>
      </c>
      <c r="J19" s="34">
        <f t="shared" si="1"/>
        <v>-176.43000965369768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15000000</v>
      </c>
      <c r="D23" s="41">
        <v>10550000</v>
      </c>
      <c r="E23" s="41">
        <v>6921033</v>
      </c>
      <c r="F23" s="41">
        <v>7000000</v>
      </c>
      <c r="G23" s="42">
        <v>0</v>
      </c>
      <c r="H23" s="43">
        <v>0</v>
      </c>
      <c r="I23" s="36">
        <f t="shared" si="0"/>
        <v>1.1409712972037633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40903850</v>
      </c>
      <c r="D24" s="41">
        <v>42423870</v>
      </c>
      <c r="E24" s="41">
        <v>42040463</v>
      </c>
      <c r="F24" s="41">
        <v>76440000</v>
      </c>
      <c r="G24" s="42">
        <v>53899000</v>
      </c>
      <c r="H24" s="43">
        <v>58618000</v>
      </c>
      <c r="I24" s="36">
        <f t="shared" si="0"/>
        <v>81.824829093818494</v>
      </c>
      <c r="J24" s="23">
        <f t="shared" si="1"/>
        <v>11.717489758633626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55903850</v>
      </c>
      <c r="D26" s="44">
        <v>52973870</v>
      </c>
      <c r="E26" s="44">
        <v>48961496</v>
      </c>
      <c r="F26" s="44">
        <v>83440000</v>
      </c>
      <c r="G26" s="45">
        <v>53899000</v>
      </c>
      <c r="H26" s="46">
        <v>58618000</v>
      </c>
      <c r="I26" s="25">
        <f t="shared" si="0"/>
        <v>70.419629334855287</v>
      </c>
      <c r="J26" s="26">
        <f t="shared" si="1"/>
        <v>6.183924480267855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2425000</v>
      </c>
      <c r="D29" s="41">
        <v>2425000</v>
      </c>
      <c r="E29" s="41">
        <v>6799574</v>
      </c>
      <c r="F29" s="41">
        <v>16680000</v>
      </c>
      <c r="G29" s="42">
        <v>10449000</v>
      </c>
      <c r="H29" s="43">
        <v>10917000</v>
      </c>
      <c r="I29" s="36">
        <f t="shared" si="0"/>
        <v>145.30948556483096</v>
      </c>
      <c r="J29" s="23">
        <f t="shared" si="1"/>
        <v>17.09558893742431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45978850</v>
      </c>
      <c r="D31" s="41">
        <v>44959850</v>
      </c>
      <c r="E31" s="41">
        <v>37708796</v>
      </c>
      <c r="F31" s="41">
        <v>30343000</v>
      </c>
      <c r="G31" s="42">
        <v>19021000</v>
      </c>
      <c r="H31" s="43">
        <v>17876000</v>
      </c>
      <c r="I31" s="36">
        <f t="shared" si="0"/>
        <v>-19.533362985124214</v>
      </c>
      <c r="J31" s="23">
        <f t="shared" si="1"/>
        <v>-22.027302342569634</v>
      </c>
    </row>
    <row r="32" spans="1:10" x14ac:dyDescent="0.2">
      <c r="A32" s="9" t="s">
        <v>17</v>
      </c>
      <c r="B32" s="21" t="s">
        <v>34</v>
      </c>
      <c r="C32" s="41">
        <v>7500000</v>
      </c>
      <c r="D32" s="41">
        <v>5589020</v>
      </c>
      <c r="E32" s="41">
        <v>4385236</v>
      </c>
      <c r="F32" s="41">
        <v>36417000</v>
      </c>
      <c r="G32" s="42">
        <v>24429000</v>
      </c>
      <c r="H32" s="43">
        <v>29825000</v>
      </c>
      <c r="I32" s="36">
        <f t="shared" si="0"/>
        <v>730.44561341738506</v>
      </c>
      <c r="J32" s="23">
        <f t="shared" si="1"/>
        <v>89.465072568256133</v>
      </c>
    </row>
    <row r="33" spans="1:11" ht="13.5" thickBot="1" x14ac:dyDescent="0.25">
      <c r="A33" s="9" t="s">
        <v>17</v>
      </c>
      <c r="B33" s="37" t="s">
        <v>41</v>
      </c>
      <c r="C33" s="57">
        <v>55903850</v>
      </c>
      <c r="D33" s="57">
        <v>52973870</v>
      </c>
      <c r="E33" s="57">
        <v>48893606</v>
      </c>
      <c r="F33" s="57">
        <v>83440000</v>
      </c>
      <c r="G33" s="58">
        <v>53899000</v>
      </c>
      <c r="H33" s="59">
        <v>58618000</v>
      </c>
      <c r="I33" s="38">
        <f t="shared" si="0"/>
        <v>70.656261270645487</v>
      </c>
      <c r="J33" s="39">
        <f t="shared" si="1"/>
        <v>6.2330480995456572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145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29165860</v>
      </c>
      <c r="D8" s="41">
        <v>29165860</v>
      </c>
      <c r="E8" s="41">
        <v>29550521</v>
      </c>
      <c r="F8" s="41">
        <v>30711651</v>
      </c>
      <c r="G8" s="42">
        <v>32216521</v>
      </c>
      <c r="H8" s="43">
        <v>33730698</v>
      </c>
      <c r="I8" s="22">
        <f>IF(($E8       =0),0,((($F8       /$E8       )-1)*100))</f>
        <v>3.9293046643746221</v>
      </c>
      <c r="J8" s="23">
        <f>IF(($E8       =0),0,(((($H8       /$E8       )^(1/3))-1)*100))</f>
        <v>4.5089285661355172</v>
      </c>
    </row>
    <row r="9" spans="1:11" x14ac:dyDescent="0.2">
      <c r="A9" s="3" t="s">
        <v>17</v>
      </c>
      <c r="B9" s="21" t="s">
        <v>20</v>
      </c>
      <c r="C9" s="41">
        <v>1734743</v>
      </c>
      <c r="D9" s="41">
        <v>1734743</v>
      </c>
      <c r="E9" s="41">
        <v>2101051</v>
      </c>
      <c r="F9" s="41">
        <v>1785584</v>
      </c>
      <c r="G9" s="42">
        <v>1916192</v>
      </c>
      <c r="H9" s="43">
        <v>2006253</v>
      </c>
      <c r="I9" s="22">
        <f>IF(($E9       =0),0,((($F9       /$E9       )-1)*100))</f>
        <v>-15.014723583577938</v>
      </c>
      <c r="J9" s="23">
        <f>IF(($E9       =0),0,(((($H9       /$E9       )^(1/3))-1)*100))</f>
        <v>-1.5271815617010964</v>
      </c>
    </row>
    <row r="10" spans="1:11" x14ac:dyDescent="0.2">
      <c r="A10" s="3" t="s">
        <v>17</v>
      </c>
      <c r="B10" s="21" t="s">
        <v>21</v>
      </c>
      <c r="C10" s="41">
        <v>206643319</v>
      </c>
      <c r="D10" s="41">
        <v>202818884</v>
      </c>
      <c r="E10" s="41">
        <v>204709964</v>
      </c>
      <c r="F10" s="41">
        <v>212749415</v>
      </c>
      <c r="G10" s="42">
        <v>223070382</v>
      </c>
      <c r="H10" s="43">
        <v>214194489</v>
      </c>
      <c r="I10" s="22">
        <f t="shared" ref="I10:I33" si="0">IF(($E10      =0),0,((($F10      /$E10      )-1)*100))</f>
        <v>3.927239711692776</v>
      </c>
      <c r="J10" s="23">
        <f t="shared" ref="J10:J33" si="1">IF(($E10      =0),0,(((($H10      /$E10      )^(1/3))-1)*100))</f>
        <v>1.5211285548162978</v>
      </c>
    </row>
    <row r="11" spans="1:11" x14ac:dyDescent="0.2">
      <c r="A11" s="9" t="s">
        <v>17</v>
      </c>
      <c r="B11" s="24" t="s">
        <v>22</v>
      </c>
      <c r="C11" s="44">
        <v>237543922</v>
      </c>
      <c r="D11" s="44">
        <v>233719487</v>
      </c>
      <c r="E11" s="44">
        <v>236361536</v>
      </c>
      <c r="F11" s="44">
        <v>245246650</v>
      </c>
      <c r="G11" s="45">
        <v>257203095</v>
      </c>
      <c r="H11" s="46">
        <v>249931440</v>
      </c>
      <c r="I11" s="25">
        <f t="shared" si="0"/>
        <v>3.7591200964272042</v>
      </c>
      <c r="J11" s="26">
        <f t="shared" si="1"/>
        <v>1.8782233255604464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109421954</v>
      </c>
      <c r="D13" s="41">
        <v>109421954</v>
      </c>
      <c r="E13" s="41">
        <v>112949287</v>
      </c>
      <c r="F13" s="41">
        <v>120538509</v>
      </c>
      <c r="G13" s="42">
        <v>126359061</v>
      </c>
      <c r="H13" s="43">
        <v>132297936</v>
      </c>
      <c r="I13" s="22">
        <f t="shared" si="0"/>
        <v>6.7191411310104199</v>
      </c>
      <c r="J13" s="23">
        <f t="shared" si="1"/>
        <v>5.41195266415333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2000000</v>
      </c>
      <c r="G14" s="42">
        <v>2098000</v>
      </c>
      <c r="H14" s="43">
        <v>2197000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102104969</v>
      </c>
      <c r="D17" s="41">
        <v>115677777</v>
      </c>
      <c r="E17" s="41">
        <v>157208921</v>
      </c>
      <c r="F17" s="41">
        <v>105896102</v>
      </c>
      <c r="G17" s="42">
        <v>107198313</v>
      </c>
      <c r="H17" s="43">
        <v>111741869</v>
      </c>
      <c r="I17" s="29">
        <f t="shared" si="0"/>
        <v>-32.639890073413838</v>
      </c>
      <c r="J17" s="30">
        <f t="shared" si="1"/>
        <v>-10.755886186813523</v>
      </c>
    </row>
    <row r="18" spans="1:10" x14ac:dyDescent="0.2">
      <c r="A18" s="3" t="s">
        <v>17</v>
      </c>
      <c r="B18" s="24" t="s">
        <v>28</v>
      </c>
      <c r="C18" s="44">
        <v>211526923</v>
      </c>
      <c r="D18" s="44">
        <v>225099731</v>
      </c>
      <c r="E18" s="44">
        <v>270158208</v>
      </c>
      <c r="F18" s="44">
        <v>228434611</v>
      </c>
      <c r="G18" s="45">
        <v>235655374</v>
      </c>
      <c r="H18" s="46">
        <v>246236805</v>
      </c>
      <c r="I18" s="25">
        <f t="shared" si="0"/>
        <v>-15.444134497664418</v>
      </c>
      <c r="J18" s="26">
        <f t="shared" si="1"/>
        <v>-3.0432014722146405</v>
      </c>
    </row>
    <row r="19" spans="1:10" ht="23.25" customHeight="1" x14ac:dyDescent="0.2">
      <c r="A19" s="31" t="s">
        <v>17</v>
      </c>
      <c r="B19" s="32" t="s">
        <v>29</v>
      </c>
      <c r="C19" s="50">
        <v>26016999</v>
      </c>
      <c r="D19" s="50">
        <v>8619756</v>
      </c>
      <c r="E19" s="50">
        <v>-33796672</v>
      </c>
      <c r="F19" s="51">
        <v>16812039</v>
      </c>
      <c r="G19" s="52">
        <v>21547721</v>
      </c>
      <c r="H19" s="53">
        <v>3694635</v>
      </c>
      <c r="I19" s="33">
        <f t="shared" si="0"/>
        <v>-149.74465829061512</v>
      </c>
      <c r="J19" s="34">
        <f t="shared" si="1"/>
        <v>-147.81518800639572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4347826</v>
      </c>
      <c r="E22" s="41">
        <v>0</v>
      </c>
      <c r="F22" s="41">
        <v>4173913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3293750</v>
      </c>
      <c r="D23" s="41">
        <v>4643750</v>
      </c>
      <c r="E23" s="41">
        <v>13909029</v>
      </c>
      <c r="F23" s="41">
        <v>6829574</v>
      </c>
      <c r="G23" s="42">
        <v>9924740</v>
      </c>
      <c r="H23" s="43">
        <v>3107724</v>
      </c>
      <c r="I23" s="36">
        <f t="shared" si="0"/>
        <v>-50.898269030857577</v>
      </c>
      <c r="J23" s="23">
        <f t="shared" si="1"/>
        <v>-39.319584898980139</v>
      </c>
    </row>
    <row r="24" spans="1:10" x14ac:dyDescent="0.2">
      <c r="A24" s="9" t="s">
        <v>17</v>
      </c>
      <c r="B24" s="21" t="s">
        <v>33</v>
      </c>
      <c r="C24" s="41">
        <v>32679635</v>
      </c>
      <c r="D24" s="41">
        <v>32679635</v>
      </c>
      <c r="E24" s="41">
        <v>49234832</v>
      </c>
      <c r="F24" s="41">
        <v>38619969</v>
      </c>
      <c r="G24" s="42">
        <v>39420869</v>
      </c>
      <c r="H24" s="43">
        <v>41093913</v>
      </c>
      <c r="I24" s="36">
        <f t="shared" si="0"/>
        <v>-21.559661257704711</v>
      </c>
      <c r="J24" s="23">
        <f t="shared" si="1"/>
        <v>-5.8468157770926732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35973385</v>
      </c>
      <c r="D26" s="44">
        <v>41671211</v>
      </c>
      <c r="E26" s="44">
        <v>63143861</v>
      </c>
      <c r="F26" s="44">
        <v>49623456</v>
      </c>
      <c r="G26" s="45">
        <v>49345609</v>
      </c>
      <c r="H26" s="46">
        <v>44201637</v>
      </c>
      <c r="I26" s="25">
        <f t="shared" si="0"/>
        <v>-21.4120656955076</v>
      </c>
      <c r="J26" s="26">
        <f t="shared" si="1"/>
        <v>-11.20897422266639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3000000</v>
      </c>
      <c r="D29" s="41">
        <v>3000000</v>
      </c>
      <c r="E29" s="41">
        <v>0</v>
      </c>
      <c r="F29" s="41">
        <v>7650000</v>
      </c>
      <c r="G29" s="42">
        <v>5451304</v>
      </c>
      <c r="H29" s="43">
        <v>5695652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27411758</v>
      </c>
      <c r="D31" s="41">
        <v>26595482</v>
      </c>
      <c r="E31" s="41">
        <v>43499347</v>
      </c>
      <c r="F31" s="41">
        <v>19034317</v>
      </c>
      <c r="G31" s="42">
        <v>36578261</v>
      </c>
      <c r="H31" s="43">
        <v>35398261</v>
      </c>
      <c r="I31" s="36">
        <f t="shared" si="0"/>
        <v>-56.242292556713558</v>
      </c>
      <c r="J31" s="23">
        <f t="shared" si="1"/>
        <v>-6.638806161295296</v>
      </c>
    </row>
    <row r="32" spans="1:10" x14ac:dyDescent="0.2">
      <c r="A32" s="9" t="s">
        <v>17</v>
      </c>
      <c r="B32" s="21" t="s">
        <v>34</v>
      </c>
      <c r="C32" s="41">
        <v>5561627</v>
      </c>
      <c r="D32" s="41">
        <v>12075729</v>
      </c>
      <c r="E32" s="41">
        <v>19644514</v>
      </c>
      <c r="F32" s="41">
        <v>22939139</v>
      </c>
      <c r="G32" s="42">
        <v>7316044</v>
      </c>
      <c r="H32" s="43">
        <v>3107724</v>
      </c>
      <c r="I32" s="36">
        <f t="shared" si="0"/>
        <v>16.771221726330321</v>
      </c>
      <c r="J32" s="23">
        <f t="shared" si="1"/>
        <v>-45.916218330121836</v>
      </c>
    </row>
    <row r="33" spans="1:11" ht="13.5" thickBot="1" x14ac:dyDescent="0.25">
      <c r="A33" s="9" t="s">
        <v>17</v>
      </c>
      <c r="B33" s="37" t="s">
        <v>41</v>
      </c>
      <c r="C33" s="57">
        <v>35973385</v>
      </c>
      <c r="D33" s="57">
        <v>41671211</v>
      </c>
      <c r="E33" s="57">
        <v>63143861</v>
      </c>
      <c r="F33" s="57">
        <v>49623456</v>
      </c>
      <c r="G33" s="58">
        <v>49345609</v>
      </c>
      <c r="H33" s="59">
        <v>44201637</v>
      </c>
      <c r="I33" s="38">
        <f t="shared" si="0"/>
        <v>-21.4120656955076</v>
      </c>
      <c r="J33" s="39">
        <f t="shared" si="1"/>
        <v>-11.20897422266639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146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109226461</v>
      </c>
      <c r="D8" s="41">
        <v>109226461</v>
      </c>
      <c r="E8" s="41">
        <v>113522819</v>
      </c>
      <c r="F8" s="41">
        <v>115343331</v>
      </c>
      <c r="G8" s="42">
        <v>120945826</v>
      </c>
      <c r="H8" s="43">
        <v>126681926</v>
      </c>
      <c r="I8" s="22">
        <f>IF(($E8       =0),0,((($F8       /$E8       )-1)*100))</f>
        <v>1.6036529184498161</v>
      </c>
      <c r="J8" s="23">
        <f>IF(($E8       =0),0,(((($H8       /$E8       )^(1/3))-1)*100))</f>
        <v>3.7235001249757094</v>
      </c>
    </row>
    <row r="9" spans="1:11" x14ac:dyDescent="0.2">
      <c r="A9" s="3" t="s">
        <v>17</v>
      </c>
      <c r="B9" s="21" t="s">
        <v>20</v>
      </c>
      <c r="C9" s="41">
        <v>88433469</v>
      </c>
      <c r="D9" s="41">
        <v>88433469</v>
      </c>
      <c r="E9" s="41">
        <v>74767238</v>
      </c>
      <c r="F9" s="41">
        <v>103517823</v>
      </c>
      <c r="G9" s="42">
        <v>108590198</v>
      </c>
      <c r="H9" s="43">
        <v>113693935</v>
      </c>
      <c r="I9" s="22">
        <f>IF(($E9       =0),0,((($F9       /$E9       )-1)*100))</f>
        <v>38.453453369509248</v>
      </c>
      <c r="J9" s="23">
        <f>IF(($E9       =0),0,(((($H9       /$E9       )^(1/3))-1)*100))</f>
        <v>14.994036856424753</v>
      </c>
    </row>
    <row r="10" spans="1:11" x14ac:dyDescent="0.2">
      <c r="A10" s="3" t="s">
        <v>17</v>
      </c>
      <c r="B10" s="21" t="s">
        <v>21</v>
      </c>
      <c r="C10" s="41">
        <v>203338454</v>
      </c>
      <c r="D10" s="41">
        <v>205281243</v>
      </c>
      <c r="E10" s="41">
        <v>220357914</v>
      </c>
      <c r="F10" s="41">
        <v>247267511</v>
      </c>
      <c r="G10" s="42">
        <v>259383617</v>
      </c>
      <c r="H10" s="43">
        <v>271574645</v>
      </c>
      <c r="I10" s="22">
        <f t="shared" ref="I10:I33" si="0">IF(($E10      =0),0,((($F10      /$E10      )-1)*100))</f>
        <v>12.211767896840776</v>
      </c>
      <c r="J10" s="23">
        <f t="shared" ref="J10:J33" si="1">IF(($E10      =0),0,(((($H10      /$E10      )^(1/3))-1)*100))</f>
        <v>7.214499528632401</v>
      </c>
    </row>
    <row r="11" spans="1:11" x14ac:dyDescent="0.2">
      <c r="A11" s="9" t="s">
        <v>17</v>
      </c>
      <c r="B11" s="24" t="s">
        <v>22</v>
      </c>
      <c r="C11" s="44">
        <v>400998384</v>
      </c>
      <c r="D11" s="44">
        <v>402941173</v>
      </c>
      <c r="E11" s="44">
        <v>408647971</v>
      </c>
      <c r="F11" s="44">
        <v>466128665</v>
      </c>
      <c r="G11" s="45">
        <v>488919641</v>
      </c>
      <c r="H11" s="46">
        <v>511950506</v>
      </c>
      <c r="I11" s="25">
        <f t="shared" si="0"/>
        <v>14.066066169211444</v>
      </c>
      <c r="J11" s="26">
        <f t="shared" si="1"/>
        <v>7.8018490056599443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162951154</v>
      </c>
      <c r="D13" s="41">
        <v>162951154</v>
      </c>
      <c r="E13" s="41">
        <v>154248264</v>
      </c>
      <c r="F13" s="41">
        <v>171262304</v>
      </c>
      <c r="G13" s="42">
        <v>179654152</v>
      </c>
      <c r="H13" s="43">
        <v>188097902</v>
      </c>
      <c r="I13" s="22">
        <f t="shared" si="0"/>
        <v>11.030295939019453</v>
      </c>
      <c r="J13" s="23">
        <f t="shared" si="1"/>
        <v>6.8368862853483758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24026075</v>
      </c>
      <c r="F14" s="41">
        <v>0</v>
      </c>
      <c r="G14" s="42">
        <v>0</v>
      </c>
      <c r="H14" s="43">
        <v>0</v>
      </c>
      <c r="I14" s="22">
        <f t="shared" si="0"/>
        <v>-100</v>
      </c>
      <c r="J14" s="23">
        <f t="shared" si="1"/>
        <v>-100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100000000</v>
      </c>
      <c r="D16" s="41">
        <v>115000000</v>
      </c>
      <c r="E16" s="41">
        <v>121837723</v>
      </c>
      <c r="F16" s="41">
        <v>136275000</v>
      </c>
      <c r="G16" s="42">
        <v>142952475</v>
      </c>
      <c r="H16" s="43">
        <v>149671241</v>
      </c>
      <c r="I16" s="22">
        <f t="shared" si="0"/>
        <v>11.849595219372254</v>
      </c>
      <c r="J16" s="23">
        <f t="shared" si="1"/>
        <v>7.099027811881875</v>
      </c>
    </row>
    <row r="17" spans="1:10" x14ac:dyDescent="0.2">
      <c r="A17" s="3" t="s">
        <v>17</v>
      </c>
      <c r="B17" s="21" t="s">
        <v>27</v>
      </c>
      <c r="C17" s="41">
        <v>164220102</v>
      </c>
      <c r="D17" s="41">
        <v>166305055</v>
      </c>
      <c r="E17" s="41">
        <v>162981676</v>
      </c>
      <c r="F17" s="41">
        <v>120294896</v>
      </c>
      <c r="G17" s="42">
        <v>120609228</v>
      </c>
      <c r="H17" s="43">
        <v>126807362</v>
      </c>
      <c r="I17" s="29">
        <f t="shared" si="0"/>
        <v>-26.191152924455142</v>
      </c>
      <c r="J17" s="30">
        <f t="shared" si="1"/>
        <v>-8.0252612718826448</v>
      </c>
    </row>
    <row r="18" spans="1:10" x14ac:dyDescent="0.2">
      <c r="A18" s="3" t="s">
        <v>17</v>
      </c>
      <c r="B18" s="24" t="s">
        <v>28</v>
      </c>
      <c r="C18" s="44">
        <v>427171256</v>
      </c>
      <c r="D18" s="44">
        <v>444256209</v>
      </c>
      <c r="E18" s="44">
        <v>463093738</v>
      </c>
      <c r="F18" s="44">
        <v>427832200</v>
      </c>
      <c r="G18" s="45">
        <v>443215855</v>
      </c>
      <c r="H18" s="46">
        <v>464576505</v>
      </c>
      <c r="I18" s="25">
        <f t="shared" si="0"/>
        <v>-7.6143413539312421</v>
      </c>
      <c r="J18" s="26">
        <f t="shared" si="1"/>
        <v>0.10661536704164032</v>
      </c>
    </row>
    <row r="19" spans="1:10" ht="23.25" customHeight="1" x14ac:dyDescent="0.2">
      <c r="A19" s="31" t="s">
        <v>17</v>
      </c>
      <c r="B19" s="32" t="s">
        <v>29</v>
      </c>
      <c r="C19" s="50">
        <v>-26172872</v>
      </c>
      <c r="D19" s="50">
        <v>-41315036</v>
      </c>
      <c r="E19" s="50">
        <v>-54445767</v>
      </c>
      <c r="F19" s="51">
        <v>38296465</v>
      </c>
      <c r="G19" s="52">
        <v>45703786</v>
      </c>
      <c r="H19" s="53">
        <v>47374001</v>
      </c>
      <c r="I19" s="33">
        <f t="shared" si="0"/>
        <v>-170.33873726124565</v>
      </c>
      <c r="J19" s="34">
        <f t="shared" si="1"/>
        <v>-195.46818108257739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666421</v>
      </c>
      <c r="D23" s="41">
        <v>1863071</v>
      </c>
      <c r="E23" s="41">
        <v>1776848</v>
      </c>
      <c r="F23" s="41">
        <v>10777309</v>
      </c>
      <c r="G23" s="42">
        <v>2913397</v>
      </c>
      <c r="H23" s="43">
        <v>3050326</v>
      </c>
      <c r="I23" s="36">
        <f t="shared" si="0"/>
        <v>506.54085211565649</v>
      </c>
      <c r="J23" s="23">
        <f t="shared" si="1"/>
        <v>19.737998105016331</v>
      </c>
    </row>
    <row r="24" spans="1:10" x14ac:dyDescent="0.2">
      <c r="A24" s="9" t="s">
        <v>17</v>
      </c>
      <c r="B24" s="21" t="s">
        <v>33</v>
      </c>
      <c r="C24" s="41">
        <v>37515348</v>
      </c>
      <c r="D24" s="41">
        <v>63602300</v>
      </c>
      <c r="E24" s="41">
        <v>66712111</v>
      </c>
      <c r="F24" s="41">
        <v>29998522</v>
      </c>
      <c r="G24" s="42">
        <v>31468451</v>
      </c>
      <c r="H24" s="43">
        <v>32947463</v>
      </c>
      <c r="I24" s="36">
        <f t="shared" si="0"/>
        <v>-55.032869518999327</v>
      </c>
      <c r="J24" s="23">
        <f t="shared" si="1"/>
        <v>-20.95535891079312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38181769</v>
      </c>
      <c r="D26" s="44">
        <v>65465371</v>
      </c>
      <c r="E26" s="44">
        <v>68488959</v>
      </c>
      <c r="F26" s="44">
        <v>40775831</v>
      </c>
      <c r="G26" s="45">
        <v>34381848</v>
      </c>
      <c r="H26" s="46">
        <v>35997789</v>
      </c>
      <c r="I26" s="25">
        <f t="shared" si="0"/>
        <v>-40.463643198314635</v>
      </c>
      <c r="J26" s="26">
        <f t="shared" si="1"/>
        <v>-19.297853291063195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874852</v>
      </c>
      <c r="F29" s="41">
        <v>330750</v>
      </c>
      <c r="G29" s="42">
        <v>346957</v>
      </c>
      <c r="H29" s="43">
        <v>363264</v>
      </c>
      <c r="I29" s="36">
        <f t="shared" si="0"/>
        <v>-62.193605318385281</v>
      </c>
      <c r="J29" s="23">
        <f t="shared" si="1"/>
        <v>-25.395918030005259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15593664</v>
      </c>
      <c r="E31" s="41">
        <v>18061012</v>
      </c>
      <c r="F31" s="41">
        <v>4236863</v>
      </c>
      <c r="G31" s="42">
        <v>4444469</v>
      </c>
      <c r="H31" s="43">
        <v>4653358</v>
      </c>
      <c r="I31" s="36">
        <f t="shared" si="0"/>
        <v>-76.541386495950505</v>
      </c>
      <c r="J31" s="23">
        <f t="shared" si="1"/>
        <v>-36.368114108541818</v>
      </c>
    </row>
    <row r="32" spans="1:10" x14ac:dyDescent="0.2">
      <c r="A32" s="9" t="s">
        <v>17</v>
      </c>
      <c r="B32" s="21" t="s">
        <v>34</v>
      </c>
      <c r="C32" s="41">
        <v>38181769</v>
      </c>
      <c r="D32" s="41">
        <v>49871707</v>
      </c>
      <c r="E32" s="41">
        <v>49553095</v>
      </c>
      <c r="F32" s="41">
        <v>36208218</v>
      </c>
      <c r="G32" s="42">
        <v>29590422</v>
      </c>
      <c r="H32" s="43">
        <v>30981167</v>
      </c>
      <c r="I32" s="36">
        <f t="shared" si="0"/>
        <v>-26.93046115484815</v>
      </c>
      <c r="J32" s="23">
        <f t="shared" si="1"/>
        <v>-14.491557515709763</v>
      </c>
    </row>
    <row r="33" spans="1:11" ht="13.5" thickBot="1" x14ac:dyDescent="0.25">
      <c r="A33" s="9" t="s">
        <v>17</v>
      </c>
      <c r="B33" s="37" t="s">
        <v>41</v>
      </c>
      <c r="C33" s="57">
        <v>38181769</v>
      </c>
      <c r="D33" s="57">
        <v>65465371</v>
      </c>
      <c r="E33" s="57">
        <v>68488959</v>
      </c>
      <c r="F33" s="57">
        <v>40775831</v>
      </c>
      <c r="G33" s="58">
        <v>34381848</v>
      </c>
      <c r="H33" s="59">
        <v>35997789</v>
      </c>
      <c r="I33" s="38">
        <f t="shared" si="0"/>
        <v>-40.463643198314635</v>
      </c>
      <c r="J33" s="39">
        <f t="shared" si="1"/>
        <v>-19.297853291063195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147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80500000</v>
      </c>
      <c r="D9" s="41">
        <v>56252774</v>
      </c>
      <c r="E9" s="41">
        <v>53997960</v>
      </c>
      <c r="F9" s="41">
        <v>67938000</v>
      </c>
      <c r="G9" s="42">
        <v>71199024</v>
      </c>
      <c r="H9" s="43">
        <v>74616577</v>
      </c>
      <c r="I9" s="22">
        <f>IF(($E9       =0),0,((($F9       /$E9       )-1)*100))</f>
        <v>25.815864154868073</v>
      </c>
      <c r="J9" s="23">
        <f>IF(($E9       =0),0,(((($H9       /$E9       )^(1/3))-1)*100))</f>
        <v>11.383105678843396</v>
      </c>
    </row>
    <row r="10" spans="1:11" x14ac:dyDescent="0.2">
      <c r="A10" s="3" t="s">
        <v>17</v>
      </c>
      <c r="B10" s="21" t="s">
        <v>21</v>
      </c>
      <c r="C10" s="41">
        <v>608434986</v>
      </c>
      <c r="D10" s="41">
        <v>650730751</v>
      </c>
      <c r="E10" s="41">
        <v>669894600</v>
      </c>
      <c r="F10" s="41">
        <v>650309500</v>
      </c>
      <c r="G10" s="42">
        <v>685792124</v>
      </c>
      <c r="H10" s="43">
        <v>727529606</v>
      </c>
      <c r="I10" s="22">
        <f t="shared" ref="I10:I33" si="0">IF(($E10      =0),0,((($F10      /$E10      )-1)*100))</f>
        <v>-2.9236091767272043</v>
      </c>
      <c r="J10" s="23">
        <f t="shared" ref="J10:J33" si="1">IF(($E10      =0),0,(((($H10      /$E10      )^(1/3))-1)*100))</f>
        <v>2.7893369745307206</v>
      </c>
    </row>
    <row r="11" spans="1:11" x14ac:dyDescent="0.2">
      <c r="A11" s="9" t="s">
        <v>17</v>
      </c>
      <c r="B11" s="24" t="s">
        <v>22</v>
      </c>
      <c r="C11" s="44">
        <v>688934986</v>
      </c>
      <c r="D11" s="44">
        <v>706983525</v>
      </c>
      <c r="E11" s="44">
        <v>723892560</v>
      </c>
      <c r="F11" s="44">
        <v>718247500</v>
      </c>
      <c r="G11" s="45">
        <v>756991148</v>
      </c>
      <c r="H11" s="46">
        <v>802146183</v>
      </c>
      <c r="I11" s="25">
        <f t="shared" si="0"/>
        <v>-0.77982014347544037</v>
      </c>
      <c r="J11" s="26">
        <f t="shared" si="1"/>
        <v>3.4808060002803787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268152047</v>
      </c>
      <c r="D13" s="41">
        <v>270152044</v>
      </c>
      <c r="E13" s="41">
        <v>274438216</v>
      </c>
      <c r="F13" s="41">
        <v>290728149</v>
      </c>
      <c r="G13" s="42">
        <v>297266420</v>
      </c>
      <c r="H13" s="43">
        <v>311535201</v>
      </c>
      <c r="I13" s="22">
        <f t="shared" si="0"/>
        <v>5.9357378274168537</v>
      </c>
      <c r="J13" s="23">
        <f t="shared" si="1"/>
        <v>4.3167815271478061</v>
      </c>
    </row>
    <row r="14" spans="1:11" x14ac:dyDescent="0.2">
      <c r="A14" s="3" t="s">
        <v>17</v>
      </c>
      <c r="B14" s="21" t="s">
        <v>25</v>
      </c>
      <c r="C14" s="41">
        <v>14000000</v>
      </c>
      <c r="D14" s="41">
        <v>14000000</v>
      </c>
      <c r="E14" s="41">
        <v>0</v>
      </c>
      <c r="F14" s="41">
        <v>10000002</v>
      </c>
      <c r="G14" s="42">
        <v>10480001</v>
      </c>
      <c r="H14" s="43">
        <v>10983041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344008512</v>
      </c>
      <c r="D17" s="41">
        <v>411237481</v>
      </c>
      <c r="E17" s="41">
        <v>556237248</v>
      </c>
      <c r="F17" s="41">
        <v>421373984</v>
      </c>
      <c r="G17" s="42">
        <v>444268487</v>
      </c>
      <c r="H17" s="43">
        <v>465562006</v>
      </c>
      <c r="I17" s="29">
        <f t="shared" si="0"/>
        <v>-24.245636998405395</v>
      </c>
      <c r="J17" s="30">
        <f t="shared" si="1"/>
        <v>-5.7591587209637973</v>
      </c>
    </row>
    <row r="18" spans="1:10" x14ac:dyDescent="0.2">
      <c r="A18" s="3" t="s">
        <v>17</v>
      </c>
      <c r="B18" s="24" t="s">
        <v>28</v>
      </c>
      <c r="C18" s="44">
        <v>626160559</v>
      </c>
      <c r="D18" s="44">
        <v>695389525</v>
      </c>
      <c r="E18" s="44">
        <v>830675464</v>
      </c>
      <c r="F18" s="44">
        <v>722102135</v>
      </c>
      <c r="G18" s="45">
        <v>752014908</v>
      </c>
      <c r="H18" s="46">
        <v>788080248</v>
      </c>
      <c r="I18" s="25">
        <f t="shared" si="0"/>
        <v>-13.070487056061641</v>
      </c>
      <c r="J18" s="26">
        <f t="shared" si="1"/>
        <v>-1.7393377874150295</v>
      </c>
    </row>
    <row r="19" spans="1:10" ht="23.25" customHeight="1" x14ac:dyDescent="0.2">
      <c r="A19" s="31" t="s">
        <v>17</v>
      </c>
      <c r="B19" s="32" t="s">
        <v>29</v>
      </c>
      <c r="C19" s="50">
        <v>62774427</v>
      </c>
      <c r="D19" s="50">
        <v>11594000</v>
      </c>
      <c r="E19" s="50">
        <v>-106782904</v>
      </c>
      <c r="F19" s="51">
        <v>-3854635</v>
      </c>
      <c r="G19" s="52">
        <v>4976240</v>
      </c>
      <c r="H19" s="53">
        <v>14065935</v>
      </c>
      <c r="I19" s="33">
        <f t="shared" si="0"/>
        <v>-96.390213362243827</v>
      </c>
      <c r="J19" s="34">
        <f t="shared" si="1"/>
        <v>-150.88099859535586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86956522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8391303</v>
      </c>
      <c r="D23" s="41">
        <v>9689252</v>
      </c>
      <c r="E23" s="41">
        <v>6390716</v>
      </c>
      <c r="F23" s="41">
        <v>2900000</v>
      </c>
      <c r="G23" s="42">
        <v>0</v>
      </c>
      <c r="H23" s="43">
        <v>0</v>
      </c>
      <c r="I23" s="36">
        <f t="shared" si="0"/>
        <v>-54.621673064489173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323770435</v>
      </c>
      <c r="D24" s="41">
        <v>532103537</v>
      </c>
      <c r="E24" s="41">
        <v>528863147</v>
      </c>
      <c r="F24" s="41">
        <v>700567829</v>
      </c>
      <c r="G24" s="42">
        <v>481299131</v>
      </c>
      <c r="H24" s="43">
        <v>532209564</v>
      </c>
      <c r="I24" s="36">
        <f t="shared" si="0"/>
        <v>32.466751176368128</v>
      </c>
      <c r="J24" s="23">
        <f t="shared" si="1"/>
        <v>0.21047558968165792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332161738</v>
      </c>
      <c r="D26" s="44">
        <v>541792789</v>
      </c>
      <c r="E26" s="44">
        <v>535253863</v>
      </c>
      <c r="F26" s="44">
        <v>790424351</v>
      </c>
      <c r="G26" s="45">
        <v>481299131</v>
      </c>
      <c r="H26" s="46">
        <v>532209564</v>
      </c>
      <c r="I26" s="25">
        <f t="shared" si="0"/>
        <v>47.672797085445787</v>
      </c>
      <c r="J26" s="26">
        <f t="shared" si="1"/>
        <v>-0.18994655816377826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321545218</v>
      </c>
      <c r="D28" s="41">
        <v>501988696</v>
      </c>
      <c r="E28" s="41">
        <v>503478449</v>
      </c>
      <c r="F28" s="41">
        <v>693120002</v>
      </c>
      <c r="G28" s="42">
        <v>471898262</v>
      </c>
      <c r="H28" s="43">
        <v>520531304</v>
      </c>
      <c r="I28" s="36">
        <f t="shared" si="0"/>
        <v>37.666270200176925</v>
      </c>
      <c r="J28" s="23">
        <f t="shared" si="1"/>
        <v>1.1164907360203147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6112173</v>
      </c>
      <c r="D31" s="41">
        <v>6087173</v>
      </c>
      <c r="E31" s="41">
        <v>5817844</v>
      </c>
      <c r="F31" s="41">
        <v>2207826</v>
      </c>
      <c r="G31" s="42">
        <v>2306957</v>
      </c>
      <c r="H31" s="43">
        <v>2410435</v>
      </c>
      <c r="I31" s="36">
        <f t="shared" si="0"/>
        <v>-62.050787198831728</v>
      </c>
      <c r="J31" s="23">
        <f t="shared" si="1"/>
        <v>-25.450548758132108</v>
      </c>
    </row>
    <row r="32" spans="1:10" x14ac:dyDescent="0.2">
      <c r="A32" s="9" t="s">
        <v>17</v>
      </c>
      <c r="B32" s="21" t="s">
        <v>34</v>
      </c>
      <c r="C32" s="41">
        <v>4504347</v>
      </c>
      <c r="D32" s="41">
        <v>33716920</v>
      </c>
      <c r="E32" s="41">
        <v>25957570</v>
      </c>
      <c r="F32" s="41">
        <v>95096523</v>
      </c>
      <c r="G32" s="42">
        <v>7093912</v>
      </c>
      <c r="H32" s="43">
        <v>9267825</v>
      </c>
      <c r="I32" s="36">
        <f t="shared" si="0"/>
        <v>266.35371878030185</v>
      </c>
      <c r="J32" s="23">
        <f t="shared" si="1"/>
        <v>-29.057809049606519</v>
      </c>
    </row>
    <row r="33" spans="1:11" ht="13.5" thickBot="1" x14ac:dyDescent="0.25">
      <c r="A33" s="9" t="s">
        <v>17</v>
      </c>
      <c r="B33" s="37" t="s">
        <v>41</v>
      </c>
      <c r="C33" s="57">
        <v>332161738</v>
      </c>
      <c r="D33" s="57">
        <v>541792789</v>
      </c>
      <c r="E33" s="57">
        <v>535253863</v>
      </c>
      <c r="F33" s="57">
        <v>790424351</v>
      </c>
      <c r="G33" s="58">
        <v>481299131</v>
      </c>
      <c r="H33" s="59">
        <v>532209564</v>
      </c>
      <c r="I33" s="38">
        <f t="shared" si="0"/>
        <v>47.672797085445787</v>
      </c>
      <c r="J33" s="39">
        <f t="shared" si="1"/>
        <v>-0.18994655816377826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148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20985640</v>
      </c>
      <c r="D8" s="41">
        <v>23546791</v>
      </c>
      <c r="E8" s="41">
        <v>23257463</v>
      </c>
      <c r="F8" s="41">
        <v>25101808</v>
      </c>
      <c r="G8" s="42">
        <v>26256491</v>
      </c>
      <c r="H8" s="43">
        <v>27464290</v>
      </c>
      <c r="I8" s="22">
        <f>IF(($E8       =0),0,((($F8       /$E8       )-1)*100))</f>
        <v>7.9301211830370422</v>
      </c>
      <c r="J8" s="23">
        <f>IF(($E8       =0),0,(((($H8       /$E8       )^(1/3))-1)*100))</f>
        <v>5.6984647164757929</v>
      </c>
    </row>
    <row r="9" spans="1:11" x14ac:dyDescent="0.2">
      <c r="A9" s="3" t="s">
        <v>17</v>
      </c>
      <c r="B9" s="21" t="s">
        <v>20</v>
      </c>
      <c r="C9" s="41">
        <v>437052</v>
      </c>
      <c r="D9" s="41">
        <v>437052</v>
      </c>
      <c r="E9" s="41">
        <v>469956</v>
      </c>
      <c r="F9" s="41">
        <v>469953</v>
      </c>
      <c r="G9" s="42">
        <v>492985</v>
      </c>
      <c r="H9" s="43">
        <v>516157</v>
      </c>
      <c r="I9" s="22">
        <f>IF(($E9       =0),0,((($F9       /$E9       )-1)*100))</f>
        <v>-6.3835763347563912E-4</v>
      </c>
      <c r="J9" s="23">
        <f>IF(($E9       =0),0,(((($H9       /$E9       )^(1/3))-1)*100))</f>
        <v>3.1750942509743529</v>
      </c>
    </row>
    <row r="10" spans="1:11" x14ac:dyDescent="0.2">
      <c r="A10" s="3" t="s">
        <v>17</v>
      </c>
      <c r="B10" s="21" t="s">
        <v>21</v>
      </c>
      <c r="C10" s="41">
        <v>228616579</v>
      </c>
      <c r="D10" s="41">
        <v>231000617</v>
      </c>
      <c r="E10" s="41">
        <v>229341705</v>
      </c>
      <c r="F10" s="41">
        <v>251116968</v>
      </c>
      <c r="G10" s="42">
        <v>265166684</v>
      </c>
      <c r="H10" s="43">
        <v>260789891</v>
      </c>
      <c r="I10" s="22">
        <f t="shared" ref="I10:I33" si="0">IF(($E10      =0),0,((($F10      /$E10      )-1)*100))</f>
        <v>9.4946808736771082</v>
      </c>
      <c r="J10" s="23">
        <f t="shared" ref="J10:J33" si="1">IF(($E10      =0),0,(((($H10      /$E10      )^(1/3))-1)*100))</f>
        <v>4.3764620705369461</v>
      </c>
    </row>
    <row r="11" spans="1:11" x14ac:dyDescent="0.2">
      <c r="A11" s="9" t="s">
        <v>17</v>
      </c>
      <c r="B11" s="24" t="s">
        <v>22</v>
      </c>
      <c r="C11" s="44">
        <v>250039271</v>
      </c>
      <c r="D11" s="44">
        <v>254984460</v>
      </c>
      <c r="E11" s="44">
        <v>253069124</v>
      </c>
      <c r="F11" s="44">
        <v>276688729</v>
      </c>
      <c r="G11" s="45">
        <v>291916160</v>
      </c>
      <c r="H11" s="46">
        <v>288770338</v>
      </c>
      <c r="I11" s="25">
        <f t="shared" si="0"/>
        <v>9.3332622434019186</v>
      </c>
      <c r="J11" s="26">
        <f t="shared" si="1"/>
        <v>4.4971565566078286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84701357</v>
      </c>
      <c r="D13" s="41">
        <v>82813093</v>
      </c>
      <c r="E13" s="41">
        <v>76918812</v>
      </c>
      <c r="F13" s="41">
        <v>95593797</v>
      </c>
      <c r="G13" s="42">
        <v>99918571</v>
      </c>
      <c r="H13" s="43">
        <v>104397276</v>
      </c>
      <c r="I13" s="22">
        <f t="shared" si="0"/>
        <v>24.278826615262862</v>
      </c>
      <c r="J13" s="23">
        <f t="shared" si="1"/>
        <v>10.718161676729899</v>
      </c>
    </row>
    <row r="14" spans="1:11" x14ac:dyDescent="0.2">
      <c r="A14" s="3" t="s">
        <v>17</v>
      </c>
      <c r="B14" s="21" t="s">
        <v>25</v>
      </c>
      <c r="C14" s="41">
        <v>7252968</v>
      </c>
      <c r="D14" s="41">
        <v>6498663</v>
      </c>
      <c r="E14" s="41">
        <v>0</v>
      </c>
      <c r="F14" s="41">
        <v>4339235</v>
      </c>
      <c r="G14" s="42">
        <v>4538840</v>
      </c>
      <c r="H14" s="43">
        <v>4747627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22000</v>
      </c>
      <c r="F16" s="41">
        <v>0</v>
      </c>
      <c r="G16" s="42">
        <v>0</v>
      </c>
      <c r="H16" s="43">
        <v>0</v>
      </c>
      <c r="I16" s="22">
        <f t="shared" si="0"/>
        <v>-100</v>
      </c>
      <c r="J16" s="23">
        <f t="shared" si="1"/>
        <v>-100</v>
      </c>
    </row>
    <row r="17" spans="1:10" x14ac:dyDescent="0.2">
      <c r="A17" s="3" t="s">
        <v>17</v>
      </c>
      <c r="B17" s="21" t="s">
        <v>27</v>
      </c>
      <c r="C17" s="41">
        <v>142258138</v>
      </c>
      <c r="D17" s="41">
        <v>155000125</v>
      </c>
      <c r="E17" s="41">
        <v>101997651</v>
      </c>
      <c r="F17" s="41">
        <v>145380778</v>
      </c>
      <c r="G17" s="42">
        <v>150930925</v>
      </c>
      <c r="H17" s="43">
        <v>142524611</v>
      </c>
      <c r="I17" s="29">
        <f t="shared" si="0"/>
        <v>42.53345697147477</v>
      </c>
      <c r="J17" s="30">
        <f t="shared" si="1"/>
        <v>11.797793304513959</v>
      </c>
    </row>
    <row r="18" spans="1:10" x14ac:dyDescent="0.2">
      <c r="A18" s="3" t="s">
        <v>17</v>
      </c>
      <c r="B18" s="24" t="s">
        <v>28</v>
      </c>
      <c r="C18" s="44">
        <v>234212463</v>
      </c>
      <c r="D18" s="44">
        <v>244311881</v>
      </c>
      <c r="E18" s="44">
        <v>178938463</v>
      </c>
      <c r="F18" s="44">
        <v>245313810</v>
      </c>
      <c r="G18" s="45">
        <v>255388336</v>
      </c>
      <c r="H18" s="46">
        <v>251669514</v>
      </c>
      <c r="I18" s="25">
        <f t="shared" si="0"/>
        <v>37.093951678795854</v>
      </c>
      <c r="J18" s="26">
        <f t="shared" si="1"/>
        <v>12.040654188587951</v>
      </c>
    </row>
    <row r="19" spans="1:10" ht="23.25" customHeight="1" x14ac:dyDescent="0.2">
      <c r="A19" s="31" t="s">
        <v>17</v>
      </c>
      <c r="B19" s="32" t="s">
        <v>29</v>
      </c>
      <c r="C19" s="50">
        <v>15826808</v>
      </c>
      <c r="D19" s="50">
        <v>10672579</v>
      </c>
      <c r="E19" s="50">
        <v>74130661</v>
      </c>
      <c r="F19" s="51">
        <v>31374919</v>
      </c>
      <c r="G19" s="52">
        <v>36527824</v>
      </c>
      <c r="H19" s="53">
        <v>37100824</v>
      </c>
      <c r="I19" s="33">
        <f t="shared" si="0"/>
        <v>-57.676191501921181</v>
      </c>
      <c r="J19" s="34">
        <f t="shared" si="1"/>
        <v>-20.60462074922086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13456696</v>
      </c>
      <c r="D23" s="41">
        <v>16107128</v>
      </c>
      <c r="E23" s="41">
        <v>4398821</v>
      </c>
      <c r="F23" s="41">
        <v>13285640</v>
      </c>
      <c r="G23" s="42">
        <v>11257873</v>
      </c>
      <c r="H23" s="43">
        <v>11320846</v>
      </c>
      <c r="I23" s="36">
        <f t="shared" si="0"/>
        <v>202.02729322243394</v>
      </c>
      <c r="J23" s="23">
        <f t="shared" si="1"/>
        <v>37.040057118695138</v>
      </c>
    </row>
    <row r="24" spans="1:10" x14ac:dyDescent="0.2">
      <c r="A24" s="9" t="s">
        <v>17</v>
      </c>
      <c r="B24" s="21" t="s">
        <v>33</v>
      </c>
      <c r="C24" s="41">
        <v>38076670</v>
      </c>
      <c r="D24" s="41">
        <v>42828326</v>
      </c>
      <c r="E24" s="41">
        <v>-10468489</v>
      </c>
      <c r="F24" s="41">
        <v>45543155</v>
      </c>
      <c r="G24" s="42">
        <v>34034390</v>
      </c>
      <c r="H24" s="43">
        <v>30904740</v>
      </c>
      <c r="I24" s="36">
        <f t="shared" si="0"/>
        <v>-535.04993891668607</v>
      </c>
      <c r="J24" s="23">
        <f t="shared" si="1"/>
        <v>-243.45434198681195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51533366</v>
      </c>
      <c r="D26" s="44">
        <v>58935454</v>
      </c>
      <c r="E26" s="44">
        <v>-6069668</v>
      </c>
      <c r="F26" s="44">
        <v>58828795</v>
      </c>
      <c r="G26" s="45">
        <v>45292263</v>
      </c>
      <c r="H26" s="46">
        <v>42225586</v>
      </c>
      <c r="I26" s="25">
        <f t="shared" si="0"/>
        <v>-1069.2259115325583</v>
      </c>
      <c r="J26" s="26">
        <f t="shared" si="1"/>
        <v>-290.89896901856599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31554932</v>
      </c>
      <c r="D31" s="41">
        <v>31760156</v>
      </c>
      <c r="E31" s="41">
        <v>-14142127</v>
      </c>
      <c r="F31" s="41">
        <v>34673590</v>
      </c>
      <c r="G31" s="42">
        <v>0</v>
      </c>
      <c r="H31" s="43">
        <v>0</v>
      </c>
      <c r="I31" s="36">
        <f t="shared" si="0"/>
        <v>-345.1794556787674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19978434</v>
      </c>
      <c r="D32" s="41">
        <v>27175298</v>
      </c>
      <c r="E32" s="41">
        <v>8072459</v>
      </c>
      <c r="F32" s="41">
        <v>24285640</v>
      </c>
      <c r="G32" s="42">
        <v>45292263</v>
      </c>
      <c r="H32" s="43">
        <v>42225586</v>
      </c>
      <c r="I32" s="36">
        <f t="shared" si="0"/>
        <v>200.84562832713058</v>
      </c>
      <c r="J32" s="23">
        <f t="shared" si="1"/>
        <v>73.589430816058837</v>
      </c>
    </row>
    <row r="33" spans="1:11" ht="13.5" thickBot="1" x14ac:dyDescent="0.25">
      <c r="A33" s="9" t="s">
        <v>17</v>
      </c>
      <c r="B33" s="37" t="s">
        <v>41</v>
      </c>
      <c r="C33" s="57">
        <v>51533366</v>
      </c>
      <c r="D33" s="57">
        <v>58935454</v>
      </c>
      <c r="E33" s="57">
        <v>-6069668</v>
      </c>
      <c r="F33" s="57">
        <v>58959230</v>
      </c>
      <c r="G33" s="58">
        <v>45292263</v>
      </c>
      <c r="H33" s="59">
        <v>42225586</v>
      </c>
      <c r="I33" s="38">
        <f t="shared" si="0"/>
        <v>-1071.3748758581196</v>
      </c>
      <c r="J33" s="39">
        <f t="shared" si="1"/>
        <v>-290.89896901856599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149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33289130</v>
      </c>
      <c r="D8" s="41">
        <v>29358159</v>
      </c>
      <c r="E8" s="41">
        <v>32235579</v>
      </c>
      <c r="F8" s="41">
        <v>38855268</v>
      </c>
      <c r="G8" s="42">
        <v>40779477</v>
      </c>
      <c r="H8" s="43">
        <v>62655583</v>
      </c>
      <c r="I8" s="22">
        <f>IF(($E8       =0),0,((($F8       /$E8       )-1)*100))</f>
        <v>20.53535008631302</v>
      </c>
      <c r="J8" s="23">
        <f>IF(($E8       =0),0,(((($H8       /$E8       )^(1/3))-1)*100))</f>
        <v>24.798136384335944</v>
      </c>
    </row>
    <row r="9" spans="1:11" x14ac:dyDescent="0.2">
      <c r="A9" s="3" t="s">
        <v>17</v>
      </c>
      <c r="B9" s="21" t="s">
        <v>20</v>
      </c>
      <c r="C9" s="41">
        <v>3520000</v>
      </c>
      <c r="D9" s="41">
        <v>4560000</v>
      </c>
      <c r="E9" s="41">
        <v>3843245</v>
      </c>
      <c r="F9" s="41">
        <v>4168203</v>
      </c>
      <c r="G9" s="42">
        <v>4355772</v>
      </c>
      <c r="H9" s="43">
        <v>4556137</v>
      </c>
      <c r="I9" s="22">
        <f>IF(($E9       =0),0,((($F9       /$E9       )-1)*100))</f>
        <v>8.4553027454663976</v>
      </c>
      <c r="J9" s="23">
        <f>IF(($E9       =0),0,(((($H9       /$E9       )^(1/3))-1)*100))</f>
        <v>5.835874158032972</v>
      </c>
    </row>
    <row r="10" spans="1:11" x14ac:dyDescent="0.2">
      <c r="A10" s="3" t="s">
        <v>17</v>
      </c>
      <c r="B10" s="21" t="s">
        <v>21</v>
      </c>
      <c r="C10" s="41">
        <v>261541976</v>
      </c>
      <c r="D10" s="41">
        <v>261649999</v>
      </c>
      <c r="E10" s="41">
        <v>259220453</v>
      </c>
      <c r="F10" s="41">
        <v>275490918</v>
      </c>
      <c r="G10" s="42">
        <v>290653350</v>
      </c>
      <c r="H10" s="43">
        <v>312934179</v>
      </c>
      <c r="I10" s="22">
        <f t="shared" ref="I10:I33" si="0">IF(($E10      =0),0,((($F10      /$E10      )-1)*100))</f>
        <v>6.276690288786746</v>
      </c>
      <c r="J10" s="23">
        <f t="shared" ref="J10:J33" si="1">IF(($E10      =0),0,(((($H10      /$E10      )^(1/3))-1)*100))</f>
        <v>6.4783333827871381</v>
      </c>
    </row>
    <row r="11" spans="1:11" x14ac:dyDescent="0.2">
      <c r="A11" s="9" t="s">
        <v>17</v>
      </c>
      <c r="B11" s="24" t="s">
        <v>22</v>
      </c>
      <c r="C11" s="44">
        <v>298351106</v>
      </c>
      <c r="D11" s="44">
        <v>295568158</v>
      </c>
      <c r="E11" s="44">
        <v>295299277</v>
      </c>
      <c r="F11" s="44">
        <v>318514389</v>
      </c>
      <c r="G11" s="45">
        <v>335788599</v>
      </c>
      <c r="H11" s="46">
        <v>380145899</v>
      </c>
      <c r="I11" s="25">
        <f t="shared" si="0"/>
        <v>7.8615539583593463</v>
      </c>
      <c r="J11" s="26">
        <f t="shared" si="1"/>
        <v>8.783403393629996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126600000</v>
      </c>
      <c r="D13" s="41">
        <v>126600003</v>
      </c>
      <c r="E13" s="41">
        <v>128326502</v>
      </c>
      <c r="F13" s="41">
        <v>135435141</v>
      </c>
      <c r="G13" s="42">
        <v>141963505</v>
      </c>
      <c r="H13" s="43">
        <v>167866409</v>
      </c>
      <c r="I13" s="22">
        <f t="shared" si="0"/>
        <v>5.5394940945246107</v>
      </c>
      <c r="J13" s="23">
        <f t="shared" si="1"/>
        <v>9.366038524154007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18539379</v>
      </c>
      <c r="G14" s="42">
        <v>19373651</v>
      </c>
      <c r="H14" s="43">
        <v>20303586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160028025</v>
      </c>
      <c r="D17" s="41">
        <v>197330885</v>
      </c>
      <c r="E17" s="41">
        <v>246910585</v>
      </c>
      <c r="F17" s="41">
        <v>156537671</v>
      </c>
      <c r="G17" s="42">
        <v>157516238</v>
      </c>
      <c r="H17" s="43">
        <v>168479285</v>
      </c>
      <c r="I17" s="29">
        <f t="shared" si="0"/>
        <v>-36.601474173332825</v>
      </c>
      <c r="J17" s="30">
        <f t="shared" si="1"/>
        <v>-11.962250112271711</v>
      </c>
    </row>
    <row r="18" spans="1:10" x14ac:dyDescent="0.2">
      <c r="A18" s="3" t="s">
        <v>17</v>
      </c>
      <c r="B18" s="24" t="s">
        <v>28</v>
      </c>
      <c r="C18" s="44">
        <v>286628025</v>
      </c>
      <c r="D18" s="44">
        <v>323930888</v>
      </c>
      <c r="E18" s="44">
        <v>375237087</v>
      </c>
      <c r="F18" s="44">
        <v>310512191</v>
      </c>
      <c r="G18" s="45">
        <v>318853394</v>
      </c>
      <c r="H18" s="46">
        <v>356649280</v>
      </c>
      <c r="I18" s="25">
        <f t="shared" si="0"/>
        <v>-17.249066854631035</v>
      </c>
      <c r="J18" s="26">
        <f t="shared" si="1"/>
        <v>-1.6792464093446369</v>
      </c>
    </row>
    <row r="19" spans="1:10" ht="23.25" customHeight="1" x14ac:dyDescent="0.2">
      <c r="A19" s="31" t="s">
        <v>17</v>
      </c>
      <c r="B19" s="32" t="s">
        <v>29</v>
      </c>
      <c r="C19" s="50">
        <v>11723081</v>
      </c>
      <c r="D19" s="50">
        <v>-28362730</v>
      </c>
      <c r="E19" s="50">
        <v>-79937810</v>
      </c>
      <c r="F19" s="51">
        <v>8002198</v>
      </c>
      <c r="G19" s="52">
        <v>16935205</v>
      </c>
      <c r="H19" s="53">
        <v>23496619</v>
      </c>
      <c r="I19" s="33">
        <f t="shared" si="0"/>
        <v>-110.0105294353198</v>
      </c>
      <c r="J19" s="34">
        <f t="shared" si="1"/>
        <v>-166.48919010839433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5123648</v>
      </c>
      <c r="D23" s="41">
        <v>5427872</v>
      </c>
      <c r="E23" s="41">
        <v>4832137</v>
      </c>
      <c r="F23" s="41">
        <v>8381146</v>
      </c>
      <c r="G23" s="42">
        <v>8507166</v>
      </c>
      <c r="H23" s="43">
        <v>9100395</v>
      </c>
      <c r="I23" s="36">
        <f t="shared" si="0"/>
        <v>73.445951553111996</v>
      </c>
      <c r="J23" s="23">
        <f t="shared" si="1"/>
        <v>23.492429519630132</v>
      </c>
    </row>
    <row r="24" spans="1:10" x14ac:dyDescent="0.2">
      <c r="A24" s="9" t="s">
        <v>17</v>
      </c>
      <c r="B24" s="21" t="s">
        <v>33</v>
      </c>
      <c r="C24" s="41">
        <v>37205876</v>
      </c>
      <c r="D24" s="41">
        <v>56832582</v>
      </c>
      <c r="E24" s="41">
        <v>57143647</v>
      </c>
      <c r="F24" s="41">
        <v>36484122</v>
      </c>
      <c r="G24" s="42">
        <v>38125916</v>
      </c>
      <c r="H24" s="43">
        <v>39880149</v>
      </c>
      <c r="I24" s="36">
        <f t="shared" si="0"/>
        <v>-36.153669015910026</v>
      </c>
      <c r="J24" s="23">
        <f t="shared" si="1"/>
        <v>-11.298777384603643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42329524</v>
      </c>
      <c r="D26" s="44">
        <v>62260454</v>
      </c>
      <c r="E26" s="44">
        <v>61975784</v>
      </c>
      <c r="F26" s="44">
        <v>44865268</v>
      </c>
      <c r="G26" s="45">
        <v>46633082</v>
      </c>
      <c r="H26" s="46">
        <v>48980544</v>
      </c>
      <c r="I26" s="25">
        <f t="shared" si="0"/>
        <v>-27.608389754295004</v>
      </c>
      <c r="J26" s="26">
        <f t="shared" si="1"/>
        <v>-7.5442643967272627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869565</v>
      </c>
      <c r="G29" s="42">
        <v>908696</v>
      </c>
      <c r="H29" s="43">
        <v>950496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7173914</v>
      </c>
      <c r="D31" s="41">
        <v>19270223</v>
      </c>
      <c r="E31" s="41">
        <v>20108462</v>
      </c>
      <c r="F31" s="41">
        <v>21104106</v>
      </c>
      <c r="G31" s="42">
        <v>22053799</v>
      </c>
      <c r="H31" s="43">
        <v>23068274</v>
      </c>
      <c r="I31" s="36">
        <f t="shared" si="0"/>
        <v>4.9513682349251686</v>
      </c>
      <c r="J31" s="23">
        <f t="shared" si="1"/>
        <v>4.6836239828183857</v>
      </c>
    </row>
    <row r="32" spans="1:10" x14ac:dyDescent="0.2">
      <c r="A32" s="9" t="s">
        <v>17</v>
      </c>
      <c r="B32" s="21" t="s">
        <v>34</v>
      </c>
      <c r="C32" s="41">
        <v>35155610</v>
      </c>
      <c r="D32" s="41">
        <v>43994826</v>
      </c>
      <c r="E32" s="41">
        <v>42957098</v>
      </c>
      <c r="F32" s="41">
        <v>22891597</v>
      </c>
      <c r="G32" s="42">
        <v>23670587</v>
      </c>
      <c r="H32" s="43">
        <v>24961774</v>
      </c>
      <c r="I32" s="36">
        <f t="shared" si="0"/>
        <v>-46.71055991724581</v>
      </c>
      <c r="J32" s="23">
        <f t="shared" si="1"/>
        <v>-16.552466589054792</v>
      </c>
    </row>
    <row r="33" spans="1:11" ht="13.5" thickBot="1" x14ac:dyDescent="0.25">
      <c r="A33" s="9" t="s">
        <v>17</v>
      </c>
      <c r="B33" s="37" t="s">
        <v>41</v>
      </c>
      <c r="C33" s="57">
        <v>42329524</v>
      </c>
      <c r="D33" s="57">
        <v>63265049</v>
      </c>
      <c r="E33" s="57">
        <v>63065560</v>
      </c>
      <c r="F33" s="57">
        <v>44865268</v>
      </c>
      <c r="G33" s="58">
        <v>46633082</v>
      </c>
      <c r="H33" s="59">
        <v>48980544</v>
      </c>
      <c r="I33" s="38">
        <f t="shared" si="0"/>
        <v>-28.859320364395401</v>
      </c>
      <c r="J33" s="39">
        <f t="shared" si="1"/>
        <v>-8.0799082284897956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150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66882757</v>
      </c>
      <c r="D8" s="41">
        <v>50973542</v>
      </c>
      <c r="E8" s="41">
        <v>56042912</v>
      </c>
      <c r="F8" s="41">
        <v>52205317</v>
      </c>
      <c r="G8" s="42">
        <v>54878499</v>
      </c>
      <c r="H8" s="43">
        <v>55041849</v>
      </c>
      <c r="I8" s="22">
        <f>IF(($E8       =0),0,((($F8       /$E8       )-1)*100))</f>
        <v>-6.8476009954657631</v>
      </c>
      <c r="J8" s="23">
        <f>IF(($E8       =0),0,(((($H8       /$E8       )^(1/3))-1)*100))</f>
        <v>-0.59899536624404837</v>
      </c>
    </row>
    <row r="9" spans="1:11" x14ac:dyDescent="0.2">
      <c r="A9" s="3" t="s">
        <v>17</v>
      </c>
      <c r="B9" s="21" t="s">
        <v>20</v>
      </c>
      <c r="C9" s="41">
        <v>5717012</v>
      </c>
      <c r="D9" s="41">
        <v>7765618</v>
      </c>
      <c r="E9" s="41">
        <v>5501037</v>
      </c>
      <c r="F9" s="41">
        <v>7998587</v>
      </c>
      <c r="G9" s="42">
        <v>8092270</v>
      </c>
      <c r="H9" s="43">
        <v>8609679</v>
      </c>
      <c r="I9" s="22">
        <f>IF(($E9       =0),0,((($F9       /$E9       )-1)*100))</f>
        <v>45.40143976490252</v>
      </c>
      <c r="J9" s="23">
        <f>IF(($E9       =0),0,(((($H9       /$E9       )^(1/3))-1)*100))</f>
        <v>16.104075469724187</v>
      </c>
    </row>
    <row r="10" spans="1:11" x14ac:dyDescent="0.2">
      <c r="A10" s="3" t="s">
        <v>17</v>
      </c>
      <c r="B10" s="21" t="s">
        <v>21</v>
      </c>
      <c r="C10" s="41">
        <v>258587668</v>
      </c>
      <c r="D10" s="41">
        <v>274333469</v>
      </c>
      <c r="E10" s="41">
        <v>251178113</v>
      </c>
      <c r="F10" s="41">
        <v>276803693</v>
      </c>
      <c r="G10" s="42">
        <v>294395524</v>
      </c>
      <c r="H10" s="43">
        <v>295017143</v>
      </c>
      <c r="I10" s="22">
        <f t="shared" ref="I10:I33" si="0">IF(($E10      =0),0,((($F10      /$E10      )-1)*100))</f>
        <v>10.202154835043299</v>
      </c>
      <c r="J10" s="23">
        <f t="shared" ref="J10:J33" si="1">IF(($E10      =0),0,(((($H10      /$E10      )^(1/3))-1)*100))</f>
        <v>5.5087521053381883</v>
      </c>
    </row>
    <row r="11" spans="1:11" x14ac:dyDescent="0.2">
      <c r="A11" s="9" t="s">
        <v>17</v>
      </c>
      <c r="B11" s="24" t="s">
        <v>22</v>
      </c>
      <c r="C11" s="44">
        <v>331187437</v>
      </c>
      <c r="D11" s="44">
        <v>333072629</v>
      </c>
      <c r="E11" s="44">
        <v>312722062</v>
      </c>
      <c r="F11" s="44">
        <v>337007597</v>
      </c>
      <c r="G11" s="45">
        <v>357366293</v>
      </c>
      <c r="H11" s="46">
        <v>358668671</v>
      </c>
      <c r="I11" s="25">
        <f t="shared" si="0"/>
        <v>7.7658527974275193</v>
      </c>
      <c r="J11" s="26">
        <f t="shared" si="1"/>
        <v>4.6754831584332024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106272688</v>
      </c>
      <c r="D13" s="41">
        <v>119371462</v>
      </c>
      <c r="E13" s="41">
        <v>93410062</v>
      </c>
      <c r="F13" s="41">
        <v>124684138</v>
      </c>
      <c r="G13" s="42">
        <v>126528848</v>
      </c>
      <c r="H13" s="43">
        <v>133537603</v>
      </c>
      <c r="I13" s="22">
        <f t="shared" si="0"/>
        <v>33.480414561763162</v>
      </c>
      <c r="J13" s="23">
        <f t="shared" si="1"/>
        <v>12.651411749727238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11410875</v>
      </c>
      <c r="G14" s="42">
        <v>11981419</v>
      </c>
      <c r="H14" s="43">
        <v>12640397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190809772</v>
      </c>
      <c r="D17" s="41">
        <v>185990116</v>
      </c>
      <c r="E17" s="41">
        <v>155060417</v>
      </c>
      <c r="F17" s="41">
        <v>155286908</v>
      </c>
      <c r="G17" s="42">
        <v>162482749</v>
      </c>
      <c r="H17" s="43">
        <v>174915973</v>
      </c>
      <c r="I17" s="29">
        <f t="shared" si="0"/>
        <v>0.14606629105091695</v>
      </c>
      <c r="J17" s="30">
        <f t="shared" si="1"/>
        <v>4.0981091225498423</v>
      </c>
    </row>
    <row r="18" spans="1:10" x14ac:dyDescent="0.2">
      <c r="A18" s="3" t="s">
        <v>17</v>
      </c>
      <c r="B18" s="24" t="s">
        <v>28</v>
      </c>
      <c r="C18" s="44">
        <v>297082460</v>
      </c>
      <c r="D18" s="44">
        <v>305361578</v>
      </c>
      <c r="E18" s="44">
        <v>248470479</v>
      </c>
      <c r="F18" s="44">
        <v>291381921</v>
      </c>
      <c r="G18" s="45">
        <v>300993016</v>
      </c>
      <c r="H18" s="46">
        <v>321093973</v>
      </c>
      <c r="I18" s="25">
        <f t="shared" si="0"/>
        <v>17.270237564117231</v>
      </c>
      <c r="J18" s="26">
        <f t="shared" si="1"/>
        <v>8.9228807511389618</v>
      </c>
    </row>
    <row r="19" spans="1:10" ht="23.25" customHeight="1" x14ac:dyDescent="0.2">
      <c r="A19" s="31" t="s">
        <v>17</v>
      </c>
      <c r="B19" s="32" t="s">
        <v>29</v>
      </c>
      <c r="C19" s="50">
        <v>34104977</v>
      </c>
      <c r="D19" s="50">
        <v>27711051</v>
      </c>
      <c r="E19" s="50">
        <v>64251583</v>
      </c>
      <c r="F19" s="51">
        <v>45625676</v>
      </c>
      <c r="G19" s="52">
        <v>56373277</v>
      </c>
      <c r="H19" s="53">
        <v>37574698</v>
      </c>
      <c r="I19" s="33">
        <f t="shared" si="0"/>
        <v>-28.989024285985298</v>
      </c>
      <c r="J19" s="34">
        <f t="shared" si="1"/>
        <v>-16.374789839994829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13661485</v>
      </c>
      <c r="D23" s="41">
        <v>11997141</v>
      </c>
      <c r="E23" s="41">
        <v>-4515622</v>
      </c>
      <c r="F23" s="41">
        <v>5839131</v>
      </c>
      <c r="G23" s="42">
        <v>6117272</v>
      </c>
      <c r="H23" s="43">
        <v>6458193</v>
      </c>
      <c r="I23" s="36">
        <f t="shared" si="0"/>
        <v>-229.30956134060824</v>
      </c>
      <c r="J23" s="23">
        <f t="shared" si="1"/>
        <v>-212.667280868039</v>
      </c>
    </row>
    <row r="24" spans="1:10" x14ac:dyDescent="0.2">
      <c r="A24" s="9" t="s">
        <v>17</v>
      </c>
      <c r="B24" s="21" t="s">
        <v>33</v>
      </c>
      <c r="C24" s="41">
        <v>40573649</v>
      </c>
      <c r="D24" s="41">
        <v>46066999</v>
      </c>
      <c r="E24" s="41">
        <v>17894765</v>
      </c>
      <c r="F24" s="41">
        <v>41717306</v>
      </c>
      <c r="G24" s="42">
        <v>44807517</v>
      </c>
      <c r="H24" s="43">
        <v>41500629</v>
      </c>
      <c r="I24" s="36">
        <f t="shared" si="0"/>
        <v>133.12575493447386</v>
      </c>
      <c r="J24" s="23">
        <f t="shared" si="1"/>
        <v>32.365933416194359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54235134</v>
      </c>
      <c r="D26" s="44">
        <v>58064140</v>
      </c>
      <c r="E26" s="44">
        <v>13379143</v>
      </c>
      <c r="F26" s="44">
        <v>47556437</v>
      </c>
      <c r="G26" s="45">
        <v>50924789</v>
      </c>
      <c r="H26" s="46">
        <v>47958822</v>
      </c>
      <c r="I26" s="25">
        <f t="shared" si="0"/>
        <v>255.45204203288657</v>
      </c>
      <c r="J26" s="26">
        <f t="shared" si="1"/>
        <v>53.042976578600623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1000000</v>
      </c>
      <c r="D28" s="41">
        <v>0</v>
      </c>
      <c r="E28" s="41">
        <v>366426</v>
      </c>
      <c r="F28" s="41">
        <v>0</v>
      </c>
      <c r="G28" s="42">
        <v>0</v>
      </c>
      <c r="H28" s="43">
        <v>0</v>
      </c>
      <c r="I28" s="36">
        <f t="shared" si="0"/>
        <v>-100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300000</v>
      </c>
      <c r="D29" s="41">
        <v>400000</v>
      </c>
      <c r="E29" s="41">
        <v>-72205</v>
      </c>
      <c r="F29" s="41">
        <v>0</v>
      </c>
      <c r="G29" s="42">
        <v>0</v>
      </c>
      <c r="H29" s="43">
        <v>0</v>
      </c>
      <c r="I29" s="36">
        <f t="shared" si="0"/>
        <v>-100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14274306</v>
      </c>
      <c r="D31" s="41">
        <v>14274306</v>
      </c>
      <c r="E31" s="41">
        <v>5991798</v>
      </c>
      <c r="F31" s="41">
        <v>9174712</v>
      </c>
      <c r="G31" s="42">
        <v>13376925</v>
      </c>
      <c r="H31" s="43">
        <v>8184201</v>
      </c>
      <c r="I31" s="36">
        <f t="shared" si="0"/>
        <v>53.121183324270937</v>
      </c>
      <c r="J31" s="23">
        <f t="shared" si="1"/>
        <v>10.95316819520129</v>
      </c>
    </row>
    <row r="32" spans="1:10" x14ac:dyDescent="0.2">
      <c r="A32" s="9" t="s">
        <v>17</v>
      </c>
      <c r="B32" s="21" t="s">
        <v>34</v>
      </c>
      <c r="C32" s="41">
        <v>38660828</v>
      </c>
      <c r="D32" s="41">
        <v>43389834</v>
      </c>
      <c r="E32" s="41">
        <v>7093124</v>
      </c>
      <c r="F32" s="41">
        <v>38381725</v>
      </c>
      <c r="G32" s="42">
        <v>37547864</v>
      </c>
      <c r="H32" s="43">
        <v>39774621</v>
      </c>
      <c r="I32" s="36">
        <f t="shared" si="0"/>
        <v>441.11171607883915</v>
      </c>
      <c r="J32" s="23">
        <f t="shared" si="1"/>
        <v>77.659935179459467</v>
      </c>
    </row>
    <row r="33" spans="1:11" ht="13.5" thickBot="1" x14ac:dyDescent="0.25">
      <c r="A33" s="9" t="s">
        <v>17</v>
      </c>
      <c r="B33" s="37" t="s">
        <v>41</v>
      </c>
      <c r="C33" s="57">
        <v>54235134</v>
      </c>
      <c r="D33" s="57">
        <v>58064140</v>
      </c>
      <c r="E33" s="57">
        <v>13379143</v>
      </c>
      <c r="F33" s="57">
        <v>47556437</v>
      </c>
      <c r="G33" s="58">
        <v>50924789</v>
      </c>
      <c r="H33" s="59">
        <v>47958822</v>
      </c>
      <c r="I33" s="38">
        <f t="shared" si="0"/>
        <v>255.45204203288657</v>
      </c>
      <c r="J33" s="39">
        <f t="shared" si="1"/>
        <v>53.042976578600623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151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28306000</v>
      </c>
      <c r="D8" s="41">
        <v>28306000</v>
      </c>
      <c r="E8" s="41">
        <v>24045880</v>
      </c>
      <c r="F8" s="41">
        <v>29438240</v>
      </c>
      <c r="G8" s="42">
        <v>28688292</v>
      </c>
      <c r="H8" s="43">
        <v>29835820</v>
      </c>
      <c r="I8" s="22">
        <f>IF(($E8       =0),0,((($F8       /$E8       )-1)*100))</f>
        <v>22.425296973951458</v>
      </c>
      <c r="J8" s="23">
        <f>IF(($E8       =0),0,(((($H8       /$E8       )^(1/3))-1)*100))</f>
        <v>7.4564365082274042</v>
      </c>
    </row>
    <row r="9" spans="1:11" x14ac:dyDescent="0.2">
      <c r="A9" s="3" t="s">
        <v>17</v>
      </c>
      <c r="B9" s="21" t="s">
        <v>20</v>
      </c>
      <c r="C9" s="41">
        <v>1817300</v>
      </c>
      <c r="D9" s="41">
        <v>1817300</v>
      </c>
      <c r="E9" s="41">
        <v>1924721</v>
      </c>
      <c r="F9" s="41">
        <v>1889680</v>
      </c>
      <c r="G9" s="42">
        <v>1889992</v>
      </c>
      <c r="H9" s="43">
        <v>1965592</v>
      </c>
      <c r="I9" s="22">
        <f>IF(($E9       =0),0,((($F9       /$E9       )-1)*100))</f>
        <v>-1.8205755535477652</v>
      </c>
      <c r="J9" s="23">
        <f>IF(($E9       =0),0,(((($H9       /$E9       )^(1/3))-1)*100))</f>
        <v>0.70287364414538533</v>
      </c>
    </row>
    <row r="10" spans="1:11" x14ac:dyDescent="0.2">
      <c r="A10" s="3" t="s">
        <v>17</v>
      </c>
      <c r="B10" s="21" t="s">
        <v>21</v>
      </c>
      <c r="C10" s="41">
        <v>184206310</v>
      </c>
      <c r="D10" s="41">
        <v>157337863</v>
      </c>
      <c r="E10" s="41">
        <v>157287967</v>
      </c>
      <c r="F10" s="41">
        <v>165175609</v>
      </c>
      <c r="G10" s="42">
        <v>169870282</v>
      </c>
      <c r="H10" s="43">
        <v>176665094</v>
      </c>
      <c r="I10" s="22">
        <f t="shared" ref="I10:I33" si="0">IF(($E10      =0),0,((($F10      /$E10      )-1)*100))</f>
        <v>5.014777767456291</v>
      </c>
      <c r="J10" s="23">
        <f t="shared" ref="J10:J33" si="1">IF(($E10      =0),0,(((($H10      /$E10      )^(1/3))-1)*100))</f>
        <v>3.9485454379966312</v>
      </c>
    </row>
    <row r="11" spans="1:11" x14ac:dyDescent="0.2">
      <c r="A11" s="9" t="s">
        <v>17</v>
      </c>
      <c r="B11" s="24" t="s">
        <v>22</v>
      </c>
      <c r="C11" s="44">
        <v>214329610</v>
      </c>
      <c r="D11" s="44">
        <v>187461163</v>
      </c>
      <c r="E11" s="44">
        <v>183258568</v>
      </c>
      <c r="F11" s="44">
        <v>196503529</v>
      </c>
      <c r="G11" s="45">
        <v>200448566</v>
      </c>
      <c r="H11" s="46">
        <v>208466506</v>
      </c>
      <c r="I11" s="25">
        <f t="shared" si="0"/>
        <v>7.2274716235914305</v>
      </c>
      <c r="J11" s="26">
        <f t="shared" si="1"/>
        <v>4.3896239141426818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81106534</v>
      </c>
      <c r="D13" s="41">
        <v>87933503</v>
      </c>
      <c r="E13" s="41">
        <v>83911252</v>
      </c>
      <c r="F13" s="41">
        <v>92652870</v>
      </c>
      <c r="G13" s="42">
        <v>96434400</v>
      </c>
      <c r="H13" s="43">
        <v>100291781</v>
      </c>
      <c r="I13" s="22">
        <f t="shared" si="0"/>
        <v>10.417694637663132</v>
      </c>
      <c r="J13" s="23">
        <f t="shared" si="1"/>
        <v>6.1243510473770968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8127300</v>
      </c>
      <c r="G14" s="42">
        <v>12030855</v>
      </c>
      <c r="H14" s="43">
        <v>11716031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133679922</v>
      </c>
      <c r="D17" s="41">
        <v>112673738</v>
      </c>
      <c r="E17" s="41">
        <v>79015237</v>
      </c>
      <c r="F17" s="41">
        <v>111165538</v>
      </c>
      <c r="G17" s="42">
        <v>103788367</v>
      </c>
      <c r="H17" s="43">
        <v>107939898</v>
      </c>
      <c r="I17" s="29">
        <f t="shared" si="0"/>
        <v>40.688735768773299</v>
      </c>
      <c r="J17" s="30">
        <f t="shared" si="1"/>
        <v>10.957599401860364</v>
      </c>
    </row>
    <row r="18" spans="1:10" x14ac:dyDescent="0.2">
      <c r="A18" s="3" t="s">
        <v>17</v>
      </c>
      <c r="B18" s="24" t="s">
        <v>28</v>
      </c>
      <c r="C18" s="44">
        <v>214786456</v>
      </c>
      <c r="D18" s="44">
        <v>200607241</v>
      </c>
      <c r="E18" s="44">
        <v>162926489</v>
      </c>
      <c r="F18" s="44">
        <v>211945708</v>
      </c>
      <c r="G18" s="45">
        <v>212253622</v>
      </c>
      <c r="H18" s="46">
        <v>219947710</v>
      </c>
      <c r="I18" s="25">
        <f t="shared" si="0"/>
        <v>30.086709227497078</v>
      </c>
      <c r="J18" s="26">
        <f t="shared" si="1"/>
        <v>10.520434076657237</v>
      </c>
    </row>
    <row r="19" spans="1:10" ht="23.25" customHeight="1" x14ac:dyDescent="0.2">
      <c r="A19" s="31" t="s">
        <v>17</v>
      </c>
      <c r="B19" s="32" t="s">
        <v>29</v>
      </c>
      <c r="C19" s="50">
        <v>-456846</v>
      </c>
      <c r="D19" s="50">
        <v>-13146078</v>
      </c>
      <c r="E19" s="50">
        <v>20332079</v>
      </c>
      <c r="F19" s="51">
        <v>-15442179</v>
      </c>
      <c r="G19" s="52">
        <v>-11805056</v>
      </c>
      <c r="H19" s="53">
        <v>-11481204</v>
      </c>
      <c r="I19" s="33">
        <f t="shared" si="0"/>
        <v>-175.94982785577412</v>
      </c>
      <c r="J19" s="34">
        <f t="shared" si="1"/>
        <v>-182.65488926475811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8075000</v>
      </c>
      <c r="D23" s="41">
        <v>7500000</v>
      </c>
      <c r="E23" s="41">
        <v>4856022</v>
      </c>
      <c r="F23" s="41">
        <v>8521739</v>
      </c>
      <c r="G23" s="42">
        <v>7777391</v>
      </c>
      <c r="H23" s="43">
        <v>8088486</v>
      </c>
      <c r="I23" s="36">
        <f t="shared" si="0"/>
        <v>75.488064098556393</v>
      </c>
      <c r="J23" s="23">
        <f t="shared" si="1"/>
        <v>18.539256108285219</v>
      </c>
    </row>
    <row r="24" spans="1:10" x14ac:dyDescent="0.2">
      <c r="A24" s="9" t="s">
        <v>17</v>
      </c>
      <c r="B24" s="21" t="s">
        <v>33</v>
      </c>
      <c r="C24" s="41">
        <v>20293000</v>
      </c>
      <c r="D24" s="41">
        <v>18527216</v>
      </c>
      <c r="E24" s="41">
        <v>12985795</v>
      </c>
      <c r="F24" s="41">
        <v>26668338</v>
      </c>
      <c r="G24" s="42">
        <v>29017990</v>
      </c>
      <c r="H24" s="43">
        <v>30178708</v>
      </c>
      <c r="I24" s="36">
        <f t="shared" si="0"/>
        <v>105.36546279992871</v>
      </c>
      <c r="J24" s="23">
        <f t="shared" si="1"/>
        <v>32.457747920048604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28368000</v>
      </c>
      <c r="D26" s="44">
        <v>26027216</v>
      </c>
      <c r="E26" s="44">
        <v>17841817</v>
      </c>
      <c r="F26" s="44">
        <v>35190077</v>
      </c>
      <c r="G26" s="45">
        <v>36795381</v>
      </c>
      <c r="H26" s="46">
        <v>38267194</v>
      </c>
      <c r="I26" s="25">
        <f t="shared" si="0"/>
        <v>97.233706634251433</v>
      </c>
      <c r="J26" s="26">
        <f t="shared" si="1"/>
        <v>28.962223528498132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11237422</v>
      </c>
      <c r="D31" s="41">
        <v>4347826</v>
      </c>
      <c r="E31" s="41">
        <v>5782544</v>
      </c>
      <c r="F31" s="41">
        <v>3088755</v>
      </c>
      <c r="G31" s="42">
        <v>3727903</v>
      </c>
      <c r="H31" s="43">
        <v>3877019</v>
      </c>
      <c r="I31" s="36">
        <f t="shared" si="0"/>
        <v>-46.584842242445532</v>
      </c>
      <c r="J31" s="23">
        <f t="shared" si="1"/>
        <v>-12.476167209419442</v>
      </c>
    </row>
    <row r="32" spans="1:10" x14ac:dyDescent="0.2">
      <c r="A32" s="9" t="s">
        <v>17</v>
      </c>
      <c r="B32" s="21" t="s">
        <v>34</v>
      </c>
      <c r="C32" s="41">
        <v>17130578</v>
      </c>
      <c r="D32" s="41">
        <v>21679390</v>
      </c>
      <c r="E32" s="41">
        <v>12059273</v>
      </c>
      <c r="F32" s="41">
        <v>32101322</v>
      </c>
      <c r="G32" s="42">
        <v>33067478</v>
      </c>
      <c r="H32" s="43">
        <v>34390175</v>
      </c>
      <c r="I32" s="36">
        <f t="shared" si="0"/>
        <v>166.19616290302076</v>
      </c>
      <c r="J32" s="23">
        <f t="shared" si="1"/>
        <v>41.809204122254599</v>
      </c>
    </row>
    <row r="33" spans="1:11" ht="13.5" thickBot="1" x14ac:dyDescent="0.25">
      <c r="A33" s="9" t="s">
        <v>17</v>
      </c>
      <c r="B33" s="37" t="s">
        <v>41</v>
      </c>
      <c r="C33" s="57">
        <v>28368000</v>
      </c>
      <c r="D33" s="57">
        <v>26027216</v>
      </c>
      <c r="E33" s="57">
        <v>17841817</v>
      </c>
      <c r="F33" s="57">
        <v>35190077</v>
      </c>
      <c r="G33" s="58">
        <v>36795381</v>
      </c>
      <c r="H33" s="59">
        <v>38267194</v>
      </c>
      <c r="I33" s="38">
        <f t="shared" si="0"/>
        <v>97.233706634251433</v>
      </c>
      <c r="J33" s="39">
        <f t="shared" si="1"/>
        <v>28.962223528498132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152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35757566</v>
      </c>
      <c r="D9" s="41">
        <v>35757568</v>
      </c>
      <c r="E9" s="41">
        <v>32115052</v>
      </c>
      <c r="F9" s="41">
        <v>41749760</v>
      </c>
      <c r="G9" s="42">
        <v>43015927</v>
      </c>
      <c r="H9" s="43">
        <v>45166725</v>
      </c>
      <c r="I9" s="22">
        <f>IF(($E9       =0),0,((($F9       /$E9       )-1)*100))</f>
        <v>30.000599096025127</v>
      </c>
      <c r="J9" s="23">
        <f>IF(($E9       =0),0,(((($H9       /$E9       )^(1/3))-1)*100))</f>
        <v>12.039197798815927</v>
      </c>
    </row>
    <row r="10" spans="1:11" x14ac:dyDescent="0.2">
      <c r="A10" s="3" t="s">
        <v>17</v>
      </c>
      <c r="B10" s="21" t="s">
        <v>21</v>
      </c>
      <c r="C10" s="41">
        <v>583721106</v>
      </c>
      <c r="D10" s="41">
        <v>583721106</v>
      </c>
      <c r="E10" s="41">
        <v>572971413</v>
      </c>
      <c r="F10" s="41">
        <v>630146446</v>
      </c>
      <c r="G10" s="42">
        <v>675504044</v>
      </c>
      <c r="H10" s="43">
        <v>722074352</v>
      </c>
      <c r="I10" s="22">
        <f t="shared" ref="I10:I33" si="0">IF(($E10      =0),0,((($F10      /$E10      )-1)*100))</f>
        <v>9.9786885877323872</v>
      </c>
      <c r="J10" s="23">
        <f t="shared" ref="J10:J33" si="1">IF(($E10      =0),0,(((($H10      /$E10      )^(1/3))-1)*100))</f>
        <v>8.0147309580034243</v>
      </c>
    </row>
    <row r="11" spans="1:11" x14ac:dyDescent="0.2">
      <c r="A11" s="9" t="s">
        <v>17</v>
      </c>
      <c r="B11" s="24" t="s">
        <v>22</v>
      </c>
      <c r="C11" s="44">
        <v>619478672</v>
      </c>
      <c r="D11" s="44">
        <v>619478674</v>
      </c>
      <c r="E11" s="44">
        <v>605086465</v>
      </c>
      <c r="F11" s="44">
        <v>671896206</v>
      </c>
      <c r="G11" s="45">
        <v>718519971</v>
      </c>
      <c r="H11" s="46">
        <v>767241077</v>
      </c>
      <c r="I11" s="25">
        <f t="shared" si="0"/>
        <v>11.041354395524273</v>
      </c>
      <c r="J11" s="26">
        <f t="shared" si="1"/>
        <v>8.2359340331040087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214855078</v>
      </c>
      <c r="D13" s="41">
        <v>214855076</v>
      </c>
      <c r="E13" s="41">
        <v>187170207</v>
      </c>
      <c r="F13" s="41">
        <v>219696800</v>
      </c>
      <c r="G13" s="42">
        <v>252374805</v>
      </c>
      <c r="H13" s="43">
        <v>278823572</v>
      </c>
      <c r="I13" s="22">
        <f t="shared" si="0"/>
        <v>17.378082506474968</v>
      </c>
      <c r="J13" s="23">
        <f t="shared" si="1"/>
        <v>14.208279378992138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30859371</v>
      </c>
      <c r="G14" s="42">
        <v>30859371</v>
      </c>
      <c r="H14" s="43">
        <v>30859371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30054168</v>
      </c>
      <c r="D16" s="41">
        <v>28541884</v>
      </c>
      <c r="E16" s="41">
        <v>16941593</v>
      </c>
      <c r="F16" s="41">
        <v>30054604</v>
      </c>
      <c r="G16" s="42">
        <v>32939368</v>
      </c>
      <c r="H16" s="43">
        <v>36101548</v>
      </c>
      <c r="I16" s="22">
        <f t="shared" si="0"/>
        <v>77.401286880165273</v>
      </c>
      <c r="J16" s="23">
        <f t="shared" si="1"/>
        <v>28.683794982488319</v>
      </c>
    </row>
    <row r="17" spans="1:10" x14ac:dyDescent="0.2">
      <c r="A17" s="3" t="s">
        <v>17</v>
      </c>
      <c r="B17" s="21" t="s">
        <v>27</v>
      </c>
      <c r="C17" s="41">
        <v>377809429</v>
      </c>
      <c r="D17" s="41">
        <v>379321714</v>
      </c>
      <c r="E17" s="41">
        <v>311818193</v>
      </c>
      <c r="F17" s="41">
        <v>394525431</v>
      </c>
      <c r="G17" s="42">
        <v>402346430</v>
      </c>
      <c r="H17" s="43">
        <v>421456592</v>
      </c>
      <c r="I17" s="29">
        <f t="shared" si="0"/>
        <v>26.524186162543771</v>
      </c>
      <c r="J17" s="30">
        <f t="shared" si="1"/>
        <v>10.564863355537991</v>
      </c>
    </row>
    <row r="18" spans="1:10" x14ac:dyDescent="0.2">
      <c r="A18" s="3" t="s">
        <v>17</v>
      </c>
      <c r="B18" s="24" t="s">
        <v>28</v>
      </c>
      <c r="C18" s="44">
        <v>622718675</v>
      </c>
      <c r="D18" s="44">
        <v>622718674</v>
      </c>
      <c r="E18" s="44">
        <v>515929993</v>
      </c>
      <c r="F18" s="44">
        <v>675136206</v>
      </c>
      <c r="G18" s="45">
        <v>718519974</v>
      </c>
      <c r="H18" s="46">
        <v>767241083</v>
      </c>
      <c r="I18" s="25">
        <f t="shared" si="0"/>
        <v>30.858103843557714</v>
      </c>
      <c r="J18" s="26">
        <f t="shared" si="1"/>
        <v>14.142406486454618</v>
      </c>
    </row>
    <row r="19" spans="1:10" ht="23.25" customHeight="1" x14ac:dyDescent="0.2">
      <c r="A19" s="31" t="s">
        <v>17</v>
      </c>
      <c r="B19" s="32" t="s">
        <v>29</v>
      </c>
      <c r="C19" s="50">
        <v>-3240003</v>
      </c>
      <c r="D19" s="50">
        <v>-3240000</v>
      </c>
      <c r="E19" s="50">
        <v>89156472</v>
      </c>
      <c r="F19" s="51">
        <v>-3240000</v>
      </c>
      <c r="G19" s="52">
        <v>-3</v>
      </c>
      <c r="H19" s="53">
        <v>-6</v>
      </c>
      <c r="I19" s="33">
        <f t="shared" si="0"/>
        <v>-103.63406035178242</v>
      </c>
      <c r="J19" s="34">
        <f t="shared" si="1"/>
        <v>-100.40675489858155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0</v>
      </c>
      <c r="E23" s="41">
        <v>0</v>
      </c>
      <c r="F23" s="41">
        <v>0</v>
      </c>
      <c r="G23" s="42">
        <v>0</v>
      </c>
      <c r="H23" s="43">
        <v>0</v>
      </c>
      <c r="I23" s="36">
        <f t="shared" si="0"/>
        <v>0</v>
      </c>
      <c r="J23" s="23">
        <f t="shared" si="1"/>
        <v>0</v>
      </c>
    </row>
    <row r="24" spans="1:10" x14ac:dyDescent="0.2">
      <c r="A24" s="9" t="s">
        <v>17</v>
      </c>
      <c r="B24" s="21" t="s">
        <v>33</v>
      </c>
      <c r="C24" s="41">
        <v>271718215</v>
      </c>
      <c r="D24" s="41">
        <v>221666914</v>
      </c>
      <c r="E24" s="41">
        <v>97552017</v>
      </c>
      <c r="F24" s="41">
        <v>233671204</v>
      </c>
      <c r="G24" s="42">
        <v>223978681</v>
      </c>
      <c r="H24" s="43">
        <v>198090345</v>
      </c>
      <c r="I24" s="36">
        <f t="shared" si="0"/>
        <v>139.5349795791511</v>
      </c>
      <c r="J24" s="23">
        <f t="shared" si="1"/>
        <v>26.631675057983607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271718215</v>
      </c>
      <c r="D26" s="44">
        <v>221666914</v>
      </c>
      <c r="E26" s="44">
        <v>97552017</v>
      </c>
      <c r="F26" s="44">
        <v>233671204</v>
      </c>
      <c r="G26" s="45">
        <v>223978681</v>
      </c>
      <c r="H26" s="46">
        <v>198090345</v>
      </c>
      <c r="I26" s="25">
        <f t="shared" si="0"/>
        <v>139.5349795791511</v>
      </c>
      <c r="J26" s="26">
        <f t="shared" si="1"/>
        <v>26.631675057983607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131974637</v>
      </c>
      <c r="D28" s="41">
        <v>125454291</v>
      </c>
      <c r="E28" s="41">
        <v>65799342</v>
      </c>
      <c r="F28" s="41">
        <v>173299740</v>
      </c>
      <c r="G28" s="42">
        <v>117887958</v>
      </c>
      <c r="H28" s="43">
        <v>132872955</v>
      </c>
      <c r="I28" s="36">
        <f t="shared" si="0"/>
        <v>163.37609880658076</v>
      </c>
      <c r="J28" s="23">
        <f t="shared" si="1"/>
        <v>26.397460256997185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14399130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125344448</v>
      </c>
      <c r="D32" s="41">
        <v>96212623</v>
      </c>
      <c r="E32" s="41">
        <v>31752675</v>
      </c>
      <c r="F32" s="41">
        <v>60371464</v>
      </c>
      <c r="G32" s="42">
        <v>106090723</v>
      </c>
      <c r="H32" s="43">
        <v>65217390</v>
      </c>
      <c r="I32" s="36">
        <f t="shared" si="0"/>
        <v>90.130324452979153</v>
      </c>
      <c r="J32" s="23">
        <f t="shared" si="1"/>
        <v>27.114286875997351</v>
      </c>
    </row>
    <row r="33" spans="1:11" ht="13.5" thickBot="1" x14ac:dyDescent="0.25">
      <c r="A33" s="9" t="s">
        <v>17</v>
      </c>
      <c r="B33" s="37" t="s">
        <v>41</v>
      </c>
      <c r="C33" s="57">
        <v>271718215</v>
      </c>
      <c r="D33" s="57">
        <v>221666914</v>
      </c>
      <c r="E33" s="57">
        <v>97552017</v>
      </c>
      <c r="F33" s="57">
        <v>233671204</v>
      </c>
      <c r="G33" s="58">
        <v>223978681</v>
      </c>
      <c r="H33" s="59">
        <v>198090345</v>
      </c>
      <c r="I33" s="38">
        <f t="shared" si="0"/>
        <v>139.5349795791511</v>
      </c>
      <c r="J33" s="39">
        <f t="shared" si="1"/>
        <v>26.631675057983607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153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29927503</v>
      </c>
      <c r="D8" s="41">
        <v>28394315</v>
      </c>
      <c r="E8" s="41">
        <v>27378770</v>
      </c>
      <c r="F8" s="41">
        <v>30097974</v>
      </c>
      <c r="G8" s="42">
        <v>31602873</v>
      </c>
      <c r="H8" s="43">
        <v>33183017</v>
      </c>
      <c r="I8" s="22">
        <f>IF(($E8       =0),0,((($F8       /$E8       )-1)*100))</f>
        <v>9.931797520487585</v>
      </c>
      <c r="J8" s="23">
        <f>IF(($E8       =0),0,(((($H8       /$E8       )^(1/3))-1)*100))</f>
        <v>6.6188462758247857</v>
      </c>
    </row>
    <row r="9" spans="1:11" x14ac:dyDescent="0.2">
      <c r="A9" s="3" t="s">
        <v>17</v>
      </c>
      <c r="B9" s="21" t="s">
        <v>20</v>
      </c>
      <c r="C9" s="41">
        <v>766857</v>
      </c>
      <c r="D9" s="41">
        <v>666857</v>
      </c>
      <c r="E9" s="41">
        <v>669346</v>
      </c>
      <c r="F9" s="41">
        <v>706868</v>
      </c>
      <c r="G9" s="42">
        <v>742212</v>
      </c>
      <c r="H9" s="43">
        <v>779322</v>
      </c>
      <c r="I9" s="22">
        <f>IF(($E9       =0),0,((($F9       /$E9       )-1)*100))</f>
        <v>5.6057704087273175</v>
      </c>
      <c r="J9" s="23">
        <f>IF(($E9       =0),0,(((($H9       /$E9       )^(1/3))-1)*100))</f>
        <v>5.2015377442025557</v>
      </c>
    </row>
    <row r="10" spans="1:11" x14ac:dyDescent="0.2">
      <c r="A10" s="3" t="s">
        <v>17</v>
      </c>
      <c r="B10" s="21" t="s">
        <v>21</v>
      </c>
      <c r="C10" s="41">
        <v>179182628</v>
      </c>
      <c r="D10" s="41">
        <v>180552258</v>
      </c>
      <c r="E10" s="41">
        <v>179700985</v>
      </c>
      <c r="F10" s="41">
        <v>192391610</v>
      </c>
      <c r="G10" s="42">
        <v>203676140</v>
      </c>
      <c r="H10" s="43">
        <v>197167136</v>
      </c>
      <c r="I10" s="22">
        <f t="shared" ref="I10:I33" si="0">IF(($E10      =0),0,((($F10      /$E10      )-1)*100))</f>
        <v>7.0620787081384195</v>
      </c>
      <c r="J10" s="23">
        <f t="shared" ref="J10:J33" si="1">IF(($E10      =0),0,(((($H10      /$E10      )^(1/3))-1)*100))</f>
        <v>3.140212884613125</v>
      </c>
    </row>
    <row r="11" spans="1:11" x14ac:dyDescent="0.2">
      <c r="A11" s="9" t="s">
        <v>17</v>
      </c>
      <c r="B11" s="24" t="s">
        <v>22</v>
      </c>
      <c r="C11" s="44">
        <v>209876988</v>
      </c>
      <c r="D11" s="44">
        <v>209613430</v>
      </c>
      <c r="E11" s="44">
        <v>207749101</v>
      </c>
      <c r="F11" s="44">
        <v>223196452</v>
      </c>
      <c r="G11" s="45">
        <v>236021225</v>
      </c>
      <c r="H11" s="46">
        <v>231129475</v>
      </c>
      <c r="I11" s="25">
        <f t="shared" si="0"/>
        <v>7.4355801905491736</v>
      </c>
      <c r="J11" s="26">
        <f t="shared" si="1"/>
        <v>3.6188401094843003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83650755</v>
      </c>
      <c r="D13" s="41">
        <v>79798463</v>
      </c>
      <c r="E13" s="41">
        <v>77270047</v>
      </c>
      <c r="F13" s="41">
        <v>90855466</v>
      </c>
      <c r="G13" s="42">
        <v>95878812</v>
      </c>
      <c r="H13" s="43">
        <v>100058679</v>
      </c>
      <c r="I13" s="22">
        <f t="shared" si="0"/>
        <v>17.58174030876414</v>
      </c>
      <c r="J13" s="23">
        <f t="shared" si="1"/>
        <v>8.9969961819281519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125051236</v>
      </c>
      <c r="D17" s="41">
        <v>128003777</v>
      </c>
      <c r="E17" s="41">
        <v>134251225</v>
      </c>
      <c r="F17" s="41">
        <v>131390870</v>
      </c>
      <c r="G17" s="42">
        <v>138442070</v>
      </c>
      <c r="H17" s="43">
        <v>128413729</v>
      </c>
      <c r="I17" s="29">
        <f t="shared" si="0"/>
        <v>-2.1305988083162752</v>
      </c>
      <c r="J17" s="30">
        <f t="shared" si="1"/>
        <v>-1.4709262412803237</v>
      </c>
    </row>
    <row r="18" spans="1:10" x14ac:dyDescent="0.2">
      <c r="A18" s="3" t="s">
        <v>17</v>
      </c>
      <c r="B18" s="24" t="s">
        <v>28</v>
      </c>
      <c r="C18" s="44">
        <v>208701991</v>
      </c>
      <c r="D18" s="44">
        <v>207802240</v>
      </c>
      <c r="E18" s="44">
        <v>211521272</v>
      </c>
      <c r="F18" s="44">
        <v>222246336</v>
      </c>
      <c r="G18" s="45">
        <v>234320882</v>
      </c>
      <c r="H18" s="46">
        <v>228472408</v>
      </c>
      <c r="I18" s="25">
        <f t="shared" si="0"/>
        <v>5.0704422768410806</v>
      </c>
      <c r="J18" s="26">
        <f t="shared" si="1"/>
        <v>2.6029631239856688</v>
      </c>
    </row>
    <row r="19" spans="1:10" ht="23.25" customHeight="1" x14ac:dyDescent="0.2">
      <c r="A19" s="31" t="s">
        <v>17</v>
      </c>
      <c r="B19" s="32" t="s">
        <v>29</v>
      </c>
      <c r="C19" s="50">
        <v>1174997</v>
      </c>
      <c r="D19" s="50">
        <v>1811190</v>
      </c>
      <c r="E19" s="50">
        <v>-3772171</v>
      </c>
      <c r="F19" s="51">
        <v>950116</v>
      </c>
      <c r="G19" s="52">
        <v>1700343</v>
      </c>
      <c r="H19" s="53">
        <v>2657067</v>
      </c>
      <c r="I19" s="33">
        <f t="shared" si="0"/>
        <v>-125.18751138270244</v>
      </c>
      <c r="J19" s="34">
        <f t="shared" si="1"/>
        <v>-188.97548784713356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8101000</v>
      </c>
      <c r="D23" s="41">
        <v>3512949</v>
      </c>
      <c r="E23" s="41">
        <v>4892651</v>
      </c>
      <c r="F23" s="41">
        <v>12374100</v>
      </c>
      <c r="G23" s="42">
        <v>1092681</v>
      </c>
      <c r="H23" s="43">
        <v>1092681</v>
      </c>
      <c r="I23" s="36">
        <f t="shared" si="0"/>
        <v>152.91196940063782</v>
      </c>
      <c r="J23" s="23">
        <f t="shared" si="1"/>
        <v>-39.328734854605074</v>
      </c>
    </row>
    <row r="24" spans="1:10" x14ac:dyDescent="0.2">
      <c r="A24" s="9" t="s">
        <v>17</v>
      </c>
      <c r="B24" s="21" t="s">
        <v>33</v>
      </c>
      <c r="C24" s="41">
        <v>24362128</v>
      </c>
      <c r="D24" s="41">
        <v>37818348</v>
      </c>
      <c r="E24" s="41">
        <v>32779261</v>
      </c>
      <c r="F24" s="41">
        <v>27936523</v>
      </c>
      <c r="G24" s="42">
        <v>26356304</v>
      </c>
      <c r="H24" s="43">
        <v>27427739</v>
      </c>
      <c r="I24" s="36">
        <f t="shared" si="0"/>
        <v>-14.773786388899978</v>
      </c>
      <c r="J24" s="23">
        <f t="shared" si="1"/>
        <v>-5.7683165335152164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32463128</v>
      </c>
      <c r="D26" s="44">
        <v>41331297</v>
      </c>
      <c r="E26" s="44">
        <v>37671912</v>
      </c>
      <c r="F26" s="44">
        <v>40310623</v>
      </c>
      <c r="G26" s="45">
        <v>27448985</v>
      </c>
      <c r="H26" s="46">
        <v>28520420</v>
      </c>
      <c r="I26" s="25">
        <f t="shared" si="0"/>
        <v>7.0044520171951952</v>
      </c>
      <c r="J26" s="26">
        <f t="shared" si="1"/>
        <v>-8.8592178508952841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31614</v>
      </c>
      <c r="E29" s="41">
        <v>31614</v>
      </c>
      <c r="F29" s="41">
        <v>836650</v>
      </c>
      <c r="G29" s="42">
        <v>0</v>
      </c>
      <c r="H29" s="43">
        <v>0</v>
      </c>
      <c r="I29" s="36">
        <f t="shared" si="0"/>
        <v>2546.4541026127667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22140389</v>
      </c>
      <c r="D31" s="41">
        <v>30630720</v>
      </c>
      <c r="E31" s="41">
        <v>28108289</v>
      </c>
      <c r="F31" s="41">
        <v>13655396</v>
      </c>
      <c r="G31" s="42">
        <v>26356304</v>
      </c>
      <c r="H31" s="43">
        <v>27427739</v>
      </c>
      <c r="I31" s="36">
        <f t="shared" si="0"/>
        <v>-51.418615341545696</v>
      </c>
      <c r="J31" s="23">
        <f t="shared" si="1"/>
        <v>-0.81365977246976584</v>
      </c>
    </row>
    <row r="32" spans="1:10" x14ac:dyDescent="0.2">
      <c r="A32" s="9" t="s">
        <v>17</v>
      </c>
      <c r="B32" s="21" t="s">
        <v>34</v>
      </c>
      <c r="C32" s="41">
        <v>10322739</v>
      </c>
      <c r="D32" s="41">
        <v>10668963</v>
      </c>
      <c r="E32" s="41">
        <v>9532009</v>
      </c>
      <c r="F32" s="41">
        <v>25818577</v>
      </c>
      <c r="G32" s="42">
        <v>1092681</v>
      </c>
      <c r="H32" s="43">
        <v>1092681</v>
      </c>
      <c r="I32" s="36">
        <f t="shared" si="0"/>
        <v>170.8618613347931</v>
      </c>
      <c r="J32" s="23">
        <f t="shared" si="1"/>
        <v>-51.422370757230681</v>
      </c>
    </row>
    <row r="33" spans="1:11" ht="13.5" thickBot="1" x14ac:dyDescent="0.25">
      <c r="A33" s="9" t="s">
        <v>17</v>
      </c>
      <c r="B33" s="37" t="s">
        <v>41</v>
      </c>
      <c r="C33" s="57">
        <v>32463128</v>
      </c>
      <c r="D33" s="57">
        <v>41331297</v>
      </c>
      <c r="E33" s="57">
        <v>37671912</v>
      </c>
      <c r="F33" s="57">
        <v>40310623</v>
      </c>
      <c r="G33" s="58">
        <v>27448985</v>
      </c>
      <c r="H33" s="59">
        <v>28520420</v>
      </c>
      <c r="I33" s="38">
        <f t="shared" si="0"/>
        <v>7.0044520171951952</v>
      </c>
      <c r="J33" s="39">
        <f t="shared" si="1"/>
        <v>-8.8592178508952841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154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681140100</v>
      </c>
      <c r="D8" s="41">
        <v>675990202</v>
      </c>
      <c r="E8" s="41">
        <v>615807643</v>
      </c>
      <c r="F8" s="41">
        <v>736829200</v>
      </c>
      <c r="G8" s="42">
        <v>773670800</v>
      </c>
      <c r="H8" s="43">
        <v>823959300</v>
      </c>
      <c r="I8" s="22">
        <f>IF(($E8       =0),0,((($F8       /$E8       )-1)*100))</f>
        <v>19.652493497876257</v>
      </c>
      <c r="J8" s="23">
        <f>IF(($E8       =0),0,(((($H8       /$E8       )^(1/3))-1)*100))</f>
        <v>10.192887054031097</v>
      </c>
    </row>
    <row r="9" spans="1:11" x14ac:dyDescent="0.2">
      <c r="A9" s="3" t="s">
        <v>17</v>
      </c>
      <c r="B9" s="21" t="s">
        <v>20</v>
      </c>
      <c r="C9" s="41">
        <v>2596874400</v>
      </c>
      <c r="D9" s="41">
        <v>2583286103</v>
      </c>
      <c r="E9" s="41">
        <v>2465001828</v>
      </c>
      <c r="F9" s="41">
        <v>2973769100</v>
      </c>
      <c r="G9" s="42">
        <v>3248885200</v>
      </c>
      <c r="H9" s="43">
        <v>3579799400</v>
      </c>
      <c r="I9" s="22">
        <f>IF(($E9       =0),0,((($F9       /$E9       )-1)*100))</f>
        <v>20.639630616939254</v>
      </c>
      <c r="J9" s="23">
        <f>IF(($E9       =0),0,(((($H9       /$E9       )^(1/3))-1)*100))</f>
        <v>13.243638591005436</v>
      </c>
    </row>
    <row r="10" spans="1:11" x14ac:dyDescent="0.2">
      <c r="A10" s="3" t="s">
        <v>17</v>
      </c>
      <c r="B10" s="21" t="s">
        <v>21</v>
      </c>
      <c r="C10" s="41">
        <v>1190261600</v>
      </c>
      <c r="D10" s="41">
        <v>1214398509</v>
      </c>
      <c r="E10" s="41">
        <v>1366532964</v>
      </c>
      <c r="F10" s="41">
        <v>1220852400</v>
      </c>
      <c r="G10" s="42">
        <v>1297069500</v>
      </c>
      <c r="H10" s="43">
        <v>1374271700</v>
      </c>
      <c r="I10" s="22">
        <f t="shared" ref="I10:I33" si="0">IF(($E10      =0),0,((($F10      /$E10      )-1)*100))</f>
        <v>-10.660596402561428</v>
      </c>
      <c r="J10" s="23">
        <f t="shared" ref="J10:J33" si="1">IF(($E10      =0),0,(((($H10      /$E10      )^(1/3))-1)*100))</f>
        <v>0.18841290875901695</v>
      </c>
    </row>
    <row r="11" spans="1:11" x14ac:dyDescent="0.2">
      <c r="A11" s="9" t="s">
        <v>17</v>
      </c>
      <c r="B11" s="24" t="s">
        <v>22</v>
      </c>
      <c r="C11" s="44">
        <v>4468276100</v>
      </c>
      <c r="D11" s="44">
        <v>4473674814</v>
      </c>
      <c r="E11" s="44">
        <v>4447342435</v>
      </c>
      <c r="F11" s="44">
        <v>4931450700</v>
      </c>
      <c r="G11" s="45">
        <v>5319625500</v>
      </c>
      <c r="H11" s="46">
        <v>5778030400</v>
      </c>
      <c r="I11" s="25">
        <f t="shared" si="0"/>
        <v>10.885338200857465</v>
      </c>
      <c r="J11" s="26">
        <f t="shared" si="1"/>
        <v>9.1171675319293719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1164608100</v>
      </c>
      <c r="D13" s="41">
        <v>1142648251</v>
      </c>
      <c r="E13" s="41">
        <v>1054325604</v>
      </c>
      <c r="F13" s="41">
        <v>1212559100</v>
      </c>
      <c r="G13" s="42">
        <v>1283578700</v>
      </c>
      <c r="H13" s="43">
        <v>1351175700</v>
      </c>
      <c r="I13" s="22">
        <f t="shared" si="0"/>
        <v>15.00802934119012</v>
      </c>
      <c r="J13" s="23">
        <f t="shared" si="1"/>
        <v>8.6206400584887035</v>
      </c>
    </row>
    <row r="14" spans="1:11" x14ac:dyDescent="0.2">
      <c r="A14" s="3" t="s">
        <v>17</v>
      </c>
      <c r="B14" s="21" t="s">
        <v>25</v>
      </c>
      <c r="C14" s="41">
        <v>172510200</v>
      </c>
      <c r="D14" s="41">
        <v>172510200</v>
      </c>
      <c r="E14" s="41">
        <v>358565419</v>
      </c>
      <c r="F14" s="41">
        <v>173882500</v>
      </c>
      <c r="G14" s="42">
        <v>187668000</v>
      </c>
      <c r="H14" s="43">
        <v>203996400</v>
      </c>
      <c r="I14" s="22">
        <f t="shared" si="0"/>
        <v>-51.506059763113967</v>
      </c>
      <c r="J14" s="23">
        <f t="shared" si="1"/>
        <v>-17.138771688699084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1258204000</v>
      </c>
      <c r="D16" s="41">
        <v>1236241699</v>
      </c>
      <c r="E16" s="41">
        <v>1250740200</v>
      </c>
      <c r="F16" s="41">
        <v>1492128200</v>
      </c>
      <c r="G16" s="42">
        <v>1711471000</v>
      </c>
      <c r="H16" s="43">
        <v>2014401400</v>
      </c>
      <c r="I16" s="22">
        <f t="shared" si="0"/>
        <v>19.299611542029282</v>
      </c>
      <c r="J16" s="23">
        <f t="shared" si="1"/>
        <v>17.217638746700835</v>
      </c>
    </row>
    <row r="17" spans="1:10" x14ac:dyDescent="0.2">
      <c r="A17" s="3" t="s">
        <v>17</v>
      </c>
      <c r="B17" s="21" t="s">
        <v>27</v>
      </c>
      <c r="C17" s="41">
        <v>1946609300</v>
      </c>
      <c r="D17" s="41">
        <v>2078183566</v>
      </c>
      <c r="E17" s="41">
        <v>2309317175</v>
      </c>
      <c r="F17" s="41">
        <v>2058453800</v>
      </c>
      <c r="G17" s="42">
        <v>2113589900</v>
      </c>
      <c r="H17" s="43">
        <v>2186713800</v>
      </c>
      <c r="I17" s="29">
        <f t="shared" si="0"/>
        <v>-10.863097443511627</v>
      </c>
      <c r="J17" s="30">
        <f t="shared" si="1"/>
        <v>-1.8019674101581007</v>
      </c>
    </row>
    <row r="18" spans="1:10" x14ac:dyDescent="0.2">
      <c r="A18" s="3" t="s">
        <v>17</v>
      </c>
      <c r="B18" s="24" t="s">
        <v>28</v>
      </c>
      <c r="C18" s="44">
        <v>4541931600</v>
      </c>
      <c r="D18" s="44">
        <v>4629583716</v>
      </c>
      <c r="E18" s="44">
        <v>4972948398</v>
      </c>
      <c r="F18" s="44">
        <v>4937023600</v>
      </c>
      <c r="G18" s="45">
        <v>5296307600</v>
      </c>
      <c r="H18" s="46">
        <v>5756287300</v>
      </c>
      <c r="I18" s="25">
        <f t="shared" si="0"/>
        <v>-0.72240439925835842</v>
      </c>
      <c r="J18" s="26">
        <f t="shared" si="1"/>
        <v>4.9968257285573525</v>
      </c>
    </row>
    <row r="19" spans="1:10" ht="23.25" customHeight="1" x14ac:dyDescent="0.2">
      <c r="A19" s="31" t="s">
        <v>17</v>
      </c>
      <c r="B19" s="32" t="s">
        <v>29</v>
      </c>
      <c r="C19" s="50">
        <v>-73655500</v>
      </c>
      <c r="D19" s="50">
        <v>-155908902</v>
      </c>
      <c r="E19" s="50">
        <v>-525605963</v>
      </c>
      <c r="F19" s="51">
        <v>-5572900</v>
      </c>
      <c r="G19" s="52">
        <v>23317900</v>
      </c>
      <c r="H19" s="53">
        <v>21743100</v>
      </c>
      <c r="I19" s="33">
        <f t="shared" si="0"/>
        <v>-98.93971903054684</v>
      </c>
      <c r="J19" s="34">
        <f t="shared" si="1"/>
        <v>-134.58494265114177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390000000</v>
      </c>
      <c r="D22" s="41">
        <v>598387100</v>
      </c>
      <c r="E22" s="41">
        <v>504683806</v>
      </c>
      <c r="F22" s="41">
        <v>406569000</v>
      </c>
      <c r="G22" s="42">
        <v>373828800</v>
      </c>
      <c r="H22" s="43">
        <v>360799600</v>
      </c>
      <c r="I22" s="36">
        <f t="shared" si="0"/>
        <v>-19.440846889388798</v>
      </c>
      <c r="J22" s="23">
        <f t="shared" si="1"/>
        <v>-10.583933837760906</v>
      </c>
    </row>
    <row r="23" spans="1:10" x14ac:dyDescent="0.2">
      <c r="A23" s="9" t="s">
        <v>17</v>
      </c>
      <c r="B23" s="21" t="s">
        <v>32</v>
      </c>
      <c r="C23" s="41">
        <v>240018000</v>
      </c>
      <c r="D23" s="41">
        <v>259363599</v>
      </c>
      <c r="E23" s="41">
        <v>193461135</v>
      </c>
      <c r="F23" s="41">
        <v>177535900</v>
      </c>
      <c r="G23" s="42">
        <v>182625600</v>
      </c>
      <c r="H23" s="43">
        <v>185185900</v>
      </c>
      <c r="I23" s="36">
        <f t="shared" si="0"/>
        <v>-8.2317489763512501</v>
      </c>
      <c r="J23" s="23">
        <f t="shared" si="1"/>
        <v>-1.4466491448292262</v>
      </c>
    </row>
    <row r="24" spans="1:10" x14ac:dyDescent="0.2">
      <c r="A24" s="9" t="s">
        <v>17</v>
      </c>
      <c r="B24" s="21" t="s">
        <v>33</v>
      </c>
      <c r="C24" s="41">
        <v>205058000</v>
      </c>
      <c r="D24" s="41">
        <v>223858002</v>
      </c>
      <c r="E24" s="41">
        <v>243964901</v>
      </c>
      <c r="F24" s="41">
        <v>218836200</v>
      </c>
      <c r="G24" s="42">
        <v>199535900</v>
      </c>
      <c r="H24" s="43">
        <v>213571800</v>
      </c>
      <c r="I24" s="36">
        <f t="shared" si="0"/>
        <v>-10.300129607578267</v>
      </c>
      <c r="J24" s="23">
        <f t="shared" si="1"/>
        <v>-4.3381329370653532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835076000</v>
      </c>
      <c r="D26" s="44">
        <v>1081608701</v>
      </c>
      <c r="E26" s="44">
        <v>942109842</v>
      </c>
      <c r="F26" s="44">
        <v>802941100</v>
      </c>
      <c r="G26" s="45">
        <v>755990300</v>
      </c>
      <c r="H26" s="46">
        <v>759557300</v>
      </c>
      <c r="I26" s="25">
        <f t="shared" si="0"/>
        <v>-14.772029310781786</v>
      </c>
      <c r="J26" s="26">
        <f t="shared" si="1"/>
        <v>-6.927866995476939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292219000</v>
      </c>
      <c r="D28" s="41">
        <v>342793104</v>
      </c>
      <c r="E28" s="41">
        <v>400616308</v>
      </c>
      <c r="F28" s="41">
        <v>191882400</v>
      </c>
      <c r="G28" s="42">
        <v>240549000</v>
      </c>
      <c r="H28" s="43">
        <v>242256800</v>
      </c>
      <c r="I28" s="36">
        <f t="shared" si="0"/>
        <v>-52.103197955685822</v>
      </c>
      <c r="J28" s="23">
        <f t="shared" si="1"/>
        <v>-15.436597166922317</v>
      </c>
    </row>
    <row r="29" spans="1:10" x14ac:dyDescent="0.2">
      <c r="A29" s="9" t="s">
        <v>17</v>
      </c>
      <c r="B29" s="21" t="s">
        <v>38</v>
      </c>
      <c r="C29" s="41">
        <v>51602000</v>
      </c>
      <c r="D29" s="41">
        <v>55765400</v>
      </c>
      <c r="E29" s="41">
        <v>69814428</v>
      </c>
      <c r="F29" s="41">
        <v>121954000</v>
      </c>
      <c r="G29" s="42">
        <v>77941000</v>
      </c>
      <c r="H29" s="43">
        <v>73655000</v>
      </c>
      <c r="I29" s="36">
        <f t="shared" si="0"/>
        <v>74.683089862170021</v>
      </c>
      <c r="J29" s="23">
        <f t="shared" si="1"/>
        <v>1.8010716747036692</v>
      </c>
    </row>
    <row r="30" spans="1:10" x14ac:dyDescent="0.2">
      <c r="A30" s="9" t="s">
        <v>17</v>
      </c>
      <c r="B30" s="21" t="s">
        <v>39</v>
      </c>
      <c r="C30" s="41">
        <v>5500000</v>
      </c>
      <c r="D30" s="41">
        <v>150700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115900000</v>
      </c>
      <c r="D31" s="41">
        <v>83411500</v>
      </c>
      <c r="E31" s="41">
        <v>50599404</v>
      </c>
      <c r="F31" s="41">
        <v>102015000</v>
      </c>
      <c r="G31" s="42">
        <v>98249000</v>
      </c>
      <c r="H31" s="43">
        <v>104333000</v>
      </c>
      <c r="I31" s="36">
        <f t="shared" si="0"/>
        <v>101.61304666750621</v>
      </c>
      <c r="J31" s="23">
        <f t="shared" si="1"/>
        <v>27.279589110552482</v>
      </c>
    </row>
    <row r="32" spans="1:10" x14ac:dyDescent="0.2">
      <c r="A32" s="9" t="s">
        <v>17</v>
      </c>
      <c r="B32" s="21" t="s">
        <v>34</v>
      </c>
      <c r="C32" s="41">
        <v>369855000</v>
      </c>
      <c r="D32" s="41">
        <v>599487997</v>
      </c>
      <c r="E32" s="41">
        <v>421079702</v>
      </c>
      <c r="F32" s="41">
        <v>387089700</v>
      </c>
      <c r="G32" s="42">
        <v>339251300</v>
      </c>
      <c r="H32" s="43">
        <v>339312500</v>
      </c>
      <c r="I32" s="36">
        <f t="shared" si="0"/>
        <v>-8.0721065011107989</v>
      </c>
      <c r="J32" s="23">
        <f t="shared" si="1"/>
        <v>-6.9438278295504752</v>
      </c>
    </row>
    <row r="33" spans="1:11" ht="13.5" thickBot="1" x14ac:dyDescent="0.25">
      <c r="A33" s="9" t="s">
        <v>17</v>
      </c>
      <c r="B33" s="37" t="s">
        <v>41</v>
      </c>
      <c r="C33" s="57">
        <v>835076000</v>
      </c>
      <c r="D33" s="57">
        <v>1081608701</v>
      </c>
      <c r="E33" s="57">
        <v>942109842</v>
      </c>
      <c r="F33" s="57">
        <v>802941100</v>
      </c>
      <c r="G33" s="58">
        <v>755990300</v>
      </c>
      <c r="H33" s="59">
        <v>759557300</v>
      </c>
      <c r="I33" s="38">
        <f t="shared" si="0"/>
        <v>-14.772029310781786</v>
      </c>
      <c r="J33" s="39">
        <f t="shared" si="1"/>
        <v>-6.927866995476939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155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71848200</v>
      </c>
      <c r="D8" s="41">
        <v>70830560</v>
      </c>
      <c r="E8" s="41">
        <v>68422016</v>
      </c>
      <c r="F8" s="41">
        <v>74460520</v>
      </c>
      <c r="G8" s="42">
        <v>76467080</v>
      </c>
      <c r="H8" s="43">
        <v>79968530</v>
      </c>
      <c r="I8" s="22">
        <f>IF(($E8       =0),0,((($F8       /$E8       )-1)*100))</f>
        <v>8.8253815847811232</v>
      </c>
      <c r="J8" s="23">
        <f>IF(($E8       =0),0,(((($H8       /$E8       )^(1/3))-1)*100))</f>
        <v>5.3354161908728326</v>
      </c>
    </row>
    <row r="9" spans="1:11" x14ac:dyDescent="0.2">
      <c r="A9" s="3" t="s">
        <v>17</v>
      </c>
      <c r="B9" s="21" t="s">
        <v>20</v>
      </c>
      <c r="C9" s="41">
        <v>96928360</v>
      </c>
      <c r="D9" s="41">
        <v>96717070</v>
      </c>
      <c r="E9" s="41">
        <v>94550188</v>
      </c>
      <c r="F9" s="41">
        <v>107989610</v>
      </c>
      <c r="G9" s="42">
        <v>122766170</v>
      </c>
      <c r="H9" s="43">
        <v>139528140</v>
      </c>
      <c r="I9" s="22">
        <f>IF(($E9       =0),0,((($F9       /$E9       )-1)*100))</f>
        <v>14.214061636767973</v>
      </c>
      <c r="J9" s="23">
        <f>IF(($E9       =0),0,(((($H9       /$E9       )^(1/3))-1)*100))</f>
        <v>13.850026501068413</v>
      </c>
    </row>
    <row r="10" spans="1:11" x14ac:dyDescent="0.2">
      <c r="A10" s="3" t="s">
        <v>17</v>
      </c>
      <c r="B10" s="21" t="s">
        <v>21</v>
      </c>
      <c r="C10" s="41">
        <v>287191950</v>
      </c>
      <c r="D10" s="41">
        <v>294791950</v>
      </c>
      <c r="E10" s="41">
        <v>546916855</v>
      </c>
      <c r="F10" s="41">
        <v>290029180</v>
      </c>
      <c r="G10" s="42">
        <v>298812400</v>
      </c>
      <c r="H10" s="43">
        <v>299050880</v>
      </c>
      <c r="I10" s="22">
        <f t="shared" ref="I10:I33" si="0">IF(($E10      =0),0,((($F10      /$E10      )-1)*100))</f>
        <v>-46.970151431884467</v>
      </c>
      <c r="J10" s="23">
        <f t="shared" ref="J10:J33" si="1">IF(($E10      =0),0,(((($H10      /$E10      )^(1/3))-1)*100))</f>
        <v>-18.227377579325299</v>
      </c>
    </row>
    <row r="11" spans="1:11" x14ac:dyDescent="0.2">
      <c r="A11" s="9" t="s">
        <v>17</v>
      </c>
      <c r="B11" s="24" t="s">
        <v>22</v>
      </c>
      <c r="C11" s="44">
        <v>455968510</v>
      </c>
      <c r="D11" s="44">
        <v>462339580</v>
      </c>
      <c r="E11" s="44">
        <v>709889059</v>
      </c>
      <c r="F11" s="44">
        <v>472479310</v>
      </c>
      <c r="G11" s="45">
        <v>498045650</v>
      </c>
      <c r="H11" s="46">
        <v>518547550</v>
      </c>
      <c r="I11" s="25">
        <f t="shared" si="0"/>
        <v>-33.443218484650572</v>
      </c>
      <c r="J11" s="26">
        <f t="shared" si="1"/>
        <v>-9.9398426722856144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175721850</v>
      </c>
      <c r="D13" s="41">
        <v>175721850</v>
      </c>
      <c r="E13" s="41">
        <v>162414835</v>
      </c>
      <c r="F13" s="41">
        <v>186227850</v>
      </c>
      <c r="G13" s="42">
        <v>195159305</v>
      </c>
      <c r="H13" s="43">
        <v>204331890</v>
      </c>
      <c r="I13" s="22">
        <f t="shared" si="0"/>
        <v>14.661847238277215</v>
      </c>
      <c r="J13" s="23">
        <f t="shared" si="1"/>
        <v>7.9535227763610994</v>
      </c>
    </row>
    <row r="14" spans="1:11" x14ac:dyDescent="0.2">
      <c r="A14" s="3" t="s">
        <v>17</v>
      </c>
      <c r="B14" s="21" t="s">
        <v>25</v>
      </c>
      <c r="C14" s="41">
        <v>15200000</v>
      </c>
      <c r="D14" s="41">
        <v>7444310</v>
      </c>
      <c r="E14" s="41">
        <v>7444301</v>
      </c>
      <c r="F14" s="41">
        <v>8100000</v>
      </c>
      <c r="G14" s="42">
        <v>8300000</v>
      </c>
      <c r="H14" s="43">
        <v>8500000</v>
      </c>
      <c r="I14" s="22">
        <f t="shared" si="0"/>
        <v>8.8080667345396222</v>
      </c>
      <c r="J14" s="23">
        <f t="shared" si="1"/>
        <v>4.5197431002914401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70170300</v>
      </c>
      <c r="D16" s="41">
        <v>76170300</v>
      </c>
      <c r="E16" s="41">
        <v>64583230</v>
      </c>
      <c r="F16" s="41">
        <v>87414150</v>
      </c>
      <c r="G16" s="42">
        <v>91746440</v>
      </c>
      <c r="H16" s="43">
        <v>96105530</v>
      </c>
      <c r="I16" s="22">
        <f t="shared" si="0"/>
        <v>35.35115849733748</v>
      </c>
      <c r="J16" s="23">
        <f t="shared" si="1"/>
        <v>14.167600167290107</v>
      </c>
    </row>
    <row r="17" spans="1:10" x14ac:dyDescent="0.2">
      <c r="A17" s="3" t="s">
        <v>17</v>
      </c>
      <c r="B17" s="21" t="s">
        <v>27</v>
      </c>
      <c r="C17" s="41">
        <v>238300490</v>
      </c>
      <c r="D17" s="41">
        <v>250602250</v>
      </c>
      <c r="E17" s="41">
        <v>224008024</v>
      </c>
      <c r="F17" s="41">
        <v>239320970</v>
      </c>
      <c r="G17" s="42">
        <v>238172229</v>
      </c>
      <c r="H17" s="43">
        <v>242755170</v>
      </c>
      <c r="I17" s="29">
        <f t="shared" si="0"/>
        <v>6.8358917357353333</v>
      </c>
      <c r="J17" s="30">
        <f t="shared" si="1"/>
        <v>2.7152602686617788</v>
      </c>
    </row>
    <row r="18" spans="1:10" x14ac:dyDescent="0.2">
      <c r="A18" s="3" t="s">
        <v>17</v>
      </c>
      <c r="B18" s="24" t="s">
        <v>28</v>
      </c>
      <c r="C18" s="44">
        <v>499392640</v>
      </c>
      <c r="D18" s="44">
        <v>509938710</v>
      </c>
      <c r="E18" s="44">
        <v>458450390</v>
      </c>
      <c r="F18" s="44">
        <v>521062970</v>
      </c>
      <c r="G18" s="45">
        <v>533377974</v>
      </c>
      <c r="H18" s="46">
        <v>551692590</v>
      </c>
      <c r="I18" s="25">
        <f t="shared" si="0"/>
        <v>13.657438485328811</v>
      </c>
      <c r="J18" s="26">
        <f t="shared" si="1"/>
        <v>6.3656997237285129</v>
      </c>
    </row>
    <row r="19" spans="1:10" ht="23.25" customHeight="1" x14ac:dyDescent="0.2">
      <c r="A19" s="31" t="s">
        <v>17</v>
      </c>
      <c r="B19" s="32" t="s">
        <v>29</v>
      </c>
      <c r="C19" s="50">
        <v>-43424130</v>
      </c>
      <c r="D19" s="50">
        <v>-47599130</v>
      </c>
      <c r="E19" s="50">
        <v>251438669</v>
      </c>
      <c r="F19" s="51">
        <v>-48583660</v>
      </c>
      <c r="G19" s="52">
        <v>-35332324</v>
      </c>
      <c r="H19" s="53">
        <v>-33145040</v>
      </c>
      <c r="I19" s="33">
        <f t="shared" si="0"/>
        <v>-119.32227059315208</v>
      </c>
      <c r="J19" s="34">
        <f t="shared" si="1"/>
        <v>-150.8934813293728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30000000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26120000</v>
      </c>
      <c r="D23" s="41">
        <v>26120000</v>
      </c>
      <c r="E23" s="41">
        <v>12437516</v>
      </c>
      <c r="F23" s="41">
        <v>14038440</v>
      </c>
      <c r="G23" s="42">
        <v>7080000</v>
      </c>
      <c r="H23" s="43">
        <v>7000000</v>
      </c>
      <c r="I23" s="36">
        <f t="shared" si="0"/>
        <v>12.871734195156016</v>
      </c>
      <c r="J23" s="23">
        <f t="shared" si="1"/>
        <v>-17.436493522426609</v>
      </c>
    </row>
    <row r="24" spans="1:10" x14ac:dyDescent="0.2">
      <c r="A24" s="9" t="s">
        <v>17</v>
      </c>
      <c r="B24" s="21" t="s">
        <v>33</v>
      </c>
      <c r="C24" s="41">
        <v>43535650</v>
      </c>
      <c r="D24" s="41">
        <v>47710650</v>
      </c>
      <c r="E24" s="41">
        <v>41635402</v>
      </c>
      <c r="F24" s="41">
        <v>66116250</v>
      </c>
      <c r="G24" s="42">
        <v>55716500</v>
      </c>
      <c r="H24" s="43">
        <v>58144400</v>
      </c>
      <c r="I24" s="36">
        <f t="shared" si="0"/>
        <v>58.798154512835012</v>
      </c>
      <c r="J24" s="23">
        <f t="shared" si="1"/>
        <v>11.775951890633962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69655650</v>
      </c>
      <c r="D26" s="44">
        <v>73830650</v>
      </c>
      <c r="E26" s="44">
        <v>54072918</v>
      </c>
      <c r="F26" s="44">
        <v>110154690</v>
      </c>
      <c r="G26" s="45">
        <v>62796500</v>
      </c>
      <c r="H26" s="46">
        <v>65144400</v>
      </c>
      <c r="I26" s="25">
        <f t="shared" si="0"/>
        <v>103.71508339905016</v>
      </c>
      <c r="J26" s="26">
        <f t="shared" si="1"/>
        <v>6.4059125502905045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1200000</v>
      </c>
      <c r="D29" s="41">
        <v>5025000</v>
      </c>
      <c r="E29" s="41">
        <v>3857048</v>
      </c>
      <c r="F29" s="41">
        <v>3500000</v>
      </c>
      <c r="G29" s="42">
        <v>8359000</v>
      </c>
      <c r="H29" s="43">
        <v>8733000</v>
      </c>
      <c r="I29" s="36">
        <f t="shared" si="0"/>
        <v>-9.2570276543097236</v>
      </c>
      <c r="J29" s="23">
        <f t="shared" si="1"/>
        <v>31.311513038220106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24596660</v>
      </c>
      <c r="D31" s="41">
        <v>39618807</v>
      </c>
      <c r="E31" s="41">
        <v>24896745</v>
      </c>
      <c r="F31" s="41">
        <v>61066250</v>
      </c>
      <c r="G31" s="42">
        <v>24557500</v>
      </c>
      <c r="H31" s="43">
        <v>56411400</v>
      </c>
      <c r="I31" s="36">
        <f t="shared" si="0"/>
        <v>145.27804739133566</v>
      </c>
      <c r="J31" s="23">
        <f t="shared" si="1"/>
        <v>31.343354001490731</v>
      </c>
    </row>
    <row r="32" spans="1:10" x14ac:dyDescent="0.2">
      <c r="A32" s="9" t="s">
        <v>17</v>
      </c>
      <c r="B32" s="21" t="s">
        <v>34</v>
      </c>
      <c r="C32" s="41">
        <v>43858990</v>
      </c>
      <c r="D32" s="41">
        <v>29186843</v>
      </c>
      <c r="E32" s="41">
        <v>25319125</v>
      </c>
      <c r="F32" s="41">
        <v>45588440</v>
      </c>
      <c r="G32" s="42">
        <v>29880000</v>
      </c>
      <c r="H32" s="43">
        <v>0</v>
      </c>
      <c r="I32" s="36">
        <f t="shared" si="0"/>
        <v>80.055353413674453</v>
      </c>
      <c r="J32" s="23">
        <f t="shared" si="1"/>
        <v>-100</v>
      </c>
    </row>
    <row r="33" spans="1:11" ht="13.5" thickBot="1" x14ac:dyDescent="0.25">
      <c r="A33" s="9" t="s">
        <v>17</v>
      </c>
      <c r="B33" s="37" t="s">
        <v>41</v>
      </c>
      <c r="C33" s="57">
        <v>69655650</v>
      </c>
      <c r="D33" s="57">
        <v>73830650</v>
      </c>
      <c r="E33" s="57">
        <v>54072918</v>
      </c>
      <c r="F33" s="57">
        <v>110154690</v>
      </c>
      <c r="G33" s="58">
        <v>62796500</v>
      </c>
      <c r="H33" s="59">
        <v>65144400</v>
      </c>
      <c r="I33" s="38">
        <f t="shared" si="0"/>
        <v>103.71508339905016</v>
      </c>
      <c r="J33" s="39">
        <f t="shared" si="1"/>
        <v>6.4059125502905045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156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34171353</v>
      </c>
      <c r="D8" s="41">
        <v>34171353</v>
      </c>
      <c r="E8" s="41">
        <v>20683936</v>
      </c>
      <c r="F8" s="41">
        <v>34171353</v>
      </c>
      <c r="G8" s="42">
        <v>40809421</v>
      </c>
      <c r="H8" s="43">
        <v>42441798</v>
      </c>
      <c r="I8" s="22">
        <f>IF(($E8       =0),0,((($F8       /$E8       )-1)*100))</f>
        <v>65.20720717758941</v>
      </c>
      <c r="J8" s="23">
        <f>IF(($E8       =0),0,(((($H8       /$E8       )^(1/3))-1)*100))</f>
        <v>27.073072124065199</v>
      </c>
    </row>
    <row r="9" spans="1:11" x14ac:dyDescent="0.2">
      <c r="A9" s="3" t="s">
        <v>17</v>
      </c>
      <c r="B9" s="21" t="s">
        <v>20</v>
      </c>
      <c r="C9" s="41">
        <v>38694798</v>
      </c>
      <c r="D9" s="41">
        <v>38694798</v>
      </c>
      <c r="E9" s="41">
        <v>27214553</v>
      </c>
      <c r="F9" s="41">
        <v>35793175</v>
      </c>
      <c r="G9" s="42">
        <v>33306074</v>
      </c>
      <c r="H9" s="43">
        <v>34879468</v>
      </c>
      <c r="I9" s="22">
        <f>IF(($E9       =0),0,((($F9       /$E9       )-1)*100))</f>
        <v>31.522185942205262</v>
      </c>
      <c r="J9" s="23">
        <f>IF(($E9       =0),0,(((($H9       /$E9       )^(1/3))-1)*100))</f>
        <v>8.6232724002061278</v>
      </c>
    </row>
    <row r="10" spans="1:11" x14ac:dyDescent="0.2">
      <c r="A10" s="3" t="s">
        <v>17</v>
      </c>
      <c r="B10" s="21" t="s">
        <v>21</v>
      </c>
      <c r="C10" s="41">
        <v>118780034</v>
      </c>
      <c r="D10" s="41">
        <v>117980034</v>
      </c>
      <c r="E10" s="41">
        <v>107944585</v>
      </c>
      <c r="F10" s="41">
        <v>121895082</v>
      </c>
      <c r="G10" s="42">
        <v>125617511</v>
      </c>
      <c r="H10" s="43">
        <v>121322819</v>
      </c>
      <c r="I10" s="22">
        <f t="shared" ref="I10:I33" si="0">IF(($E10      =0),0,((($F10      /$E10      )-1)*100))</f>
        <v>12.923758056043289</v>
      </c>
      <c r="J10" s="23">
        <f t="shared" ref="J10:J33" si="1">IF(($E10      =0),0,(((($H10      /$E10      )^(1/3))-1)*100))</f>
        <v>3.9713965006074492</v>
      </c>
    </row>
    <row r="11" spans="1:11" x14ac:dyDescent="0.2">
      <c r="A11" s="9" t="s">
        <v>17</v>
      </c>
      <c r="B11" s="24" t="s">
        <v>22</v>
      </c>
      <c r="C11" s="44">
        <v>191646185</v>
      </c>
      <c r="D11" s="44">
        <v>190846185</v>
      </c>
      <c r="E11" s="44">
        <v>155843074</v>
      </c>
      <c r="F11" s="44">
        <v>191859610</v>
      </c>
      <c r="G11" s="45">
        <v>199733006</v>
      </c>
      <c r="H11" s="46">
        <v>198644085</v>
      </c>
      <c r="I11" s="25">
        <f t="shared" si="0"/>
        <v>23.110771031120713</v>
      </c>
      <c r="J11" s="26">
        <f t="shared" si="1"/>
        <v>8.4249866120553527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66589337</v>
      </c>
      <c r="D13" s="41">
        <v>65917546</v>
      </c>
      <c r="E13" s="41">
        <v>56683595</v>
      </c>
      <c r="F13" s="41">
        <v>66794993</v>
      </c>
      <c r="G13" s="42">
        <v>71818788</v>
      </c>
      <c r="H13" s="43">
        <v>75045131</v>
      </c>
      <c r="I13" s="22">
        <f t="shared" si="0"/>
        <v>17.83831459525458</v>
      </c>
      <c r="J13" s="23">
        <f t="shared" si="1"/>
        <v>9.8048975881740432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2600000</v>
      </c>
      <c r="G14" s="42">
        <v>1500000</v>
      </c>
      <c r="H14" s="43">
        <v>1500000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24626157</v>
      </c>
      <c r="D16" s="41">
        <v>21414049</v>
      </c>
      <c r="E16" s="41">
        <v>18468011</v>
      </c>
      <c r="F16" s="41">
        <v>24748613</v>
      </c>
      <c r="G16" s="42">
        <v>25296320</v>
      </c>
      <c r="H16" s="43">
        <v>26487832</v>
      </c>
      <c r="I16" s="22">
        <f t="shared" si="0"/>
        <v>34.008004435344994</v>
      </c>
      <c r="J16" s="23">
        <f t="shared" si="1"/>
        <v>12.773942383776561</v>
      </c>
    </row>
    <row r="17" spans="1:10" x14ac:dyDescent="0.2">
      <c r="A17" s="3" t="s">
        <v>17</v>
      </c>
      <c r="B17" s="21" t="s">
        <v>27</v>
      </c>
      <c r="C17" s="41">
        <v>90493322</v>
      </c>
      <c r="D17" s="41">
        <v>95567538</v>
      </c>
      <c r="E17" s="41">
        <v>101962677</v>
      </c>
      <c r="F17" s="41">
        <v>82537894</v>
      </c>
      <c r="G17" s="42">
        <v>81698340</v>
      </c>
      <c r="H17" s="43">
        <v>84316039</v>
      </c>
      <c r="I17" s="29">
        <f t="shared" si="0"/>
        <v>-19.050875841559169</v>
      </c>
      <c r="J17" s="30">
        <f t="shared" si="1"/>
        <v>-6.1380320420557188</v>
      </c>
    </row>
    <row r="18" spans="1:10" x14ac:dyDescent="0.2">
      <c r="A18" s="3" t="s">
        <v>17</v>
      </c>
      <c r="B18" s="24" t="s">
        <v>28</v>
      </c>
      <c r="C18" s="44">
        <v>181708816</v>
      </c>
      <c r="D18" s="44">
        <v>182899133</v>
      </c>
      <c r="E18" s="44">
        <v>177114283</v>
      </c>
      <c r="F18" s="44">
        <v>176681500</v>
      </c>
      <c r="G18" s="45">
        <v>180313448</v>
      </c>
      <c r="H18" s="46">
        <v>187349002</v>
      </c>
      <c r="I18" s="25">
        <f t="shared" si="0"/>
        <v>-0.24435239929238017</v>
      </c>
      <c r="J18" s="26">
        <f t="shared" si="1"/>
        <v>1.8902433616870162</v>
      </c>
    </row>
    <row r="19" spans="1:10" ht="23.25" customHeight="1" x14ac:dyDescent="0.2">
      <c r="A19" s="31" t="s">
        <v>17</v>
      </c>
      <c r="B19" s="32" t="s">
        <v>29</v>
      </c>
      <c r="C19" s="50">
        <v>9937369</v>
      </c>
      <c r="D19" s="50">
        <v>7947052</v>
      </c>
      <c r="E19" s="50">
        <v>-21271209</v>
      </c>
      <c r="F19" s="51">
        <v>15178110</v>
      </c>
      <c r="G19" s="52">
        <v>19419558</v>
      </c>
      <c r="H19" s="53">
        <v>11295083</v>
      </c>
      <c r="I19" s="33">
        <f t="shared" si="0"/>
        <v>-171.35518249103754</v>
      </c>
      <c r="J19" s="34">
        <f t="shared" si="1"/>
        <v>-180.97775840237631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9780000</v>
      </c>
      <c r="D23" s="41">
        <v>4570559</v>
      </c>
      <c r="E23" s="41">
        <v>2744724</v>
      </c>
      <c r="F23" s="41">
        <v>6008697</v>
      </c>
      <c r="G23" s="42">
        <v>573912</v>
      </c>
      <c r="H23" s="43">
        <v>0</v>
      </c>
      <c r="I23" s="36">
        <f t="shared" si="0"/>
        <v>118.91807700883588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29314035</v>
      </c>
      <c r="D24" s="41">
        <v>50129503</v>
      </c>
      <c r="E24" s="41">
        <v>46958409</v>
      </c>
      <c r="F24" s="41">
        <v>29924348</v>
      </c>
      <c r="G24" s="42">
        <v>27410435</v>
      </c>
      <c r="H24" s="43">
        <v>28492174</v>
      </c>
      <c r="I24" s="36">
        <f t="shared" si="0"/>
        <v>-36.274783074528784</v>
      </c>
      <c r="J24" s="23">
        <f t="shared" si="1"/>
        <v>-15.341467124975694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39094035</v>
      </c>
      <c r="D26" s="44">
        <v>54700062</v>
      </c>
      <c r="E26" s="44">
        <v>49703133</v>
      </c>
      <c r="F26" s="44">
        <v>35933045</v>
      </c>
      <c r="G26" s="45">
        <v>27984347</v>
      </c>
      <c r="H26" s="46">
        <v>28492174</v>
      </c>
      <c r="I26" s="25">
        <f t="shared" si="0"/>
        <v>-27.704668033703229</v>
      </c>
      <c r="J26" s="26">
        <f t="shared" si="1"/>
        <v>-16.929413962866967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7734200</v>
      </c>
      <c r="D29" s="41">
        <v>7503913</v>
      </c>
      <c r="E29" s="41">
        <v>18894459</v>
      </c>
      <c r="F29" s="41">
        <v>12656521</v>
      </c>
      <c r="G29" s="42">
        <v>8695652</v>
      </c>
      <c r="H29" s="43">
        <v>9085217</v>
      </c>
      <c r="I29" s="36">
        <f t="shared" si="0"/>
        <v>-33.014642017535401</v>
      </c>
      <c r="J29" s="23">
        <f t="shared" si="1"/>
        <v>-21.656985004591345</v>
      </c>
    </row>
    <row r="30" spans="1:10" x14ac:dyDescent="0.2">
      <c r="A30" s="9" t="s">
        <v>17</v>
      </c>
      <c r="B30" s="21" t="s">
        <v>39</v>
      </c>
      <c r="C30" s="41">
        <v>1000000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5975927</v>
      </c>
      <c r="D31" s="41">
        <v>16271548</v>
      </c>
      <c r="E31" s="41">
        <v>7155917</v>
      </c>
      <c r="F31" s="41">
        <v>14270341</v>
      </c>
      <c r="G31" s="42">
        <v>18714783</v>
      </c>
      <c r="H31" s="43">
        <v>19406957</v>
      </c>
      <c r="I31" s="36">
        <f t="shared" si="0"/>
        <v>99.420158171202928</v>
      </c>
      <c r="J31" s="23">
        <f t="shared" si="1"/>
        <v>39.453916687453791</v>
      </c>
    </row>
    <row r="32" spans="1:10" x14ac:dyDescent="0.2">
      <c r="A32" s="9" t="s">
        <v>17</v>
      </c>
      <c r="B32" s="21" t="s">
        <v>34</v>
      </c>
      <c r="C32" s="41">
        <v>24383908</v>
      </c>
      <c r="D32" s="41">
        <v>30924601</v>
      </c>
      <c r="E32" s="41">
        <v>23652757</v>
      </c>
      <c r="F32" s="41">
        <v>9006183</v>
      </c>
      <c r="G32" s="42">
        <v>573912</v>
      </c>
      <c r="H32" s="43">
        <v>0</v>
      </c>
      <c r="I32" s="36">
        <f t="shared" si="0"/>
        <v>-61.923326739457906</v>
      </c>
      <c r="J32" s="23">
        <f t="shared" si="1"/>
        <v>-100</v>
      </c>
    </row>
    <row r="33" spans="1:11" ht="13.5" thickBot="1" x14ac:dyDescent="0.25">
      <c r="A33" s="9" t="s">
        <v>17</v>
      </c>
      <c r="B33" s="37" t="s">
        <v>41</v>
      </c>
      <c r="C33" s="57">
        <v>39094035</v>
      </c>
      <c r="D33" s="57">
        <v>54700062</v>
      </c>
      <c r="E33" s="57">
        <v>49703133</v>
      </c>
      <c r="F33" s="57">
        <v>35933045</v>
      </c>
      <c r="G33" s="58">
        <v>27984347</v>
      </c>
      <c r="H33" s="59">
        <v>28492174</v>
      </c>
      <c r="I33" s="38">
        <f t="shared" si="0"/>
        <v>-27.704668033703229</v>
      </c>
      <c r="J33" s="39">
        <f t="shared" si="1"/>
        <v>-16.929413962866967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157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59527004</v>
      </c>
      <c r="D8" s="41">
        <v>59527003</v>
      </c>
      <c r="E8" s="41">
        <v>63298920</v>
      </c>
      <c r="F8" s="41">
        <v>62671673</v>
      </c>
      <c r="G8" s="42">
        <v>65742586</v>
      </c>
      <c r="H8" s="43">
        <v>68832488</v>
      </c>
      <c r="I8" s="22">
        <f>IF(($E8       =0),0,((($F8       /$E8       )-1)*100))</f>
        <v>-0.99092843922139462</v>
      </c>
      <c r="J8" s="23">
        <f>IF(($E8       =0),0,(((($H8       /$E8       )^(1/3))-1)*100))</f>
        <v>2.8329723658282457</v>
      </c>
    </row>
    <row r="9" spans="1:11" x14ac:dyDescent="0.2">
      <c r="A9" s="3" t="s">
        <v>17</v>
      </c>
      <c r="B9" s="21" t="s">
        <v>20</v>
      </c>
      <c r="C9" s="41">
        <v>14906574</v>
      </c>
      <c r="D9" s="41">
        <v>14910773</v>
      </c>
      <c r="E9" s="41">
        <v>11839595</v>
      </c>
      <c r="F9" s="41">
        <v>17031094</v>
      </c>
      <c r="G9" s="42">
        <v>17412307</v>
      </c>
      <c r="H9" s="43">
        <v>18230683</v>
      </c>
      <c r="I9" s="22">
        <f>IF(($E9       =0),0,((($F9       /$E9       )-1)*100))</f>
        <v>43.848619821877357</v>
      </c>
      <c r="J9" s="23">
        <f>IF(($E9       =0),0,(((($H9       /$E9       )^(1/3))-1)*100))</f>
        <v>15.475193225600492</v>
      </c>
    </row>
    <row r="10" spans="1:11" x14ac:dyDescent="0.2">
      <c r="A10" s="3" t="s">
        <v>17</v>
      </c>
      <c r="B10" s="21" t="s">
        <v>21</v>
      </c>
      <c r="C10" s="41">
        <v>131088607</v>
      </c>
      <c r="D10" s="41">
        <v>136436904</v>
      </c>
      <c r="E10" s="41">
        <v>102665871</v>
      </c>
      <c r="F10" s="41">
        <v>157872501</v>
      </c>
      <c r="G10" s="42">
        <v>163614225</v>
      </c>
      <c r="H10" s="43">
        <v>158822827</v>
      </c>
      <c r="I10" s="22">
        <f t="shared" ref="I10:I33" si="0">IF(($E10      =0),0,((($F10      /$E10      )-1)*100))</f>
        <v>53.773108300030884</v>
      </c>
      <c r="J10" s="23">
        <f t="shared" ref="J10:J33" si="1">IF(($E10      =0),0,(((($H10      /$E10      )^(1/3))-1)*100))</f>
        <v>15.654430751649873</v>
      </c>
    </row>
    <row r="11" spans="1:11" x14ac:dyDescent="0.2">
      <c r="A11" s="9" t="s">
        <v>17</v>
      </c>
      <c r="B11" s="24" t="s">
        <v>22</v>
      </c>
      <c r="C11" s="44">
        <v>205522185</v>
      </c>
      <c r="D11" s="44">
        <v>210874680</v>
      </c>
      <c r="E11" s="44">
        <v>177804386</v>
      </c>
      <c r="F11" s="44">
        <v>237575268</v>
      </c>
      <c r="G11" s="45">
        <v>246769118</v>
      </c>
      <c r="H11" s="46">
        <v>245885998</v>
      </c>
      <c r="I11" s="25">
        <f t="shared" si="0"/>
        <v>33.616089762825084</v>
      </c>
      <c r="J11" s="26">
        <f t="shared" si="1"/>
        <v>11.411608124460916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69034976</v>
      </c>
      <c r="D13" s="41">
        <v>73006202</v>
      </c>
      <c r="E13" s="41">
        <v>27808267</v>
      </c>
      <c r="F13" s="41">
        <v>75950714</v>
      </c>
      <c r="G13" s="42">
        <v>79672198</v>
      </c>
      <c r="H13" s="43">
        <v>83416693</v>
      </c>
      <c r="I13" s="22">
        <f t="shared" si="0"/>
        <v>173.12278755091066</v>
      </c>
      <c r="J13" s="23">
        <f t="shared" si="1"/>
        <v>44.220284504013165</v>
      </c>
    </row>
    <row r="14" spans="1:11" x14ac:dyDescent="0.2">
      <c r="A14" s="3" t="s">
        <v>17</v>
      </c>
      <c r="B14" s="21" t="s">
        <v>25</v>
      </c>
      <c r="C14" s="41">
        <v>5565217</v>
      </c>
      <c r="D14" s="41">
        <v>5565217</v>
      </c>
      <c r="E14" s="41">
        <v>0</v>
      </c>
      <c r="F14" s="41">
        <v>3906782</v>
      </c>
      <c r="G14" s="42">
        <v>4098215</v>
      </c>
      <c r="H14" s="43">
        <v>4290831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15988646</v>
      </c>
      <c r="D16" s="41">
        <v>15988646</v>
      </c>
      <c r="E16" s="41">
        <v>19506991</v>
      </c>
      <c r="F16" s="41">
        <v>18041736</v>
      </c>
      <c r="G16" s="42">
        <v>18925781</v>
      </c>
      <c r="H16" s="43">
        <v>19815293</v>
      </c>
      <c r="I16" s="22">
        <f t="shared" si="0"/>
        <v>-7.5114352592873024</v>
      </c>
      <c r="J16" s="23">
        <f t="shared" si="1"/>
        <v>0.52407178274558319</v>
      </c>
    </row>
    <row r="17" spans="1:10" x14ac:dyDescent="0.2">
      <c r="A17" s="3" t="s">
        <v>17</v>
      </c>
      <c r="B17" s="21" t="s">
        <v>27</v>
      </c>
      <c r="C17" s="41">
        <v>123192450</v>
      </c>
      <c r="D17" s="41">
        <v>116615945</v>
      </c>
      <c r="E17" s="41">
        <v>117011731</v>
      </c>
      <c r="F17" s="41">
        <v>139381398</v>
      </c>
      <c r="G17" s="42">
        <v>139590232</v>
      </c>
      <c r="H17" s="43">
        <v>138260386</v>
      </c>
      <c r="I17" s="29">
        <f t="shared" si="0"/>
        <v>19.117456693295143</v>
      </c>
      <c r="J17" s="30">
        <f t="shared" si="1"/>
        <v>5.7197482591965665</v>
      </c>
    </row>
    <row r="18" spans="1:10" x14ac:dyDescent="0.2">
      <c r="A18" s="3" t="s">
        <v>17</v>
      </c>
      <c r="B18" s="24" t="s">
        <v>28</v>
      </c>
      <c r="C18" s="44">
        <v>213781289</v>
      </c>
      <c r="D18" s="44">
        <v>211176010</v>
      </c>
      <c r="E18" s="44">
        <v>164326989</v>
      </c>
      <c r="F18" s="44">
        <v>237280630</v>
      </c>
      <c r="G18" s="45">
        <v>242286426</v>
      </c>
      <c r="H18" s="46">
        <v>245783203</v>
      </c>
      <c r="I18" s="25">
        <f t="shared" si="0"/>
        <v>44.395410299886898</v>
      </c>
      <c r="J18" s="26">
        <f t="shared" si="1"/>
        <v>14.361831155169845</v>
      </c>
    </row>
    <row r="19" spans="1:10" ht="23.25" customHeight="1" x14ac:dyDescent="0.2">
      <c r="A19" s="31" t="s">
        <v>17</v>
      </c>
      <c r="B19" s="32" t="s">
        <v>29</v>
      </c>
      <c r="C19" s="50">
        <v>-8259104</v>
      </c>
      <c r="D19" s="50">
        <v>-301330</v>
      </c>
      <c r="E19" s="50">
        <v>13477397</v>
      </c>
      <c r="F19" s="51">
        <v>294638</v>
      </c>
      <c r="G19" s="52">
        <v>4482692</v>
      </c>
      <c r="H19" s="53">
        <v>102795</v>
      </c>
      <c r="I19" s="33">
        <f t="shared" si="0"/>
        <v>-97.813836010024772</v>
      </c>
      <c r="J19" s="34">
        <f t="shared" si="1"/>
        <v>-80.315608693089629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9282610</v>
      </c>
      <c r="D23" s="41">
        <v>3005601</v>
      </c>
      <c r="E23" s="41">
        <v>1479005</v>
      </c>
      <c r="F23" s="41">
        <v>7899080</v>
      </c>
      <c r="G23" s="42">
        <v>8286136</v>
      </c>
      <c r="H23" s="43">
        <v>6765492</v>
      </c>
      <c r="I23" s="36">
        <f t="shared" si="0"/>
        <v>434.08068262108645</v>
      </c>
      <c r="J23" s="23">
        <f t="shared" si="1"/>
        <v>66.000698018191144</v>
      </c>
    </row>
    <row r="24" spans="1:10" x14ac:dyDescent="0.2">
      <c r="A24" s="9" t="s">
        <v>17</v>
      </c>
      <c r="B24" s="21" t="s">
        <v>33</v>
      </c>
      <c r="C24" s="41">
        <v>22242610</v>
      </c>
      <c r="D24" s="41">
        <v>35056523</v>
      </c>
      <c r="E24" s="41">
        <v>23975106</v>
      </c>
      <c r="F24" s="41">
        <v>35570259</v>
      </c>
      <c r="G24" s="42">
        <v>37107966</v>
      </c>
      <c r="H24" s="43">
        <v>39066924</v>
      </c>
      <c r="I24" s="36">
        <f t="shared" si="0"/>
        <v>48.363302335347335</v>
      </c>
      <c r="J24" s="23">
        <f t="shared" si="1"/>
        <v>17.674644212316814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31525220</v>
      </c>
      <c r="D26" s="44">
        <v>38062124</v>
      </c>
      <c r="E26" s="44">
        <v>25454111</v>
      </c>
      <c r="F26" s="44">
        <v>43469339</v>
      </c>
      <c r="G26" s="45">
        <v>45394102</v>
      </c>
      <c r="H26" s="46">
        <v>45832416</v>
      </c>
      <c r="I26" s="25">
        <f t="shared" si="0"/>
        <v>70.775317983016578</v>
      </c>
      <c r="J26" s="26">
        <f t="shared" si="1"/>
        <v>21.657327670579708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12813913</v>
      </c>
      <c r="E29" s="41">
        <v>4566152</v>
      </c>
      <c r="F29" s="41">
        <v>14782608</v>
      </c>
      <c r="G29" s="42">
        <v>15301718</v>
      </c>
      <c r="H29" s="43">
        <v>16235785</v>
      </c>
      <c r="I29" s="36">
        <f t="shared" si="0"/>
        <v>223.74323062394771</v>
      </c>
      <c r="J29" s="23">
        <f t="shared" si="1"/>
        <v>52.630376579856211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12183282</v>
      </c>
      <c r="D31" s="41">
        <v>12183282</v>
      </c>
      <c r="E31" s="41">
        <v>8851405</v>
      </c>
      <c r="F31" s="41">
        <v>14700695</v>
      </c>
      <c r="G31" s="42">
        <v>15421030</v>
      </c>
      <c r="H31" s="43">
        <v>16145817</v>
      </c>
      <c r="I31" s="36">
        <f t="shared" si="0"/>
        <v>66.083181144688325</v>
      </c>
      <c r="J31" s="23">
        <f t="shared" si="1"/>
        <v>22.184449862378397</v>
      </c>
    </row>
    <row r="32" spans="1:10" x14ac:dyDescent="0.2">
      <c r="A32" s="9" t="s">
        <v>17</v>
      </c>
      <c r="B32" s="21" t="s">
        <v>34</v>
      </c>
      <c r="C32" s="41">
        <v>19341938</v>
      </c>
      <c r="D32" s="41">
        <v>13064929</v>
      </c>
      <c r="E32" s="41">
        <v>12036554</v>
      </c>
      <c r="F32" s="41">
        <v>13986036</v>
      </c>
      <c r="G32" s="42">
        <v>14671354</v>
      </c>
      <c r="H32" s="43">
        <v>13450814</v>
      </c>
      <c r="I32" s="36">
        <f t="shared" si="0"/>
        <v>16.196346562313437</v>
      </c>
      <c r="J32" s="23">
        <f t="shared" si="1"/>
        <v>3.7724649640743513</v>
      </c>
    </row>
    <row r="33" spans="1:11" ht="13.5" thickBot="1" x14ac:dyDescent="0.25">
      <c r="A33" s="9" t="s">
        <v>17</v>
      </c>
      <c r="B33" s="37" t="s">
        <v>41</v>
      </c>
      <c r="C33" s="57">
        <v>31525220</v>
      </c>
      <c r="D33" s="57">
        <v>38062124</v>
      </c>
      <c r="E33" s="57">
        <v>25454111</v>
      </c>
      <c r="F33" s="57">
        <v>43469339</v>
      </c>
      <c r="G33" s="58">
        <v>45394102</v>
      </c>
      <c r="H33" s="59">
        <v>45832416</v>
      </c>
      <c r="I33" s="38">
        <f t="shared" si="0"/>
        <v>70.775317983016578</v>
      </c>
      <c r="J33" s="39">
        <f t="shared" si="1"/>
        <v>21.657327670579708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158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115050044</v>
      </c>
      <c r="D9" s="41">
        <v>115050044</v>
      </c>
      <c r="E9" s="41">
        <v>111403847</v>
      </c>
      <c r="F9" s="41">
        <v>126069530</v>
      </c>
      <c r="G9" s="42">
        <v>133633703</v>
      </c>
      <c r="H9" s="43">
        <v>141651724</v>
      </c>
      <c r="I9" s="22">
        <f>IF(($E9       =0),0,((($F9       /$E9       )-1)*100))</f>
        <v>13.164431386287756</v>
      </c>
      <c r="J9" s="23">
        <f>IF(($E9       =0),0,(((($H9       /$E9       )^(1/3))-1)*100))</f>
        <v>8.3362733201530972</v>
      </c>
    </row>
    <row r="10" spans="1:11" x14ac:dyDescent="0.2">
      <c r="A10" s="3" t="s">
        <v>17</v>
      </c>
      <c r="B10" s="21" t="s">
        <v>21</v>
      </c>
      <c r="C10" s="41">
        <v>727313950</v>
      </c>
      <c r="D10" s="41">
        <v>773374675</v>
      </c>
      <c r="E10" s="41">
        <v>749724171</v>
      </c>
      <c r="F10" s="41">
        <v>749087019</v>
      </c>
      <c r="G10" s="42">
        <v>779999944</v>
      </c>
      <c r="H10" s="43">
        <v>823640905</v>
      </c>
      <c r="I10" s="22">
        <f t="shared" ref="I10:I33" si="0">IF(($E10      =0),0,((($F10      /$E10      )-1)*100))</f>
        <v>-8.4984855050107555E-2</v>
      </c>
      <c r="J10" s="23">
        <f t="shared" ref="J10:J33" si="1">IF(($E10      =0),0,(((($H10      /$E10      )^(1/3))-1)*100))</f>
        <v>3.1839458041633906</v>
      </c>
    </row>
    <row r="11" spans="1:11" x14ac:dyDescent="0.2">
      <c r="A11" s="9" t="s">
        <v>17</v>
      </c>
      <c r="B11" s="24" t="s">
        <v>22</v>
      </c>
      <c r="C11" s="44">
        <v>842363994</v>
      </c>
      <c r="D11" s="44">
        <v>888424719</v>
      </c>
      <c r="E11" s="44">
        <v>861128018</v>
      </c>
      <c r="F11" s="44">
        <v>875156549</v>
      </c>
      <c r="G11" s="45">
        <v>913633647</v>
      </c>
      <c r="H11" s="46">
        <v>965292629</v>
      </c>
      <c r="I11" s="25">
        <f t="shared" si="0"/>
        <v>1.6290877438388085</v>
      </c>
      <c r="J11" s="26">
        <f t="shared" si="1"/>
        <v>3.8796370028147731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346547912</v>
      </c>
      <c r="D13" s="41">
        <v>320792989</v>
      </c>
      <c r="E13" s="41">
        <v>309130123</v>
      </c>
      <c r="F13" s="41">
        <v>360603844</v>
      </c>
      <c r="G13" s="42">
        <v>372699931</v>
      </c>
      <c r="H13" s="43">
        <v>395061953</v>
      </c>
      <c r="I13" s="22">
        <f t="shared" si="0"/>
        <v>16.651150169535555</v>
      </c>
      <c r="J13" s="23">
        <f t="shared" si="1"/>
        <v>8.5195439255616012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9310146</v>
      </c>
      <c r="G14" s="42">
        <v>9868755</v>
      </c>
      <c r="H14" s="43">
        <v>10460880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644531091</v>
      </c>
      <c r="D17" s="41">
        <v>807280109</v>
      </c>
      <c r="E17" s="41">
        <v>706399741</v>
      </c>
      <c r="F17" s="41">
        <v>661727627</v>
      </c>
      <c r="G17" s="42">
        <v>708334554</v>
      </c>
      <c r="H17" s="43">
        <v>760587565</v>
      </c>
      <c r="I17" s="29">
        <f t="shared" si="0"/>
        <v>-6.3239142665540644</v>
      </c>
      <c r="J17" s="30">
        <f t="shared" si="1"/>
        <v>2.4942644659015967</v>
      </c>
    </row>
    <row r="18" spans="1:10" x14ac:dyDescent="0.2">
      <c r="A18" s="3" t="s">
        <v>17</v>
      </c>
      <c r="B18" s="24" t="s">
        <v>28</v>
      </c>
      <c r="C18" s="44">
        <v>991079003</v>
      </c>
      <c r="D18" s="44">
        <v>1128073098</v>
      </c>
      <c r="E18" s="44">
        <v>1015529864</v>
      </c>
      <c r="F18" s="44">
        <v>1031641617</v>
      </c>
      <c r="G18" s="45">
        <v>1090903240</v>
      </c>
      <c r="H18" s="46">
        <v>1166110398</v>
      </c>
      <c r="I18" s="25">
        <f t="shared" si="0"/>
        <v>1.5865366023347205</v>
      </c>
      <c r="J18" s="26">
        <f t="shared" si="1"/>
        <v>4.7166297383204769</v>
      </c>
    </row>
    <row r="19" spans="1:10" ht="23.25" customHeight="1" x14ac:dyDescent="0.2">
      <c r="A19" s="31" t="s">
        <v>17</v>
      </c>
      <c r="B19" s="32" t="s">
        <v>29</v>
      </c>
      <c r="C19" s="50">
        <v>-148715009</v>
      </c>
      <c r="D19" s="50">
        <v>-239648379</v>
      </c>
      <c r="E19" s="50">
        <v>-154401846</v>
      </c>
      <c r="F19" s="51">
        <v>-156485068</v>
      </c>
      <c r="G19" s="52">
        <v>-177269593</v>
      </c>
      <c r="H19" s="53">
        <v>-200817769</v>
      </c>
      <c r="I19" s="33">
        <f t="shared" si="0"/>
        <v>1.3492209154027934</v>
      </c>
      <c r="J19" s="34">
        <f t="shared" si="1"/>
        <v>9.1565706798309101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50867000</v>
      </c>
      <c r="D23" s="41">
        <v>43235073</v>
      </c>
      <c r="E23" s="41">
        <v>36475458</v>
      </c>
      <c r="F23" s="41">
        <v>33723000</v>
      </c>
      <c r="G23" s="42">
        <v>3000000</v>
      </c>
      <c r="H23" s="43">
        <v>1600000</v>
      </c>
      <c r="I23" s="36">
        <f t="shared" si="0"/>
        <v>-7.5460546650298443</v>
      </c>
      <c r="J23" s="23">
        <f t="shared" si="1"/>
        <v>-64.732629826072312</v>
      </c>
    </row>
    <row r="24" spans="1:10" x14ac:dyDescent="0.2">
      <c r="A24" s="9" t="s">
        <v>17</v>
      </c>
      <c r="B24" s="21" t="s">
        <v>33</v>
      </c>
      <c r="C24" s="41">
        <v>432213000</v>
      </c>
      <c r="D24" s="41">
        <v>412103290</v>
      </c>
      <c r="E24" s="41">
        <v>366145026</v>
      </c>
      <c r="F24" s="41">
        <v>418814631</v>
      </c>
      <c r="G24" s="42">
        <v>481393225</v>
      </c>
      <c r="H24" s="43">
        <v>445356712</v>
      </c>
      <c r="I24" s="36">
        <f t="shared" si="0"/>
        <v>14.384902500355157</v>
      </c>
      <c r="J24" s="23">
        <f t="shared" si="1"/>
        <v>6.7460027099398578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483080000</v>
      </c>
      <c r="D26" s="44">
        <v>455338363</v>
      </c>
      <c r="E26" s="44">
        <v>402620484</v>
      </c>
      <c r="F26" s="44">
        <v>452537631</v>
      </c>
      <c r="G26" s="45">
        <v>484393225</v>
      </c>
      <c r="H26" s="46">
        <v>446956712</v>
      </c>
      <c r="I26" s="25">
        <f t="shared" si="0"/>
        <v>12.398064426349453</v>
      </c>
      <c r="J26" s="26">
        <f t="shared" si="1"/>
        <v>3.5435853453759325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368463000</v>
      </c>
      <c r="D28" s="41">
        <v>366648738</v>
      </c>
      <c r="E28" s="41">
        <v>325652888</v>
      </c>
      <c r="F28" s="41">
        <v>379640717</v>
      </c>
      <c r="G28" s="42">
        <v>454436703</v>
      </c>
      <c r="H28" s="43">
        <v>393992190</v>
      </c>
      <c r="I28" s="36">
        <f t="shared" si="0"/>
        <v>16.578335703259594</v>
      </c>
      <c r="J28" s="23">
        <f t="shared" si="1"/>
        <v>6.5559142476957488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114617000</v>
      </c>
      <c r="D32" s="41">
        <v>88689625</v>
      </c>
      <c r="E32" s="41">
        <v>76967596</v>
      </c>
      <c r="F32" s="41">
        <v>72896914</v>
      </c>
      <c r="G32" s="42">
        <v>29956522</v>
      </c>
      <c r="H32" s="43">
        <v>52964522</v>
      </c>
      <c r="I32" s="36">
        <f t="shared" si="0"/>
        <v>-5.2888257027022156</v>
      </c>
      <c r="J32" s="23">
        <f t="shared" si="1"/>
        <v>-11.713890669362081</v>
      </c>
    </row>
    <row r="33" spans="1:11" ht="13.5" thickBot="1" x14ac:dyDescent="0.25">
      <c r="A33" s="9" t="s">
        <v>17</v>
      </c>
      <c r="B33" s="37" t="s">
        <v>41</v>
      </c>
      <c r="C33" s="57">
        <v>483080000</v>
      </c>
      <c r="D33" s="57">
        <v>455338363</v>
      </c>
      <c r="E33" s="57">
        <v>402620484</v>
      </c>
      <c r="F33" s="57">
        <v>452537631</v>
      </c>
      <c r="G33" s="58">
        <v>484393225</v>
      </c>
      <c r="H33" s="59">
        <v>446956712</v>
      </c>
      <c r="I33" s="38">
        <f t="shared" si="0"/>
        <v>12.398064426349453</v>
      </c>
      <c r="J33" s="39">
        <f t="shared" si="1"/>
        <v>3.5435853453759325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159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48880318</v>
      </c>
      <c r="D8" s="41">
        <v>48880318</v>
      </c>
      <c r="E8" s="41">
        <v>48557670</v>
      </c>
      <c r="F8" s="41">
        <v>59329448</v>
      </c>
      <c r="G8" s="42">
        <v>60778765</v>
      </c>
      <c r="H8" s="43">
        <v>62237046</v>
      </c>
      <c r="I8" s="22">
        <f>IF(($E8       =0),0,((($F8       /$E8       )-1)*100))</f>
        <v>22.183473795180042</v>
      </c>
      <c r="J8" s="23">
        <f>IF(($E8       =0),0,(((($H8       /$E8       )^(1/3))-1)*100))</f>
        <v>8.6251470345315226</v>
      </c>
    </row>
    <row r="9" spans="1:11" x14ac:dyDescent="0.2">
      <c r="A9" s="3" t="s">
        <v>17</v>
      </c>
      <c r="B9" s="21" t="s">
        <v>20</v>
      </c>
      <c r="C9" s="41">
        <v>44327505</v>
      </c>
      <c r="D9" s="41">
        <v>44327505</v>
      </c>
      <c r="E9" s="41">
        <v>61702587</v>
      </c>
      <c r="F9" s="41">
        <v>63657010</v>
      </c>
      <c r="G9" s="42">
        <v>66636036</v>
      </c>
      <c r="H9" s="43">
        <v>69767928</v>
      </c>
      <c r="I9" s="22">
        <f>IF(($E9       =0),0,((($F9       /$E9       )-1)*100))</f>
        <v>3.1674895576096374</v>
      </c>
      <c r="J9" s="23">
        <f>IF(($E9       =0),0,(((($H9       /$E9       )^(1/3))-1)*100))</f>
        <v>4.1799514599792031</v>
      </c>
    </row>
    <row r="10" spans="1:11" x14ac:dyDescent="0.2">
      <c r="A10" s="3" t="s">
        <v>17</v>
      </c>
      <c r="B10" s="21" t="s">
        <v>21</v>
      </c>
      <c r="C10" s="41">
        <v>235384158</v>
      </c>
      <c r="D10" s="41">
        <v>251116026</v>
      </c>
      <c r="E10" s="41">
        <v>252586832</v>
      </c>
      <c r="F10" s="41">
        <v>259382404</v>
      </c>
      <c r="G10" s="42">
        <v>277057632</v>
      </c>
      <c r="H10" s="43">
        <v>277325365</v>
      </c>
      <c r="I10" s="22">
        <f t="shared" ref="I10:I33" si="0">IF(($E10      =0),0,((($F10      /$E10      )-1)*100))</f>
        <v>2.6903904475907181</v>
      </c>
      <c r="J10" s="23">
        <f t="shared" ref="J10:J33" si="1">IF(($E10      =0),0,(((($H10      /$E10      )^(1/3))-1)*100))</f>
        <v>3.1635541290615743</v>
      </c>
    </row>
    <row r="11" spans="1:11" x14ac:dyDescent="0.2">
      <c r="A11" s="9" t="s">
        <v>17</v>
      </c>
      <c r="B11" s="24" t="s">
        <v>22</v>
      </c>
      <c r="C11" s="44">
        <v>328591981</v>
      </c>
      <c r="D11" s="44">
        <v>344323849</v>
      </c>
      <c r="E11" s="44">
        <v>362847089</v>
      </c>
      <c r="F11" s="44">
        <v>382368862</v>
      </c>
      <c r="G11" s="45">
        <v>404472433</v>
      </c>
      <c r="H11" s="46">
        <v>409330339</v>
      </c>
      <c r="I11" s="25">
        <f t="shared" si="0"/>
        <v>5.380165251925173</v>
      </c>
      <c r="J11" s="26">
        <f t="shared" si="1"/>
        <v>4.0998484608399055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124827824</v>
      </c>
      <c r="D13" s="41">
        <v>124827824</v>
      </c>
      <c r="E13" s="41">
        <v>116031922</v>
      </c>
      <c r="F13" s="41">
        <v>141420149</v>
      </c>
      <c r="G13" s="42">
        <v>142112435</v>
      </c>
      <c r="H13" s="43">
        <v>148944489</v>
      </c>
      <c r="I13" s="22">
        <f t="shared" si="0"/>
        <v>21.880381331613208</v>
      </c>
      <c r="J13" s="23">
        <f t="shared" si="1"/>
        <v>8.6798384606272982</v>
      </c>
    </row>
    <row r="14" spans="1:11" x14ac:dyDescent="0.2">
      <c r="A14" s="3" t="s">
        <v>17</v>
      </c>
      <c r="B14" s="21" t="s">
        <v>25</v>
      </c>
      <c r="C14" s="41">
        <v>35797595</v>
      </c>
      <c r="D14" s="41">
        <v>35797595</v>
      </c>
      <c r="E14" s="41">
        <v>3778</v>
      </c>
      <c r="F14" s="41">
        <v>37302618</v>
      </c>
      <c r="G14" s="42">
        <v>39130446</v>
      </c>
      <c r="H14" s="43">
        <v>40969578</v>
      </c>
      <c r="I14" s="22">
        <f t="shared" si="0"/>
        <v>987264.16093170992</v>
      </c>
      <c r="J14" s="23">
        <f t="shared" si="1"/>
        <v>2113.4336717224733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33950012</v>
      </c>
      <c r="D16" s="41">
        <v>39050012</v>
      </c>
      <c r="E16" s="41">
        <v>45194039</v>
      </c>
      <c r="F16" s="41">
        <v>43602976</v>
      </c>
      <c r="G16" s="42">
        <v>43659130</v>
      </c>
      <c r="H16" s="43">
        <v>45667450</v>
      </c>
      <c r="I16" s="22">
        <f t="shared" si="0"/>
        <v>-3.5205151723659789</v>
      </c>
      <c r="J16" s="23">
        <f t="shared" si="1"/>
        <v>0.34795705952317402</v>
      </c>
    </row>
    <row r="17" spans="1:10" x14ac:dyDescent="0.2">
      <c r="A17" s="3" t="s">
        <v>17</v>
      </c>
      <c r="B17" s="21" t="s">
        <v>27</v>
      </c>
      <c r="C17" s="41">
        <v>167149272</v>
      </c>
      <c r="D17" s="41">
        <v>172077690</v>
      </c>
      <c r="E17" s="41">
        <v>170022360</v>
      </c>
      <c r="F17" s="41">
        <v>179794816</v>
      </c>
      <c r="G17" s="42">
        <v>185530296</v>
      </c>
      <c r="H17" s="43">
        <v>200409019</v>
      </c>
      <c r="I17" s="29">
        <f t="shared" si="0"/>
        <v>5.7477475315599769</v>
      </c>
      <c r="J17" s="30">
        <f t="shared" si="1"/>
        <v>5.634003728721293</v>
      </c>
    </row>
    <row r="18" spans="1:10" x14ac:dyDescent="0.2">
      <c r="A18" s="3" t="s">
        <v>17</v>
      </c>
      <c r="B18" s="24" t="s">
        <v>28</v>
      </c>
      <c r="C18" s="44">
        <v>361724703</v>
      </c>
      <c r="D18" s="44">
        <v>371753121</v>
      </c>
      <c r="E18" s="44">
        <v>331252099</v>
      </c>
      <c r="F18" s="44">
        <v>402120559</v>
      </c>
      <c r="G18" s="45">
        <v>410432307</v>
      </c>
      <c r="H18" s="46">
        <v>435990536</v>
      </c>
      <c r="I18" s="25">
        <f t="shared" si="0"/>
        <v>21.39411650943228</v>
      </c>
      <c r="J18" s="26">
        <f t="shared" si="1"/>
        <v>9.5904746114150683</v>
      </c>
    </row>
    <row r="19" spans="1:10" ht="23.25" customHeight="1" x14ac:dyDescent="0.2">
      <c r="A19" s="31" t="s">
        <v>17</v>
      </c>
      <c r="B19" s="32" t="s">
        <v>29</v>
      </c>
      <c r="C19" s="50">
        <v>-33132722</v>
      </c>
      <c r="D19" s="50">
        <v>-27429272</v>
      </c>
      <c r="E19" s="50">
        <v>31594990</v>
      </c>
      <c r="F19" s="51">
        <v>-19751697</v>
      </c>
      <c r="G19" s="52">
        <v>-5959874</v>
      </c>
      <c r="H19" s="53">
        <v>-26660197</v>
      </c>
      <c r="I19" s="33">
        <f t="shared" si="0"/>
        <v>-162.51528169497757</v>
      </c>
      <c r="J19" s="34">
        <f t="shared" si="1"/>
        <v>-194.49635220711596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45618650</v>
      </c>
      <c r="D23" s="41">
        <v>52685747</v>
      </c>
      <c r="E23" s="41">
        <v>38840690</v>
      </c>
      <c r="F23" s="41">
        <v>88347026</v>
      </c>
      <c r="G23" s="42">
        <v>0</v>
      </c>
      <c r="H23" s="43">
        <v>0</v>
      </c>
      <c r="I23" s="36">
        <f t="shared" si="0"/>
        <v>127.45998075729345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32692530</v>
      </c>
      <c r="D24" s="41">
        <v>33980184</v>
      </c>
      <c r="E24" s="41">
        <v>34263965</v>
      </c>
      <c r="F24" s="41">
        <v>55597607</v>
      </c>
      <c r="G24" s="42">
        <v>35933129</v>
      </c>
      <c r="H24" s="43">
        <v>37466347</v>
      </c>
      <c r="I24" s="36">
        <f t="shared" si="0"/>
        <v>62.262619051823108</v>
      </c>
      <c r="J24" s="23">
        <f t="shared" si="1"/>
        <v>3.0230914515293028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78311180</v>
      </c>
      <c r="D26" s="44">
        <v>86665931</v>
      </c>
      <c r="E26" s="44">
        <v>73104655</v>
      </c>
      <c r="F26" s="44">
        <v>143944633</v>
      </c>
      <c r="G26" s="45">
        <v>35933129</v>
      </c>
      <c r="H26" s="46">
        <v>37466347</v>
      </c>
      <c r="I26" s="25">
        <f t="shared" si="0"/>
        <v>96.902143919562974</v>
      </c>
      <c r="J26" s="26">
        <f t="shared" si="1"/>
        <v>-19.973816354694495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4989500</v>
      </c>
      <c r="D29" s="41">
        <v>6966690</v>
      </c>
      <c r="E29" s="41">
        <v>5903409</v>
      </c>
      <c r="F29" s="41">
        <v>2782608</v>
      </c>
      <c r="G29" s="42">
        <v>0</v>
      </c>
      <c r="H29" s="43">
        <v>0</v>
      </c>
      <c r="I29" s="36">
        <f t="shared" si="0"/>
        <v>-52.864387339586337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17172550</v>
      </c>
      <c r="D31" s="41">
        <v>18422580</v>
      </c>
      <c r="E31" s="41">
        <v>16854779</v>
      </c>
      <c r="F31" s="41">
        <v>67434740</v>
      </c>
      <c r="G31" s="42">
        <v>12000000</v>
      </c>
      <c r="H31" s="43">
        <v>4857652</v>
      </c>
      <c r="I31" s="36">
        <f t="shared" si="0"/>
        <v>300.09269774465747</v>
      </c>
      <c r="J31" s="23">
        <f t="shared" si="1"/>
        <v>-33.945697321203824</v>
      </c>
    </row>
    <row r="32" spans="1:10" x14ac:dyDescent="0.2">
      <c r="A32" s="9" t="s">
        <v>17</v>
      </c>
      <c r="B32" s="21" t="s">
        <v>34</v>
      </c>
      <c r="C32" s="41">
        <v>56149130</v>
      </c>
      <c r="D32" s="41">
        <v>61276661</v>
      </c>
      <c r="E32" s="41">
        <v>50346467</v>
      </c>
      <c r="F32" s="41">
        <v>73727285</v>
      </c>
      <c r="G32" s="42">
        <v>23933129</v>
      </c>
      <c r="H32" s="43">
        <v>32608695</v>
      </c>
      <c r="I32" s="36">
        <f t="shared" si="0"/>
        <v>46.43983856901022</v>
      </c>
      <c r="J32" s="23">
        <f t="shared" si="1"/>
        <v>-13.479011433370614</v>
      </c>
    </row>
    <row r="33" spans="1:11" ht="13.5" thickBot="1" x14ac:dyDescent="0.25">
      <c r="A33" s="9" t="s">
        <v>17</v>
      </c>
      <c r="B33" s="37" t="s">
        <v>41</v>
      </c>
      <c r="C33" s="57">
        <v>78311180</v>
      </c>
      <c r="D33" s="57">
        <v>86665931</v>
      </c>
      <c r="E33" s="57">
        <v>73104655</v>
      </c>
      <c r="F33" s="57">
        <v>143944633</v>
      </c>
      <c r="G33" s="58">
        <v>35933129</v>
      </c>
      <c r="H33" s="59">
        <v>37466347</v>
      </c>
      <c r="I33" s="38">
        <f t="shared" si="0"/>
        <v>96.902143919562974</v>
      </c>
      <c r="J33" s="39">
        <f t="shared" si="1"/>
        <v>-19.973816354694495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160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604724627</v>
      </c>
      <c r="D8" s="41">
        <v>643799627</v>
      </c>
      <c r="E8" s="41">
        <v>619961098</v>
      </c>
      <c r="F8" s="41">
        <v>688865606</v>
      </c>
      <c r="G8" s="42">
        <v>723308881</v>
      </c>
      <c r="H8" s="43">
        <v>759474325</v>
      </c>
      <c r="I8" s="22">
        <f>IF(($E8       =0),0,((($F8       /$E8       )-1)*100))</f>
        <v>11.114327692864357</v>
      </c>
      <c r="J8" s="23">
        <f>IF(($E8       =0),0,(((($H8       /$E8       )^(1/3))-1)*100))</f>
        <v>6.999780293513691</v>
      </c>
    </row>
    <row r="9" spans="1:11" x14ac:dyDescent="0.2">
      <c r="A9" s="3" t="s">
        <v>17</v>
      </c>
      <c r="B9" s="21" t="s">
        <v>20</v>
      </c>
      <c r="C9" s="41">
        <v>1139310144</v>
      </c>
      <c r="D9" s="41">
        <v>1155443144</v>
      </c>
      <c r="E9" s="41">
        <v>1091272951</v>
      </c>
      <c r="F9" s="41">
        <v>1334046012</v>
      </c>
      <c r="G9" s="42">
        <v>1420302663</v>
      </c>
      <c r="H9" s="43">
        <v>1491317795</v>
      </c>
      <c r="I9" s="22">
        <f>IF(($E9       =0),0,((($F9       /$E9       )-1)*100))</f>
        <v>22.246777103522298</v>
      </c>
      <c r="J9" s="23">
        <f>IF(($E9       =0),0,(((($H9       /$E9       )^(1/3))-1)*100))</f>
        <v>10.971707837358702</v>
      </c>
    </row>
    <row r="10" spans="1:11" x14ac:dyDescent="0.2">
      <c r="A10" s="3" t="s">
        <v>17</v>
      </c>
      <c r="B10" s="21" t="s">
        <v>21</v>
      </c>
      <c r="C10" s="41">
        <v>393698424</v>
      </c>
      <c r="D10" s="41">
        <v>445722062</v>
      </c>
      <c r="E10" s="41">
        <v>432540719</v>
      </c>
      <c r="F10" s="41">
        <v>550102292</v>
      </c>
      <c r="G10" s="42">
        <v>688765697</v>
      </c>
      <c r="H10" s="43">
        <v>730187332</v>
      </c>
      <c r="I10" s="22">
        <f t="shared" ref="I10:I33" si="0">IF(($E10      =0),0,((($F10      /$E10      )-1)*100))</f>
        <v>27.179307712761247</v>
      </c>
      <c r="J10" s="23">
        <f t="shared" ref="J10:J33" si="1">IF(($E10      =0),0,(((($H10      /$E10      )^(1/3))-1)*100))</f>
        <v>19.070021514256297</v>
      </c>
    </row>
    <row r="11" spans="1:11" x14ac:dyDescent="0.2">
      <c r="A11" s="9" t="s">
        <v>17</v>
      </c>
      <c r="B11" s="24" t="s">
        <v>22</v>
      </c>
      <c r="C11" s="44">
        <v>2137733195</v>
      </c>
      <c r="D11" s="44">
        <v>2244964833</v>
      </c>
      <c r="E11" s="44">
        <v>2143774768</v>
      </c>
      <c r="F11" s="44">
        <v>2573013910</v>
      </c>
      <c r="G11" s="45">
        <v>2832377241</v>
      </c>
      <c r="H11" s="46">
        <v>2980979452</v>
      </c>
      <c r="I11" s="25">
        <f t="shared" si="0"/>
        <v>20.022585786866575</v>
      </c>
      <c r="J11" s="26">
        <f t="shared" si="1"/>
        <v>11.616039722532934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545008880</v>
      </c>
      <c r="D13" s="41">
        <v>517649958</v>
      </c>
      <c r="E13" s="41">
        <v>493983861</v>
      </c>
      <c r="F13" s="41">
        <v>585513385</v>
      </c>
      <c r="G13" s="42">
        <v>622518478</v>
      </c>
      <c r="H13" s="43">
        <v>652141153</v>
      </c>
      <c r="I13" s="22">
        <f t="shared" si="0"/>
        <v>18.528849062945408</v>
      </c>
      <c r="J13" s="23">
        <f t="shared" si="1"/>
        <v>9.7007547508030534</v>
      </c>
    </row>
    <row r="14" spans="1:11" x14ac:dyDescent="0.2">
      <c r="A14" s="3" t="s">
        <v>17</v>
      </c>
      <c r="B14" s="21" t="s">
        <v>25</v>
      </c>
      <c r="C14" s="41">
        <v>18999996</v>
      </c>
      <c r="D14" s="41">
        <v>20999996</v>
      </c>
      <c r="E14" s="41">
        <v>0</v>
      </c>
      <c r="F14" s="41">
        <v>7000008</v>
      </c>
      <c r="G14" s="42">
        <v>7350000</v>
      </c>
      <c r="H14" s="43">
        <v>7717500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916693043</v>
      </c>
      <c r="D16" s="41">
        <v>985913918</v>
      </c>
      <c r="E16" s="41">
        <v>906039321</v>
      </c>
      <c r="F16" s="41">
        <v>1116230876</v>
      </c>
      <c r="G16" s="42">
        <v>1213870940</v>
      </c>
      <c r="H16" s="43">
        <v>1286749261</v>
      </c>
      <c r="I16" s="22">
        <f t="shared" si="0"/>
        <v>23.198944033467605</v>
      </c>
      <c r="J16" s="23">
        <f t="shared" si="1"/>
        <v>12.40413654746575</v>
      </c>
    </row>
    <row r="17" spans="1:10" x14ac:dyDescent="0.2">
      <c r="A17" s="3" t="s">
        <v>17</v>
      </c>
      <c r="B17" s="21" t="s">
        <v>27</v>
      </c>
      <c r="C17" s="41">
        <v>655805324</v>
      </c>
      <c r="D17" s="41">
        <v>720400961</v>
      </c>
      <c r="E17" s="41">
        <v>574794317</v>
      </c>
      <c r="F17" s="41">
        <v>864049623</v>
      </c>
      <c r="G17" s="42">
        <v>988500234</v>
      </c>
      <c r="H17" s="43">
        <v>1034353313</v>
      </c>
      <c r="I17" s="29">
        <f t="shared" si="0"/>
        <v>50.32327172434448</v>
      </c>
      <c r="J17" s="30">
        <f t="shared" si="1"/>
        <v>21.633204339801715</v>
      </c>
    </row>
    <row r="18" spans="1:10" x14ac:dyDescent="0.2">
      <c r="A18" s="3" t="s">
        <v>17</v>
      </c>
      <c r="B18" s="24" t="s">
        <v>28</v>
      </c>
      <c r="C18" s="44">
        <v>2136507243</v>
      </c>
      <c r="D18" s="44">
        <v>2244964833</v>
      </c>
      <c r="E18" s="44">
        <v>1974817499</v>
      </c>
      <c r="F18" s="44">
        <v>2572793892</v>
      </c>
      <c r="G18" s="45">
        <v>2832239652</v>
      </c>
      <c r="H18" s="46">
        <v>2980961227</v>
      </c>
      <c r="I18" s="25">
        <f t="shared" si="0"/>
        <v>30.280083769907897</v>
      </c>
      <c r="J18" s="26">
        <f t="shared" si="1"/>
        <v>14.712246979577802</v>
      </c>
    </row>
    <row r="19" spans="1:10" ht="23.25" customHeight="1" x14ac:dyDescent="0.2">
      <c r="A19" s="31" t="s">
        <v>17</v>
      </c>
      <c r="B19" s="32" t="s">
        <v>29</v>
      </c>
      <c r="C19" s="50">
        <v>1225952</v>
      </c>
      <c r="D19" s="50">
        <v>0</v>
      </c>
      <c r="E19" s="50">
        <v>168957269</v>
      </c>
      <c r="F19" s="51">
        <v>220018</v>
      </c>
      <c r="G19" s="52">
        <v>137589</v>
      </c>
      <c r="H19" s="53">
        <v>18225</v>
      </c>
      <c r="I19" s="33">
        <f t="shared" si="0"/>
        <v>-99.869778908417373</v>
      </c>
      <c r="J19" s="34">
        <f t="shared" si="1"/>
        <v>-95.239744991482951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10000000</v>
      </c>
      <c r="D22" s="41">
        <v>0</v>
      </c>
      <c r="E22" s="41">
        <v>0</v>
      </c>
      <c r="F22" s="41">
        <v>30000000</v>
      </c>
      <c r="G22" s="42">
        <v>72000000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315529705</v>
      </c>
      <c r="D23" s="41">
        <v>300704896</v>
      </c>
      <c r="E23" s="41">
        <v>206475891</v>
      </c>
      <c r="F23" s="41">
        <v>220465245</v>
      </c>
      <c r="G23" s="42">
        <v>219654392</v>
      </c>
      <c r="H23" s="43">
        <v>52681340</v>
      </c>
      <c r="I23" s="36">
        <f t="shared" si="0"/>
        <v>6.7752965889853023</v>
      </c>
      <c r="J23" s="23">
        <f t="shared" si="1"/>
        <v>-36.574706136954596</v>
      </c>
    </row>
    <row r="24" spans="1:10" x14ac:dyDescent="0.2">
      <c r="A24" s="9" t="s">
        <v>17</v>
      </c>
      <c r="B24" s="21" t="s">
        <v>33</v>
      </c>
      <c r="C24" s="41">
        <v>184735172</v>
      </c>
      <c r="D24" s="41">
        <v>722408957</v>
      </c>
      <c r="E24" s="41">
        <v>386850972</v>
      </c>
      <c r="F24" s="41">
        <v>700432772</v>
      </c>
      <c r="G24" s="42">
        <v>85777391</v>
      </c>
      <c r="H24" s="43">
        <v>87000489</v>
      </c>
      <c r="I24" s="36">
        <f t="shared" si="0"/>
        <v>81.060103941008066</v>
      </c>
      <c r="J24" s="23">
        <f t="shared" si="1"/>
        <v>-39.187526679249643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510264877</v>
      </c>
      <c r="D26" s="44">
        <v>1023113853</v>
      </c>
      <c r="E26" s="44">
        <v>593326863</v>
      </c>
      <c r="F26" s="44">
        <v>950898017</v>
      </c>
      <c r="G26" s="45">
        <v>377431783</v>
      </c>
      <c r="H26" s="46">
        <v>139681829</v>
      </c>
      <c r="I26" s="25">
        <f t="shared" si="0"/>
        <v>60.265458434164977</v>
      </c>
      <c r="J26" s="26">
        <f t="shared" si="1"/>
        <v>-38.253079845262128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175868636</v>
      </c>
      <c r="D29" s="41">
        <v>143118633</v>
      </c>
      <c r="E29" s="41">
        <v>71645612</v>
      </c>
      <c r="F29" s="41">
        <v>115426075</v>
      </c>
      <c r="G29" s="42">
        <v>154868497</v>
      </c>
      <c r="H29" s="43">
        <v>28909166</v>
      </c>
      <c r="I29" s="36">
        <f t="shared" si="0"/>
        <v>61.10697051481673</v>
      </c>
      <c r="J29" s="23">
        <f t="shared" si="1"/>
        <v>-26.104954303862016</v>
      </c>
    </row>
    <row r="30" spans="1:10" x14ac:dyDescent="0.2">
      <c r="A30" s="9" t="s">
        <v>17</v>
      </c>
      <c r="B30" s="21" t="s">
        <v>39</v>
      </c>
      <c r="C30" s="41">
        <v>5000000</v>
      </c>
      <c r="D30" s="41">
        <v>3631357</v>
      </c>
      <c r="E30" s="41">
        <v>3810160</v>
      </c>
      <c r="F30" s="41">
        <v>4000000</v>
      </c>
      <c r="G30" s="42">
        <v>7500000</v>
      </c>
      <c r="H30" s="43">
        <v>0</v>
      </c>
      <c r="I30" s="36">
        <f t="shared" si="0"/>
        <v>4.982467927856038</v>
      </c>
      <c r="J30" s="23">
        <f t="shared" si="1"/>
        <v>-100</v>
      </c>
    </row>
    <row r="31" spans="1:10" x14ac:dyDescent="0.2">
      <c r="A31" s="9" t="s">
        <v>17</v>
      </c>
      <c r="B31" s="21" t="s">
        <v>40</v>
      </c>
      <c r="C31" s="41">
        <v>137383265</v>
      </c>
      <c r="D31" s="41">
        <v>709938251</v>
      </c>
      <c r="E31" s="41">
        <v>410002819</v>
      </c>
      <c r="F31" s="41">
        <v>697736325</v>
      </c>
      <c r="G31" s="42">
        <v>108580215</v>
      </c>
      <c r="H31" s="43">
        <v>74472663</v>
      </c>
      <c r="I31" s="36">
        <f t="shared" si="0"/>
        <v>70.178421383000298</v>
      </c>
      <c r="J31" s="23">
        <f t="shared" si="1"/>
        <v>-43.366941883234979</v>
      </c>
    </row>
    <row r="32" spans="1:10" x14ac:dyDescent="0.2">
      <c r="A32" s="9" t="s">
        <v>17</v>
      </c>
      <c r="B32" s="21" t="s">
        <v>34</v>
      </c>
      <c r="C32" s="41">
        <v>192012976</v>
      </c>
      <c r="D32" s="41">
        <v>166425612</v>
      </c>
      <c r="E32" s="41">
        <v>107868272</v>
      </c>
      <c r="F32" s="41">
        <v>133735617</v>
      </c>
      <c r="G32" s="42">
        <v>106483071</v>
      </c>
      <c r="H32" s="43">
        <v>36300000</v>
      </c>
      <c r="I32" s="36">
        <f t="shared" si="0"/>
        <v>23.980494468289983</v>
      </c>
      <c r="J32" s="23">
        <f t="shared" si="1"/>
        <v>-30.443513808838318</v>
      </c>
    </row>
    <row r="33" spans="1:11" ht="13.5" thickBot="1" x14ac:dyDescent="0.25">
      <c r="A33" s="9" t="s">
        <v>17</v>
      </c>
      <c r="B33" s="37" t="s">
        <v>41</v>
      </c>
      <c r="C33" s="57">
        <v>510264877</v>
      </c>
      <c r="D33" s="57">
        <v>1023113853</v>
      </c>
      <c r="E33" s="57">
        <v>593326863</v>
      </c>
      <c r="F33" s="57">
        <v>950898017</v>
      </c>
      <c r="G33" s="58">
        <v>377431783</v>
      </c>
      <c r="H33" s="59">
        <v>139681829</v>
      </c>
      <c r="I33" s="38">
        <f t="shared" si="0"/>
        <v>60.265458434164977</v>
      </c>
      <c r="J33" s="39">
        <f t="shared" si="1"/>
        <v>-38.253079845262128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161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19260605</v>
      </c>
      <c r="D8" s="41">
        <v>19086078</v>
      </c>
      <c r="E8" s="41">
        <v>18610672</v>
      </c>
      <c r="F8" s="41">
        <v>19470843</v>
      </c>
      <c r="G8" s="42">
        <v>20424914</v>
      </c>
      <c r="H8" s="43">
        <v>21384887</v>
      </c>
      <c r="I8" s="22">
        <f>IF(($E8       =0),0,((($F8       /$E8       )-1)*100))</f>
        <v>4.6219233781563673</v>
      </c>
      <c r="J8" s="23">
        <f>IF(($E8       =0),0,(((($H8       /$E8       )^(1/3))-1)*100))</f>
        <v>4.7405784937738726</v>
      </c>
    </row>
    <row r="9" spans="1:11" x14ac:dyDescent="0.2">
      <c r="A9" s="3" t="s">
        <v>17</v>
      </c>
      <c r="B9" s="21" t="s">
        <v>20</v>
      </c>
      <c r="C9" s="41">
        <v>1000000</v>
      </c>
      <c r="D9" s="41">
        <v>581384</v>
      </c>
      <c r="E9" s="41">
        <v>580000</v>
      </c>
      <c r="F9" s="41">
        <v>685440</v>
      </c>
      <c r="G9" s="42">
        <v>719027</v>
      </c>
      <c r="H9" s="43">
        <v>752821</v>
      </c>
      <c r="I9" s="22">
        <f>IF(($E9       =0),0,((($F9       /$E9       )-1)*100))</f>
        <v>18.179310344827581</v>
      </c>
      <c r="J9" s="23">
        <f>IF(($E9       =0),0,(((($H9       /$E9       )^(1/3))-1)*100))</f>
        <v>9.0823730331862187</v>
      </c>
    </row>
    <row r="10" spans="1:11" x14ac:dyDescent="0.2">
      <c r="A10" s="3" t="s">
        <v>17</v>
      </c>
      <c r="B10" s="21" t="s">
        <v>21</v>
      </c>
      <c r="C10" s="41">
        <v>198455000</v>
      </c>
      <c r="D10" s="41">
        <v>201389500</v>
      </c>
      <c r="E10" s="41">
        <v>202803051</v>
      </c>
      <c r="F10" s="41">
        <v>211920036</v>
      </c>
      <c r="G10" s="42">
        <v>224065097</v>
      </c>
      <c r="H10" s="43">
        <v>218893393</v>
      </c>
      <c r="I10" s="22">
        <f t="shared" ref="I10:I33" si="0">IF(($E10      =0),0,((($F10      /$E10      )-1)*100))</f>
        <v>4.4954871019174059</v>
      </c>
      <c r="J10" s="23">
        <f t="shared" ref="J10:J33" si="1">IF(($E10      =0),0,(((($H10      /$E10      )^(1/3))-1)*100))</f>
        <v>2.577644702698656</v>
      </c>
    </row>
    <row r="11" spans="1:11" x14ac:dyDescent="0.2">
      <c r="A11" s="9" t="s">
        <v>17</v>
      </c>
      <c r="B11" s="24" t="s">
        <v>22</v>
      </c>
      <c r="C11" s="44">
        <v>218715605</v>
      </c>
      <c r="D11" s="44">
        <v>221056962</v>
      </c>
      <c r="E11" s="44">
        <v>221993723</v>
      </c>
      <c r="F11" s="44">
        <v>232076319</v>
      </c>
      <c r="G11" s="45">
        <v>245209038</v>
      </c>
      <c r="H11" s="46">
        <v>241031101</v>
      </c>
      <c r="I11" s="25">
        <f t="shared" si="0"/>
        <v>4.5418383293657438</v>
      </c>
      <c r="J11" s="26">
        <f t="shared" si="1"/>
        <v>2.7805166945588988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77282077</v>
      </c>
      <c r="D13" s="41">
        <v>72321196</v>
      </c>
      <c r="E13" s="41">
        <v>67466751</v>
      </c>
      <c r="F13" s="41">
        <v>82580982</v>
      </c>
      <c r="G13" s="42">
        <v>84124916</v>
      </c>
      <c r="H13" s="43">
        <v>88043185</v>
      </c>
      <c r="I13" s="22">
        <f t="shared" si="0"/>
        <v>22.402488301237454</v>
      </c>
      <c r="J13" s="23">
        <f t="shared" si="1"/>
        <v>9.2786487427282118</v>
      </c>
    </row>
    <row r="14" spans="1:11" x14ac:dyDescent="0.2">
      <c r="A14" s="3" t="s">
        <v>17</v>
      </c>
      <c r="B14" s="21" t="s">
        <v>25</v>
      </c>
      <c r="C14" s="41">
        <v>2000000</v>
      </c>
      <c r="D14" s="41">
        <v>1000000</v>
      </c>
      <c r="E14" s="41">
        <v>661556</v>
      </c>
      <c r="F14" s="41">
        <v>1000000</v>
      </c>
      <c r="G14" s="42">
        <v>1049000</v>
      </c>
      <c r="H14" s="43">
        <v>1098303</v>
      </c>
      <c r="I14" s="22">
        <f t="shared" si="0"/>
        <v>51.158783232258486</v>
      </c>
      <c r="J14" s="23">
        <f t="shared" si="1"/>
        <v>18.409128788361496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139251700</v>
      </c>
      <c r="D17" s="41">
        <v>147692731</v>
      </c>
      <c r="E17" s="41">
        <v>142674893</v>
      </c>
      <c r="F17" s="41">
        <v>148427057</v>
      </c>
      <c r="G17" s="42">
        <v>154105472</v>
      </c>
      <c r="H17" s="43">
        <v>146468258</v>
      </c>
      <c r="I17" s="29">
        <f t="shared" si="0"/>
        <v>4.0316581838964582</v>
      </c>
      <c r="J17" s="30">
        <f t="shared" si="1"/>
        <v>0.87850875467587741</v>
      </c>
    </row>
    <row r="18" spans="1:10" x14ac:dyDescent="0.2">
      <c r="A18" s="3" t="s">
        <v>17</v>
      </c>
      <c r="B18" s="24" t="s">
        <v>28</v>
      </c>
      <c r="C18" s="44">
        <v>218533777</v>
      </c>
      <c r="D18" s="44">
        <v>221013927</v>
      </c>
      <c r="E18" s="44">
        <v>210803200</v>
      </c>
      <c r="F18" s="44">
        <v>232008039</v>
      </c>
      <c r="G18" s="45">
        <v>239279388</v>
      </c>
      <c r="H18" s="46">
        <v>235609746</v>
      </c>
      <c r="I18" s="25">
        <f t="shared" si="0"/>
        <v>10.059068837664697</v>
      </c>
      <c r="J18" s="26">
        <f t="shared" si="1"/>
        <v>3.7780128732425089</v>
      </c>
    </row>
    <row r="19" spans="1:10" ht="23.25" customHeight="1" x14ac:dyDescent="0.2">
      <c r="A19" s="31" t="s">
        <v>17</v>
      </c>
      <c r="B19" s="32" t="s">
        <v>29</v>
      </c>
      <c r="C19" s="50">
        <v>181828</v>
      </c>
      <c r="D19" s="50">
        <v>43035</v>
      </c>
      <c r="E19" s="50">
        <v>11190523</v>
      </c>
      <c r="F19" s="51">
        <v>68280</v>
      </c>
      <c r="G19" s="52">
        <v>5929650</v>
      </c>
      <c r="H19" s="53">
        <v>5421355</v>
      </c>
      <c r="I19" s="33">
        <f t="shared" si="0"/>
        <v>-99.389840850155082</v>
      </c>
      <c r="J19" s="34">
        <f t="shared" si="1"/>
        <v>-21.460917987676531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46208698</v>
      </c>
      <c r="D23" s="41">
        <v>46059506</v>
      </c>
      <c r="E23" s="41">
        <v>42104412</v>
      </c>
      <c r="F23" s="41">
        <v>44554351</v>
      </c>
      <c r="G23" s="42">
        <v>21504349</v>
      </c>
      <c r="H23" s="43">
        <v>11667393</v>
      </c>
      <c r="I23" s="36">
        <f t="shared" si="0"/>
        <v>5.8187227504804095</v>
      </c>
      <c r="J23" s="23">
        <f t="shared" si="1"/>
        <v>-34.804832316786772</v>
      </c>
    </row>
    <row r="24" spans="1:10" x14ac:dyDescent="0.2">
      <c r="A24" s="9" t="s">
        <v>17</v>
      </c>
      <c r="B24" s="21" t="s">
        <v>33</v>
      </c>
      <c r="C24" s="41">
        <v>32240870</v>
      </c>
      <c r="D24" s="41">
        <v>36164160</v>
      </c>
      <c r="E24" s="41">
        <v>36202393</v>
      </c>
      <c r="F24" s="41">
        <v>30430435</v>
      </c>
      <c r="G24" s="42">
        <v>31694783</v>
      </c>
      <c r="H24" s="43">
        <v>33013043</v>
      </c>
      <c r="I24" s="36">
        <f t="shared" si="0"/>
        <v>-15.943581409107399</v>
      </c>
      <c r="J24" s="23">
        <f t="shared" si="1"/>
        <v>-3.0273137257550431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78449568</v>
      </c>
      <c r="D26" s="44">
        <v>82223666</v>
      </c>
      <c r="E26" s="44">
        <v>78306805</v>
      </c>
      <c r="F26" s="44">
        <v>74984786</v>
      </c>
      <c r="G26" s="45">
        <v>53199132</v>
      </c>
      <c r="H26" s="46">
        <v>44680436</v>
      </c>
      <c r="I26" s="25">
        <f t="shared" si="0"/>
        <v>-4.2423120187319636</v>
      </c>
      <c r="J26" s="26">
        <f t="shared" si="1"/>
        <v>-17.058357290664162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947826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28160762</v>
      </c>
      <c r="D31" s="41">
        <v>34608828</v>
      </c>
      <c r="E31" s="41">
        <v>34703547</v>
      </c>
      <c r="F31" s="41">
        <v>8039874</v>
      </c>
      <c r="G31" s="42">
        <v>20384307</v>
      </c>
      <c r="H31" s="43">
        <v>21232137</v>
      </c>
      <c r="I31" s="36">
        <f t="shared" si="0"/>
        <v>-76.83270243240554</v>
      </c>
      <c r="J31" s="23">
        <f t="shared" si="1"/>
        <v>-15.106726435325047</v>
      </c>
    </row>
    <row r="32" spans="1:10" x14ac:dyDescent="0.2">
      <c r="A32" s="9" t="s">
        <v>17</v>
      </c>
      <c r="B32" s="21" t="s">
        <v>34</v>
      </c>
      <c r="C32" s="41">
        <v>50288806</v>
      </c>
      <c r="D32" s="41">
        <v>47614838</v>
      </c>
      <c r="E32" s="41">
        <v>43603258</v>
      </c>
      <c r="F32" s="41">
        <v>65997086</v>
      </c>
      <c r="G32" s="42">
        <v>32814825</v>
      </c>
      <c r="H32" s="43">
        <v>23448299</v>
      </c>
      <c r="I32" s="36">
        <f t="shared" si="0"/>
        <v>51.358153099477107</v>
      </c>
      <c r="J32" s="23">
        <f t="shared" si="1"/>
        <v>-18.679981722030636</v>
      </c>
    </row>
    <row r="33" spans="1:11" ht="13.5" thickBot="1" x14ac:dyDescent="0.25">
      <c r="A33" s="9" t="s">
        <v>17</v>
      </c>
      <c r="B33" s="37" t="s">
        <v>41</v>
      </c>
      <c r="C33" s="57">
        <v>78449568</v>
      </c>
      <c r="D33" s="57">
        <v>82223666</v>
      </c>
      <c r="E33" s="57">
        <v>78306805</v>
      </c>
      <c r="F33" s="57">
        <v>74984786</v>
      </c>
      <c r="G33" s="58">
        <v>53199132</v>
      </c>
      <c r="H33" s="59">
        <v>44680436</v>
      </c>
      <c r="I33" s="38">
        <f t="shared" si="0"/>
        <v>-4.2423120187319636</v>
      </c>
      <c r="J33" s="39">
        <f t="shared" si="1"/>
        <v>-17.058357290664162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162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24001951</v>
      </c>
      <c r="D8" s="41">
        <v>22176480</v>
      </c>
      <c r="E8" s="41">
        <v>22253341</v>
      </c>
      <c r="F8" s="41">
        <v>22774747</v>
      </c>
      <c r="G8" s="42">
        <v>23685737</v>
      </c>
      <c r="H8" s="43">
        <v>24633166</v>
      </c>
      <c r="I8" s="22">
        <f>IF(($E8       =0),0,((($F8       /$E8       )-1)*100))</f>
        <v>2.3430459273508619</v>
      </c>
      <c r="J8" s="23">
        <f>IF(($E8       =0),0,(((($H8       /$E8       )^(1/3))-1)*100))</f>
        <v>3.4447220137809653</v>
      </c>
    </row>
    <row r="9" spans="1:11" x14ac:dyDescent="0.2">
      <c r="A9" s="3" t="s">
        <v>17</v>
      </c>
      <c r="B9" s="21" t="s">
        <v>20</v>
      </c>
      <c r="C9" s="41">
        <v>201509</v>
      </c>
      <c r="D9" s="41">
        <v>201509</v>
      </c>
      <c r="E9" s="41">
        <v>228914</v>
      </c>
      <c r="F9" s="41">
        <v>284110</v>
      </c>
      <c r="G9" s="42">
        <v>302276</v>
      </c>
      <c r="H9" s="43">
        <v>314367</v>
      </c>
      <c r="I9" s="22">
        <f>IF(($E9       =0),0,((($F9       /$E9       )-1)*100))</f>
        <v>24.112111972181683</v>
      </c>
      <c r="J9" s="23">
        <f>IF(($E9       =0),0,(((($H9       /$E9       )^(1/3))-1)*100))</f>
        <v>11.153087892893332</v>
      </c>
    </row>
    <row r="10" spans="1:11" x14ac:dyDescent="0.2">
      <c r="A10" s="3" t="s">
        <v>17</v>
      </c>
      <c r="B10" s="21" t="s">
        <v>21</v>
      </c>
      <c r="C10" s="41">
        <v>117994902</v>
      </c>
      <c r="D10" s="41">
        <v>119740869</v>
      </c>
      <c r="E10" s="41">
        <v>120648491</v>
      </c>
      <c r="F10" s="41">
        <v>122338674</v>
      </c>
      <c r="G10" s="42">
        <v>127170838</v>
      </c>
      <c r="H10" s="43">
        <v>122553430</v>
      </c>
      <c r="I10" s="22">
        <f t="shared" ref="I10:I33" si="0">IF(($E10      =0),0,((($F10      /$E10      )-1)*100))</f>
        <v>1.4009151593947333</v>
      </c>
      <c r="J10" s="23">
        <f t="shared" ref="J10:J33" si="1">IF(($E10      =0),0,(((($H10      /$E10      )^(1/3))-1)*100))</f>
        <v>0.52355958867915664</v>
      </c>
    </row>
    <row r="11" spans="1:11" x14ac:dyDescent="0.2">
      <c r="A11" s="9" t="s">
        <v>17</v>
      </c>
      <c r="B11" s="24" t="s">
        <v>22</v>
      </c>
      <c r="C11" s="44">
        <v>142198362</v>
      </c>
      <c r="D11" s="44">
        <v>142118858</v>
      </c>
      <c r="E11" s="44">
        <v>143130746</v>
      </c>
      <c r="F11" s="44">
        <v>145397531</v>
      </c>
      <c r="G11" s="45">
        <v>151158851</v>
      </c>
      <c r="H11" s="46">
        <v>147500963</v>
      </c>
      <c r="I11" s="25">
        <f t="shared" si="0"/>
        <v>1.583716331639895</v>
      </c>
      <c r="J11" s="26">
        <f t="shared" si="1"/>
        <v>1.0075817413184529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52889388</v>
      </c>
      <c r="D13" s="41">
        <v>54223960</v>
      </c>
      <c r="E13" s="41">
        <v>48608785</v>
      </c>
      <c r="F13" s="41">
        <v>56708424</v>
      </c>
      <c r="G13" s="42">
        <v>57629959</v>
      </c>
      <c r="H13" s="43">
        <v>77701019</v>
      </c>
      <c r="I13" s="22">
        <f t="shared" si="0"/>
        <v>16.662911858422301</v>
      </c>
      <c r="J13" s="23">
        <f t="shared" si="1"/>
        <v>16.924085769773555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1880580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86908496</v>
      </c>
      <c r="D17" s="41">
        <v>87312787</v>
      </c>
      <c r="E17" s="41">
        <v>82808953</v>
      </c>
      <c r="F17" s="41">
        <v>86699855</v>
      </c>
      <c r="G17" s="42">
        <v>75618066</v>
      </c>
      <c r="H17" s="43">
        <v>61923035</v>
      </c>
      <c r="I17" s="29">
        <f t="shared" si="0"/>
        <v>4.698648949226536</v>
      </c>
      <c r="J17" s="30">
        <f t="shared" si="1"/>
        <v>-9.233627286682788</v>
      </c>
    </row>
    <row r="18" spans="1:10" x14ac:dyDescent="0.2">
      <c r="A18" s="3" t="s">
        <v>17</v>
      </c>
      <c r="B18" s="24" t="s">
        <v>28</v>
      </c>
      <c r="C18" s="44">
        <v>139797884</v>
      </c>
      <c r="D18" s="44">
        <v>141536747</v>
      </c>
      <c r="E18" s="44">
        <v>131417738</v>
      </c>
      <c r="F18" s="44">
        <v>145288859</v>
      </c>
      <c r="G18" s="45">
        <v>133248025</v>
      </c>
      <c r="H18" s="46">
        <v>139624054</v>
      </c>
      <c r="I18" s="25">
        <f t="shared" si="0"/>
        <v>10.554983833308707</v>
      </c>
      <c r="J18" s="26">
        <f t="shared" si="1"/>
        <v>2.0396010546309684</v>
      </c>
    </row>
    <row r="19" spans="1:10" ht="23.25" customHeight="1" x14ac:dyDescent="0.2">
      <c r="A19" s="31" t="s">
        <v>17</v>
      </c>
      <c r="B19" s="32" t="s">
        <v>29</v>
      </c>
      <c r="C19" s="50">
        <v>2400478</v>
      </c>
      <c r="D19" s="50">
        <v>582111</v>
      </c>
      <c r="E19" s="50">
        <v>11713008</v>
      </c>
      <c r="F19" s="51">
        <v>108672</v>
      </c>
      <c r="G19" s="52">
        <v>17910826</v>
      </c>
      <c r="H19" s="53">
        <v>7876909</v>
      </c>
      <c r="I19" s="33">
        <f t="shared" si="0"/>
        <v>-99.072210998233757</v>
      </c>
      <c r="J19" s="34">
        <f t="shared" si="1"/>
        <v>-12.388228307170001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4960000</v>
      </c>
      <c r="D23" s="41">
        <v>4006340</v>
      </c>
      <c r="E23" s="41">
        <v>4823480</v>
      </c>
      <c r="F23" s="41">
        <v>3420000</v>
      </c>
      <c r="G23" s="42">
        <v>1071200</v>
      </c>
      <c r="H23" s="43">
        <v>1114048</v>
      </c>
      <c r="I23" s="36">
        <f t="shared" si="0"/>
        <v>-29.0968346505013</v>
      </c>
      <c r="J23" s="23">
        <f t="shared" si="1"/>
        <v>-38.645304218324952</v>
      </c>
    </row>
    <row r="24" spans="1:10" x14ac:dyDescent="0.2">
      <c r="A24" s="9" t="s">
        <v>17</v>
      </c>
      <c r="B24" s="21" t="s">
        <v>33</v>
      </c>
      <c r="C24" s="41">
        <v>28726956</v>
      </c>
      <c r="D24" s="41">
        <v>29356957</v>
      </c>
      <c r="E24" s="41">
        <v>22911985</v>
      </c>
      <c r="F24" s="41">
        <v>22894871</v>
      </c>
      <c r="G24" s="42">
        <v>23791600</v>
      </c>
      <c r="H24" s="43">
        <v>24725400</v>
      </c>
      <c r="I24" s="36">
        <f t="shared" si="0"/>
        <v>-7.4694532141150738E-2</v>
      </c>
      <c r="J24" s="23">
        <f t="shared" si="1"/>
        <v>2.5715385698308113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33686956</v>
      </c>
      <c r="D26" s="44">
        <v>33363297</v>
      </c>
      <c r="E26" s="44">
        <v>27735465</v>
      </c>
      <c r="F26" s="44">
        <v>26314871</v>
      </c>
      <c r="G26" s="45">
        <v>24862800</v>
      </c>
      <c r="H26" s="46">
        <v>25839448</v>
      </c>
      <c r="I26" s="25">
        <f t="shared" si="0"/>
        <v>-5.1219404470053025</v>
      </c>
      <c r="J26" s="26">
        <f t="shared" si="1"/>
        <v>-2.3326824092494092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17226956</v>
      </c>
      <c r="D31" s="41">
        <v>23278956</v>
      </c>
      <c r="E31" s="41">
        <v>19792117</v>
      </c>
      <c r="F31" s="41">
        <v>19801218</v>
      </c>
      <c r="G31" s="42">
        <v>23791600</v>
      </c>
      <c r="H31" s="43">
        <v>24725400</v>
      </c>
      <c r="I31" s="36">
        <f t="shared" si="0"/>
        <v>4.5982953718382014E-2</v>
      </c>
      <c r="J31" s="23">
        <f t="shared" si="1"/>
        <v>7.7003279003523994</v>
      </c>
    </row>
    <row r="32" spans="1:10" x14ac:dyDescent="0.2">
      <c r="A32" s="9" t="s">
        <v>17</v>
      </c>
      <c r="B32" s="21" t="s">
        <v>34</v>
      </c>
      <c r="C32" s="41">
        <v>16460000</v>
      </c>
      <c r="D32" s="41">
        <v>10084341</v>
      </c>
      <c r="E32" s="41">
        <v>7943348</v>
      </c>
      <c r="F32" s="41">
        <v>6513653</v>
      </c>
      <c r="G32" s="42">
        <v>1071200</v>
      </c>
      <c r="H32" s="43">
        <v>1114048</v>
      </c>
      <c r="I32" s="36">
        <f t="shared" si="0"/>
        <v>-17.998644903886873</v>
      </c>
      <c r="J32" s="23">
        <f t="shared" si="1"/>
        <v>-48.044271590199173</v>
      </c>
    </row>
    <row r="33" spans="1:11" ht="13.5" thickBot="1" x14ac:dyDescent="0.25">
      <c r="A33" s="9" t="s">
        <v>17</v>
      </c>
      <c r="B33" s="37" t="s">
        <v>41</v>
      </c>
      <c r="C33" s="57">
        <v>33686956</v>
      </c>
      <c r="D33" s="57">
        <v>33363297</v>
      </c>
      <c r="E33" s="57">
        <v>27735465</v>
      </c>
      <c r="F33" s="57">
        <v>26314871</v>
      </c>
      <c r="G33" s="58">
        <v>24862800</v>
      </c>
      <c r="H33" s="59">
        <v>25839448</v>
      </c>
      <c r="I33" s="38">
        <f t="shared" si="0"/>
        <v>-5.1219404470053025</v>
      </c>
      <c r="J33" s="39">
        <f t="shared" si="1"/>
        <v>-2.3326824092494092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163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290303766</v>
      </c>
      <c r="D9" s="41">
        <v>341292151</v>
      </c>
      <c r="E9" s="41">
        <v>312631056</v>
      </c>
      <c r="F9" s="41">
        <v>376714910</v>
      </c>
      <c r="G9" s="42">
        <v>412502822</v>
      </c>
      <c r="H9" s="43">
        <v>451690591</v>
      </c>
      <c r="I9" s="22">
        <f>IF(($E9       =0),0,((($F9       /$E9       )-1)*100))</f>
        <v>20.498236745872099</v>
      </c>
      <c r="J9" s="23">
        <f>IF(($E9       =0),0,(((($H9       /$E9       )^(1/3))-1)*100))</f>
        <v>13.049759338561984</v>
      </c>
    </row>
    <row r="10" spans="1:11" x14ac:dyDescent="0.2">
      <c r="A10" s="3" t="s">
        <v>17</v>
      </c>
      <c r="B10" s="21" t="s">
        <v>21</v>
      </c>
      <c r="C10" s="41">
        <v>956251911</v>
      </c>
      <c r="D10" s="41">
        <v>1101737941</v>
      </c>
      <c r="E10" s="41">
        <v>938220844</v>
      </c>
      <c r="F10" s="41">
        <v>1141794343</v>
      </c>
      <c r="G10" s="42">
        <v>1049975664</v>
      </c>
      <c r="H10" s="43">
        <v>1119391429</v>
      </c>
      <c r="I10" s="22">
        <f t="shared" ref="I10:I33" si="0">IF(($E10      =0),0,((($F10      /$E10      )-1)*100))</f>
        <v>21.69782309803383</v>
      </c>
      <c r="J10" s="23">
        <f t="shared" ref="J10:J33" si="1">IF(($E10      =0),0,(((($H10      /$E10      )^(1/3))-1)*100))</f>
        <v>6.0617934836119103</v>
      </c>
    </row>
    <row r="11" spans="1:11" x14ac:dyDescent="0.2">
      <c r="A11" s="9" t="s">
        <v>17</v>
      </c>
      <c r="B11" s="24" t="s">
        <v>22</v>
      </c>
      <c r="C11" s="44">
        <v>1246555677</v>
      </c>
      <c r="D11" s="44">
        <v>1443030092</v>
      </c>
      <c r="E11" s="44">
        <v>1250851900</v>
      </c>
      <c r="F11" s="44">
        <v>1518509253</v>
      </c>
      <c r="G11" s="45">
        <v>1462478486</v>
      </c>
      <c r="H11" s="46">
        <v>1571082020</v>
      </c>
      <c r="I11" s="25">
        <f t="shared" si="0"/>
        <v>21.398005071583604</v>
      </c>
      <c r="J11" s="26">
        <f t="shared" si="1"/>
        <v>7.8940897121368092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299433110</v>
      </c>
      <c r="D13" s="41">
        <v>293709532</v>
      </c>
      <c r="E13" s="41">
        <v>261657416</v>
      </c>
      <c r="F13" s="41">
        <v>312627924</v>
      </c>
      <c r="G13" s="42">
        <v>327610043</v>
      </c>
      <c r="H13" s="43">
        <v>344292657</v>
      </c>
      <c r="I13" s="22">
        <f t="shared" si="0"/>
        <v>19.479863700862964</v>
      </c>
      <c r="J13" s="23">
        <f t="shared" si="1"/>
        <v>9.5800692836778278</v>
      </c>
    </row>
    <row r="14" spans="1:11" x14ac:dyDescent="0.2">
      <c r="A14" s="3" t="s">
        <v>17</v>
      </c>
      <c r="B14" s="21" t="s">
        <v>25</v>
      </c>
      <c r="C14" s="41">
        <v>23387456</v>
      </c>
      <c r="D14" s="41">
        <v>23485919</v>
      </c>
      <c r="E14" s="41">
        <v>13466786</v>
      </c>
      <c r="F14" s="41">
        <v>60196971</v>
      </c>
      <c r="G14" s="42">
        <v>91098130</v>
      </c>
      <c r="H14" s="43">
        <v>123287043</v>
      </c>
      <c r="I14" s="22">
        <f t="shared" si="0"/>
        <v>347.00324932764215</v>
      </c>
      <c r="J14" s="23">
        <f t="shared" si="1"/>
        <v>109.19493206840639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916792255</v>
      </c>
      <c r="D17" s="41">
        <v>1077864916</v>
      </c>
      <c r="E17" s="41">
        <v>829559035</v>
      </c>
      <c r="F17" s="41">
        <v>1120244258</v>
      </c>
      <c r="G17" s="42">
        <v>1021981629</v>
      </c>
      <c r="H17" s="43">
        <v>1077609734</v>
      </c>
      <c r="I17" s="29">
        <f t="shared" si="0"/>
        <v>35.040932680577711</v>
      </c>
      <c r="J17" s="30">
        <f t="shared" si="1"/>
        <v>9.1117201900930311</v>
      </c>
    </row>
    <row r="18" spans="1:10" x14ac:dyDescent="0.2">
      <c r="A18" s="3" t="s">
        <v>17</v>
      </c>
      <c r="B18" s="24" t="s">
        <v>28</v>
      </c>
      <c r="C18" s="44">
        <v>1239612821</v>
      </c>
      <c r="D18" s="44">
        <v>1395060367</v>
      </c>
      <c r="E18" s="44">
        <v>1104683237</v>
      </c>
      <c r="F18" s="44">
        <v>1493069153</v>
      </c>
      <c r="G18" s="45">
        <v>1440689802</v>
      </c>
      <c r="H18" s="46">
        <v>1545189434</v>
      </c>
      <c r="I18" s="25">
        <f t="shared" si="0"/>
        <v>35.158125242738691</v>
      </c>
      <c r="J18" s="26">
        <f t="shared" si="1"/>
        <v>11.835921859290476</v>
      </c>
    </row>
    <row r="19" spans="1:10" ht="23.25" customHeight="1" x14ac:dyDescent="0.2">
      <c r="A19" s="31" t="s">
        <v>17</v>
      </c>
      <c r="B19" s="32" t="s">
        <v>29</v>
      </c>
      <c r="C19" s="50">
        <v>6942856</v>
      </c>
      <c r="D19" s="50">
        <v>47969725</v>
      </c>
      <c r="E19" s="50">
        <v>146168663</v>
      </c>
      <c r="F19" s="51">
        <v>25440100</v>
      </c>
      <c r="G19" s="52">
        <v>21788684</v>
      </c>
      <c r="H19" s="53">
        <v>25892586</v>
      </c>
      <c r="I19" s="33">
        <f t="shared" si="0"/>
        <v>-82.595380242343737</v>
      </c>
      <c r="J19" s="34">
        <f t="shared" si="1"/>
        <v>-43.83828202553606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57566888</v>
      </c>
      <c r="D22" s="41">
        <v>0</v>
      </c>
      <c r="E22" s="41">
        <v>0</v>
      </c>
      <c r="F22" s="41">
        <v>58000000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45172532</v>
      </c>
      <c r="D23" s="41">
        <v>59713128</v>
      </c>
      <c r="E23" s="41">
        <v>21586378</v>
      </c>
      <c r="F23" s="41">
        <v>101165829</v>
      </c>
      <c r="G23" s="42">
        <v>50293992</v>
      </c>
      <c r="H23" s="43">
        <v>52712302</v>
      </c>
      <c r="I23" s="36">
        <f t="shared" si="0"/>
        <v>368.65587640501803</v>
      </c>
      <c r="J23" s="23">
        <f t="shared" si="1"/>
        <v>34.661692410957421</v>
      </c>
    </row>
    <row r="24" spans="1:10" x14ac:dyDescent="0.2">
      <c r="A24" s="9" t="s">
        <v>17</v>
      </c>
      <c r="B24" s="21" t="s">
        <v>33</v>
      </c>
      <c r="C24" s="41">
        <v>241302611</v>
      </c>
      <c r="D24" s="41">
        <v>276579309</v>
      </c>
      <c r="E24" s="41">
        <v>250994507</v>
      </c>
      <c r="F24" s="41">
        <v>293299130</v>
      </c>
      <c r="G24" s="42">
        <v>268782606</v>
      </c>
      <c r="H24" s="43">
        <v>277608696</v>
      </c>
      <c r="I24" s="36">
        <f t="shared" si="0"/>
        <v>16.854800332343522</v>
      </c>
      <c r="J24" s="23">
        <f t="shared" si="1"/>
        <v>3.4164478053349878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344042031</v>
      </c>
      <c r="D26" s="44">
        <v>336292437</v>
      </c>
      <c r="E26" s="44">
        <v>272580885</v>
      </c>
      <c r="F26" s="44">
        <v>452464959</v>
      </c>
      <c r="G26" s="45">
        <v>319076598</v>
      </c>
      <c r="H26" s="46">
        <v>330320998</v>
      </c>
      <c r="I26" s="25">
        <f t="shared" si="0"/>
        <v>65.992915827535015</v>
      </c>
      <c r="J26" s="26">
        <f t="shared" si="1"/>
        <v>6.6138421946900117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177529265</v>
      </c>
      <c r="D28" s="41">
        <v>205081294</v>
      </c>
      <c r="E28" s="41">
        <v>179450896</v>
      </c>
      <c r="F28" s="41">
        <v>225580024</v>
      </c>
      <c r="G28" s="42">
        <v>182244894</v>
      </c>
      <c r="H28" s="43">
        <v>176661637</v>
      </c>
      <c r="I28" s="36">
        <f t="shared" si="0"/>
        <v>25.7057106028604</v>
      </c>
      <c r="J28" s="23">
        <f t="shared" si="1"/>
        <v>-0.52081778177067717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366957</v>
      </c>
      <c r="E29" s="41">
        <v>236837</v>
      </c>
      <c r="F29" s="41">
        <v>0</v>
      </c>
      <c r="G29" s="42">
        <v>0</v>
      </c>
      <c r="H29" s="43">
        <v>0</v>
      </c>
      <c r="I29" s="36">
        <f t="shared" si="0"/>
        <v>-100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166512766</v>
      </c>
      <c r="D32" s="41">
        <v>130844186</v>
      </c>
      <c r="E32" s="41">
        <v>92893152</v>
      </c>
      <c r="F32" s="41">
        <v>226884935</v>
      </c>
      <c r="G32" s="42">
        <v>136831704</v>
      </c>
      <c r="H32" s="43">
        <v>153659361</v>
      </c>
      <c r="I32" s="36">
        <f t="shared" si="0"/>
        <v>144.24290716284446</v>
      </c>
      <c r="J32" s="23">
        <f t="shared" si="1"/>
        <v>18.265600463142118</v>
      </c>
    </row>
    <row r="33" spans="1:11" ht="13.5" thickBot="1" x14ac:dyDescent="0.25">
      <c r="A33" s="9" t="s">
        <v>17</v>
      </c>
      <c r="B33" s="37" t="s">
        <v>41</v>
      </c>
      <c r="C33" s="57">
        <v>344042031</v>
      </c>
      <c r="D33" s="57">
        <v>336292437</v>
      </c>
      <c r="E33" s="57">
        <v>272580885</v>
      </c>
      <c r="F33" s="57">
        <v>452464959</v>
      </c>
      <c r="G33" s="58">
        <v>319076598</v>
      </c>
      <c r="H33" s="59">
        <v>330320998</v>
      </c>
      <c r="I33" s="38">
        <f t="shared" si="0"/>
        <v>65.992915827535015</v>
      </c>
      <c r="J33" s="39">
        <f t="shared" si="1"/>
        <v>6.6138421946900117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164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133216203</v>
      </c>
      <c r="D8" s="41">
        <v>133040338</v>
      </c>
      <c r="E8" s="41">
        <v>132139714</v>
      </c>
      <c r="F8" s="41">
        <v>141737892</v>
      </c>
      <c r="G8" s="42">
        <v>146905644</v>
      </c>
      <c r="H8" s="43">
        <v>152557296</v>
      </c>
      <c r="I8" s="22">
        <f>IF(($E8       =0),0,((($F8       /$E8       )-1)*100))</f>
        <v>7.26365882705029</v>
      </c>
      <c r="J8" s="23">
        <f>IF(($E8       =0),0,(((($H8       /$E8       )^(1/3))-1)*100))</f>
        <v>4.9058901776370289</v>
      </c>
    </row>
    <row r="9" spans="1:11" x14ac:dyDescent="0.2">
      <c r="A9" s="3" t="s">
        <v>17</v>
      </c>
      <c r="B9" s="21" t="s">
        <v>20</v>
      </c>
      <c r="C9" s="41">
        <v>213531188</v>
      </c>
      <c r="D9" s="41">
        <v>212926498</v>
      </c>
      <c r="E9" s="41">
        <v>193434731</v>
      </c>
      <c r="F9" s="41">
        <v>205807632</v>
      </c>
      <c r="G9" s="42">
        <v>238851900</v>
      </c>
      <c r="H9" s="43">
        <v>243328020</v>
      </c>
      <c r="I9" s="22">
        <f>IF(($E9       =0),0,((($F9       /$E9       )-1)*100))</f>
        <v>6.3964216436395827</v>
      </c>
      <c r="J9" s="23">
        <f>IF(($E9       =0),0,(((($H9       /$E9       )^(1/3))-1)*100))</f>
        <v>7.9491489480797872</v>
      </c>
    </row>
    <row r="10" spans="1:11" x14ac:dyDescent="0.2">
      <c r="A10" s="3" t="s">
        <v>17</v>
      </c>
      <c r="B10" s="21" t="s">
        <v>21</v>
      </c>
      <c r="C10" s="41">
        <v>103831622</v>
      </c>
      <c r="D10" s="41">
        <v>119339115</v>
      </c>
      <c r="E10" s="41">
        <v>107542935</v>
      </c>
      <c r="F10" s="41">
        <v>124296927</v>
      </c>
      <c r="G10" s="42">
        <v>127730268</v>
      </c>
      <c r="H10" s="43">
        <v>121026444</v>
      </c>
      <c r="I10" s="22">
        <f t="shared" ref="I10:I33" si="0">IF(($E10      =0),0,((($F10      /$E10      )-1)*100))</f>
        <v>15.578886702320327</v>
      </c>
      <c r="J10" s="23">
        <f t="shared" ref="J10:J33" si="1">IF(($E10      =0),0,(((($H10      /$E10      )^(1/3))-1)*100))</f>
        <v>4.0158357093603714</v>
      </c>
    </row>
    <row r="11" spans="1:11" x14ac:dyDescent="0.2">
      <c r="A11" s="9" t="s">
        <v>17</v>
      </c>
      <c r="B11" s="24" t="s">
        <v>22</v>
      </c>
      <c r="C11" s="44">
        <v>450579013</v>
      </c>
      <c r="D11" s="44">
        <v>465305951</v>
      </c>
      <c r="E11" s="44">
        <v>433117380</v>
      </c>
      <c r="F11" s="44">
        <v>471842451</v>
      </c>
      <c r="G11" s="45">
        <v>513487812</v>
      </c>
      <c r="H11" s="46">
        <v>516911760</v>
      </c>
      <c r="I11" s="25">
        <f t="shared" si="0"/>
        <v>8.941010633191393</v>
      </c>
      <c r="J11" s="26">
        <f t="shared" si="1"/>
        <v>6.0726943414548318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151358318</v>
      </c>
      <c r="D13" s="41">
        <v>146975862</v>
      </c>
      <c r="E13" s="41">
        <v>140749819</v>
      </c>
      <c r="F13" s="41">
        <v>158874802</v>
      </c>
      <c r="G13" s="42">
        <v>163431816</v>
      </c>
      <c r="H13" s="43">
        <v>169696224</v>
      </c>
      <c r="I13" s="22">
        <f t="shared" si="0"/>
        <v>12.877446755366705</v>
      </c>
      <c r="J13" s="23">
        <f t="shared" si="1"/>
        <v>6.432626076137371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139000000</v>
      </c>
      <c r="D16" s="41">
        <v>139000000</v>
      </c>
      <c r="E16" s="41">
        <v>136497112</v>
      </c>
      <c r="F16" s="41">
        <v>142993048</v>
      </c>
      <c r="G16" s="42">
        <v>165994044</v>
      </c>
      <c r="H16" s="43">
        <v>170888364</v>
      </c>
      <c r="I16" s="22">
        <f t="shared" si="0"/>
        <v>4.7590281617093888</v>
      </c>
      <c r="J16" s="23">
        <f t="shared" si="1"/>
        <v>7.7778898592455015</v>
      </c>
    </row>
    <row r="17" spans="1:10" x14ac:dyDescent="0.2">
      <c r="A17" s="3" t="s">
        <v>17</v>
      </c>
      <c r="B17" s="21" t="s">
        <v>27</v>
      </c>
      <c r="C17" s="41">
        <v>152221042</v>
      </c>
      <c r="D17" s="41">
        <v>163260450</v>
      </c>
      <c r="E17" s="41">
        <v>163191999</v>
      </c>
      <c r="F17" s="41">
        <v>140360117</v>
      </c>
      <c r="G17" s="42">
        <v>160673168</v>
      </c>
      <c r="H17" s="43">
        <v>163704060</v>
      </c>
      <c r="I17" s="29">
        <f t="shared" si="0"/>
        <v>-13.990809684241935</v>
      </c>
      <c r="J17" s="30">
        <f t="shared" si="1"/>
        <v>0.10448354415462102</v>
      </c>
    </row>
    <row r="18" spans="1:10" x14ac:dyDescent="0.2">
      <c r="A18" s="3" t="s">
        <v>17</v>
      </c>
      <c r="B18" s="24" t="s">
        <v>28</v>
      </c>
      <c r="C18" s="44">
        <v>442579360</v>
      </c>
      <c r="D18" s="44">
        <v>449236312</v>
      </c>
      <c r="E18" s="44">
        <v>440438930</v>
      </c>
      <c r="F18" s="44">
        <v>442227967</v>
      </c>
      <c r="G18" s="45">
        <v>490099028</v>
      </c>
      <c r="H18" s="46">
        <v>504288648</v>
      </c>
      <c r="I18" s="25">
        <f t="shared" si="0"/>
        <v>0.40619411186018084</v>
      </c>
      <c r="J18" s="26">
        <f t="shared" si="1"/>
        <v>4.6159326174444182</v>
      </c>
    </row>
    <row r="19" spans="1:10" ht="23.25" customHeight="1" x14ac:dyDescent="0.2">
      <c r="A19" s="31" t="s">
        <v>17</v>
      </c>
      <c r="B19" s="32" t="s">
        <v>29</v>
      </c>
      <c r="C19" s="50">
        <v>7999653</v>
      </c>
      <c r="D19" s="50">
        <v>16069639</v>
      </c>
      <c r="E19" s="50">
        <v>-7321550</v>
      </c>
      <c r="F19" s="51">
        <v>29614484</v>
      </c>
      <c r="G19" s="52">
        <v>23388784</v>
      </c>
      <c r="H19" s="53">
        <v>12623112</v>
      </c>
      <c r="I19" s="33">
        <f t="shared" si="0"/>
        <v>-504.48380465884952</v>
      </c>
      <c r="J19" s="34">
        <f t="shared" si="1"/>
        <v>-219.9097417550191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45851004</v>
      </c>
      <c r="D23" s="41">
        <v>39216680</v>
      </c>
      <c r="E23" s="41">
        <v>17414338</v>
      </c>
      <c r="F23" s="41">
        <v>38338775</v>
      </c>
      <c r="G23" s="42">
        <v>43417856</v>
      </c>
      <c r="H23" s="43">
        <v>16546463</v>
      </c>
      <c r="I23" s="36">
        <f t="shared" si="0"/>
        <v>120.15637344353829</v>
      </c>
      <c r="J23" s="23">
        <f t="shared" si="1"/>
        <v>-1.6896140699082629</v>
      </c>
    </row>
    <row r="24" spans="1:10" x14ac:dyDescent="0.2">
      <c r="A24" s="9" t="s">
        <v>17</v>
      </c>
      <c r="B24" s="21" t="s">
        <v>33</v>
      </c>
      <c r="C24" s="41">
        <v>81349512</v>
      </c>
      <c r="D24" s="41">
        <v>95349514</v>
      </c>
      <c r="E24" s="41">
        <v>64357932</v>
      </c>
      <c r="F24" s="41">
        <v>72770340</v>
      </c>
      <c r="G24" s="42">
        <v>58382336</v>
      </c>
      <c r="H24" s="43">
        <v>46299240</v>
      </c>
      <c r="I24" s="36">
        <f t="shared" si="0"/>
        <v>13.071283893957307</v>
      </c>
      <c r="J24" s="23">
        <f t="shared" si="1"/>
        <v>-10.396715967115334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127200516</v>
      </c>
      <c r="D26" s="44">
        <v>134566194</v>
      </c>
      <c r="E26" s="44">
        <v>81772270</v>
      </c>
      <c r="F26" s="44">
        <v>111109115</v>
      </c>
      <c r="G26" s="45">
        <v>101800192</v>
      </c>
      <c r="H26" s="46">
        <v>62845703</v>
      </c>
      <c r="I26" s="25">
        <f t="shared" si="0"/>
        <v>35.876275661663783</v>
      </c>
      <c r="J26" s="26">
        <f t="shared" si="1"/>
        <v>-8.4011871921482175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46934780</v>
      </c>
      <c r="D29" s="41">
        <v>47954322</v>
      </c>
      <c r="E29" s="41">
        <v>38755856</v>
      </c>
      <c r="F29" s="41">
        <v>46560000</v>
      </c>
      <c r="G29" s="42">
        <v>47502252</v>
      </c>
      <c r="H29" s="43">
        <v>18926423</v>
      </c>
      <c r="I29" s="36">
        <f t="shared" si="0"/>
        <v>20.136683344060312</v>
      </c>
      <c r="J29" s="23">
        <f t="shared" si="1"/>
        <v>-21.25123778468171</v>
      </c>
    </row>
    <row r="30" spans="1:10" x14ac:dyDescent="0.2">
      <c r="A30" s="9" t="s">
        <v>17</v>
      </c>
      <c r="B30" s="21" t="s">
        <v>39</v>
      </c>
      <c r="C30" s="41">
        <v>34021736</v>
      </c>
      <c r="D30" s="41">
        <v>46021736</v>
      </c>
      <c r="E30" s="41">
        <v>20155894</v>
      </c>
      <c r="F30" s="41">
        <v>10000000</v>
      </c>
      <c r="G30" s="42">
        <v>0</v>
      </c>
      <c r="H30" s="43">
        <v>0</v>
      </c>
      <c r="I30" s="36">
        <f t="shared" si="0"/>
        <v>-50.386720628715352</v>
      </c>
      <c r="J30" s="23">
        <f t="shared" si="1"/>
        <v>-100</v>
      </c>
    </row>
    <row r="31" spans="1:10" x14ac:dyDescent="0.2">
      <c r="A31" s="9" t="s">
        <v>17</v>
      </c>
      <c r="B31" s="21" t="s">
        <v>40</v>
      </c>
      <c r="C31" s="41">
        <v>26994000</v>
      </c>
      <c r="D31" s="41">
        <v>29370966</v>
      </c>
      <c r="E31" s="41">
        <v>14953566</v>
      </c>
      <c r="F31" s="41">
        <v>43011099</v>
      </c>
      <c r="G31" s="42">
        <v>39416604</v>
      </c>
      <c r="H31" s="43">
        <v>32351244</v>
      </c>
      <c r="I31" s="36">
        <f t="shared" si="0"/>
        <v>187.63105068048654</v>
      </c>
      <c r="J31" s="23">
        <f t="shared" si="1"/>
        <v>29.334802563597794</v>
      </c>
    </row>
    <row r="32" spans="1:10" x14ac:dyDescent="0.2">
      <c r="A32" s="9" t="s">
        <v>17</v>
      </c>
      <c r="B32" s="21" t="s">
        <v>34</v>
      </c>
      <c r="C32" s="41">
        <v>19250000</v>
      </c>
      <c r="D32" s="41">
        <v>11219170</v>
      </c>
      <c r="E32" s="41">
        <v>7873793</v>
      </c>
      <c r="F32" s="41">
        <v>11538016</v>
      </c>
      <c r="G32" s="42">
        <v>14881336</v>
      </c>
      <c r="H32" s="43">
        <v>11568036</v>
      </c>
      <c r="I32" s="36">
        <f t="shared" si="0"/>
        <v>46.536948583738493</v>
      </c>
      <c r="J32" s="23">
        <f t="shared" si="1"/>
        <v>13.682045535364185</v>
      </c>
    </row>
    <row r="33" spans="1:11" ht="13.5" thickBot="1" x14ac:dyDescent="0.25">
      <c r="A33" s="9" t="s">
        <v>17</v>
      </c>
      <c r="B33" s="37" t="s">
        <v>41</v>
      </c>
      <c r="C33" s="57">
        <v>127200516</v>
      </c>
      <c r="D33" s="57">
        <v>134566194</v>
      </c>
      <c r="E33" s="57">
        <v>81739109</v>
      </c>
      <c r="F33" s="57">
        <v>111109115</v>
      </c>
      <c r="G33" s="58">
        <v>101800192</v>
      </c>
      <c r="H33" s="59">
        <v>62845703</v>
      </c>
      <c r="I33" s="38">
        <f t="shared" si="0"/>
        <v>35.931399741585146</v>
      </c>
      <c r="J33" s="39">
        <f t="shared" si="1"/>
        <v>-8.3888018619769689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165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24602145</v>
      </c>
      <c r="D8" s="41">
        <v>24602145</v>
      </c>
      <c r="E8" s="41">
        <v>23561216</v>
      </c>
      <c r="F8" s="41">
        <v>52763951</v>
      </c>
      <c r="G8" s="42">
        <v>55349385</v>
      </c>
      <c r="H8" s="43">
        <v>57950805</v>
      </c>
      <c r="I8" s="22">
        <f>IF(($E8       =0),0,((($F8       /$E8       )-1)*100))</f>
        <v>123.94409100107566</v>
      </c>
      <c r="J8" s="23">
        <f>IF(($E8       =0),0,(((($H8       /$E8       )^(1/3))-1)*100))</f>
        <v>34.985542871272514</v>
      </c>
    </row>
    <row r="9" spans="1:11" x14ac:dyDescent="0.2">
      <c r="A9" s="3" t="s">
        <v>17</v>
      </c>
      <c r="B9" s="21" t="s">
        <v>20</v>
      </c>
      <c r="C9" s="41">
        <v>3682197</v>
      </c>
      <c r="D9" s="41">
        <v>3682197</v>
      </c>
      <c r="E9" s="41">
        <v>3238412</v>
      </c>
      <c r="F9" s="41">
        <v>3506893</v>
      </c>
      <c r="G9" s="42">
        <v>3678731</v>
      </c>
      <c r="H9" s="43">
        <v>3851632</v>
      </c>
      <c r="I9" s="22">
        <f>IF(($E9       =0),0,((($F9       /$E9       )-1)*100))</f>
        <v>8.2905139926606086</v>
      </c>
      <c r="J9" s="23">
        <f>IF(($E9       =0),0,(((($H9       /$E9       )^(1/3))-1)*100))</f>
        <v>5.9507971781689317</v>
      </c>
    </row>
    <row r="10" spans="1:11" x14ac:dyDescent="0.2">
      <c r="A10" s="3" t="s">
        <v>17</v>
      </c>
      <c r="B10" s="21" t="s">
        <v>21</v>
      </c>
      <c r="C10" s="41">
        <v>155995290</v>
      </c>
      <c r="D10" s="41">
        <v>159016267</v>
      </c>
      <c r="E10" s="41">
        <v>158876798</v>
      </c>
      <c r="F10" s="41">
        <v>170818160</v>
      </c>
      <c r="G10" s="42">
        <v>180445652</v>
      </c>
      <c r="H10" s="43">
        <v>176614722</v>
      </c>
      <c r="I10" s="22">
        <f t="shared" ref="I10:I33" si="0">IF(($E10      =0),0,((($F10      /$E10      )-1)*100))</f>
        <v>7.5161144675133684</v>
      </c>
      <c r="J10" s="23">
        <f t="shared" ref="J10:J33" si="1">IF(($E10      =0),0,(((($H10      /$E10      )^(1/3))-1)*100))</f>
        <v>3.5910275993960683</v>
      </c>
    </row>
    <row r="11" spans="1:11" x14ac:dyDescent="0.2">
      <c r="A11" s="9" t="s">
        <v>17</v>
      </c>
      <c r="B11" s="24" t="s">
        <v>22</v>
      </c>
      <c r="C11" s="44">
        <v>184279632</v>
      </c>
      <c r="D11" s="44">
        <v>187300609</v>
      </c>
      <c r="E11" s="44">
        <v>185676426</v>
      </c>
      <c r="F11" s="44">
        <v>227089004</v>
      </c>
      <c r="G11" s="45">
        <v>239473768</v>
      </c>
      <c r="H11" s="46">
        <v>238417159</v>
      </c>
      <c r="I11" s="25">
        <f t="shared" si="0"/>
        <v>22.303627278995553</v>
      </c>
      <c r="J11" s="26">
        <f t="shared" si="1"/>
        <v>8.6909989344969176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91434652</v>
      </c>
      <c r="D13" s="41">
        <v>91434652</v>
      </c>
      <c r="E13" s="41">
        <v>92183720</v>
      </c>
      <c r="F13" s="41">
        <v>94410179</v>
      </c>
      <c r="G13" s="42">
        <v>99022436</v>
      </c>
      <c r="H13" s="43">
        <v>103676491</v>
      </c>
      <c r="I13" s="22">
        <f t="shared" si="0"/>
        <v>2.4152409991699209</v>
      </c>
      <c r="J13" s="23">
        <f t="shared" si="1"/>
        <v>3.9940966334190087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1700000</v>
      </c>
      <c r="G14" s="42">
        <v>1783300</v>
      </c>
      <c r="H14" s="43">
        <v>1867114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111164930</v>
      </c>
      <c r="D17" s="41">
        <v>114417048</v>
      </c>
      <c r="E17" s="41">
        <v>94819020</v>
      </c>
      <c r="F17" s="41">
        <v>117470080</v>
      </c>
      <c r="G17" s="42">
        <v>123226120</v>
      </c>
      <c r="H17" s="43">
        <v>129017748</v>
      </c>
      <c r="I17" s="29">
        <f t="shared" si="0"/>
        <v>23.88873034123322</v>
      </c>
      <c r="J17" s="30">
        <f t="shared" si="1"/>
        <v>10.811456915997741</v>
      </c>
    </row>
    <row r="18" spans="1:10" x14ac:dyDescent="0.2">
      <c r="A18" s="3" t="s">
        <v>17</v>
      </c>
      <c r="B18" s="24" t="s">
        <v>28</v>
      </c>
      <c r="C18" s="44">
        <v>202599582</v>
      </c>
      <c r="D18" s="44">
        <v>205851700</v>
      </c>
      <c r="E18" s="44">
        <v>187002740</v>
      </c>
      <c r="F18" s="44">
        <v>213580259</v>
      </c>
      <c r="G18" s="45">
        <v>224031856</v>
      </c>
      <c r="H18" s="46">
        <v>234561353</v>
      </c>
      <c r="I18" s="25">
        <f t="shared" si="0"/>
        <v>14.212368759944383</v>
      </c>
      <c r="J18" s="26">
        <f t="shared" si="1"/>
        <v>7.8456989283174572</v>
      </c>
    </row>
    <row r="19" spans="1:10" ht="23.25" customHeight="1" x14ac:dyDescent="0.2">
      <c r="A19" s="31" t="s">
        <v>17</v>
      </c>
      <c r="B19" s="32" t="s">
        <v>29</v>
      </c>
      <c r="C19" s="50">
        <v>-18319950</v>
      </c>
      <c r="D19" s="50">
        <v>-18551091</v>
      </c>
      <c r="E19" s="50">
        <v>-1326314</v>
      </c>
      <c r="F19" s="51">
        <v>13508745</v>
      </c>
      <c r="G19" s="52">
        <v>15441912</v>
      </c>
      <c r="H19" s="53">
        <v>3855806</v>
      </c>
      <c r="I19" s="33">
        <f t="shared" si="0"/>
        <v>-1118.5178622860046</v>
      </c>
      <c r="J19" s="34">
        <f t="shared" si="1"/>
        <v>-242.72156753114186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15598000</v>
      </c>
      <c r="D23" s="41">
        <v>14471316</v>
      </c>
      <c r="E23" s="41">
        <v>7334914</v>
      </c>
      <c r="F23" s="41">
        <v>18105600</v>
      </c>
      <c r="G23" s="42">
        <v>17943774</v>
      </c>
      <c r="H23" s="43">
        <v>18787132</v>
      </c>
      <c r="I23" s="36">
        <f t="shared" si="0"/>
        <v>146.84133992573055</v>
      </c>
      <c r="J23" s="23">
        <f t="shared" si="1"/>
        <v>36.821753972638518</v>
      </c>
    </row>
    <row r="24" spans="1:10" x14ac:dyDescent="0.2">
      <c r="A24" s="9" t="s">
        <v>17</v>
      </c>
      <c r="B24" s="21" t="s">
        <v>33</v>
      </c>
      <c r="C24" s="41">
        <v>35351000</v>
      </c>
      <c r="D24" s="41">
        <v>35351000</v>
      </c>
      <c r="E24" s="41">
        <v>27583562</v>
      </c>
      <c r="F24" s="41">
        <v>41498999</v>
      </c>
      <c r="G24" s="42">
        <v>33042449</v>
      </c>
      <c r="H24" s="43">
        <v>34595445</v>
      </c>
      <c r="I24" s="36">
        <f t="shared" si="0"/>
        <v>50.448295981497957</v>
      </c>
      <c r="J24" s="23">
        <f t="shared" si="1"/>
        <v>7.8423950410550392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50949000</v>
      </c>
      <c r="D26" s="44">
        <v>49822316</v>
      </c>
      <c r="E26" s="44">
        <v>34918476</v>
      </c>
      <c r="F26" s="44">
        <v>59604599</v>
      </c>
      <c r="G26" s="45">
        <v>50986223</v>
      </c>
      <c r="H26" s="46">
        <v>53382577</v>
      </c>
      <c r="I26" s="25">
        <f t="shared" si="0"/>
        <v>70.696450211630093</v>
      </c>
      <c r="J26" s="26">
        <f t="shared" si="1"/>
        <v>15.198834377380365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200000</v>
      </c>
      <c r="D29" s="41">
        <v>200000</v>
      </c>
      <c r="E29" s="41">
        <v>0</v>
      </c>
      <c r="F29" s="41">
        <v>6590000</v>
      </c>
      <c r="G29" s="42">
        <v>6912910</v>
      </c>
      <c r="H29" s="43">
        <v>7237817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150000</v>
      </c>
      <c r="G30" s="42">
        <v>157350</v>
      </c>
      <c r="H30" s="43">
        <v>164745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13409663</v>
      </c>
      <c r="D31" s="41">
        <v>11986933</v>
      </c>
      <c r="E31" s="41">
        <v>6560717</v>
      </c>
      <c r="F31" s="41">
        <v>15371945</v>
      </c>
      <c r="G31" s="42">
        <v>16125171</v>
      </c>
      <c r="H31" s="43">
        <v>16883052</v>
      </c>
      <c r="I31" s="36">
        <f t="shared" si="0"/>
        <v>134.30282086546333</v>
      </c>
      <c r="J31" s="23">
        <f t="shared" si="1"/>
        <v>37.035540729948437</v>
      </c>
    </row>
    <row r="32" spans="1:10" x14ac:dyDescent="0.2">
      <c r="A32" s="9" t="s">
        <v>17</v>
      </c>
      <c r="B32" s="21" t="s">
        <v>34</v>
      </c>
      <c r="C32" s="41">
        <v>37339337</v>
      </c>
      <c r="D32" s="41">
        <v>37635383</v>
      </c>
      <c r="E32" s="41">
        <v>28357759</v>
      </c>
      <c r="F32" s="41">
        <v>37492654</v>
      </c>
      <c r="G32" s="42">
        <v>27790792</v>
      </c>
      <c r="H32" s="43">
        <v>29096963</v>
      </c>
      <c r="I32" s="36">
        <f t="shared" si="0"/>
        <v>32.213035592833684</v>
      </c>
      <c r="J32" s="23">
        <f t="shared" si="1"/>
        <v>0.86146025132614046</v>
      </c>
    </row>
    <row r="33" spans="1:11" ht="13.5" thickBot="1" x14ac:dyDescent="0.25">
      <c r="A33" s="9" t="s">
        <v>17</v>
      </c>
      <c r="B33" s="37" t="s">
        <v>41</v>
      </c>
      <c r="C33" s="57">
        <v>50949000</v>
      </c>
      <c r="D33" s="57">
        <v>49822316</v>
      </c>
      <c r="E33" s="57">
        <v>34918476</v>
      </c>
      <c r="F33" s="57">
        <v>59604599</v>
      </c>
      <c r="G33" s="58">
        <v>50986223</v>
      </c>
      <c r="H33" s="59">
        <v>53382577</v>
      </c>
      <c r="I33" s="38">
        <f t="shared" si="0"/>
        <v>70.696450211630093</v>
      </c>
      <c r="J33" s="39">
        <f t="shared" si="1"/>
        <v>15.198834377380365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166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9468275</v>
      </c>
      <c r="D8" s="41">
        <v>9570005</v>
      </c>
      <c r="E8" s="41">
        <v>9406078</v>
      </c>
      <c r="F8" s="41">
        <v>9634195</v>
      </c>
      <c r="G8" s="42">
        <v>10009956</v>
      </c>
      <c r="H8" s="43">
        <v>10480392</v>
      </c>
      <c r="I8" s="22">
        <f>IF(($E8       =0),0,((($F8       /$E8       )-1)*100))</f>
        <v>2.4252084662704343</v>
      </c>
      <c r="J8" s="23">
        <f>IF(($E8       =0),0,(((($H8       /$E8       )^(1/3))-1)*100))</f>
        <v>3.6707682896420568</v>
      </c>
    </row>
    <row r="9" spans="1:11" x14ac:dyDescent="0.2">
      <c r="A9" s="3" t="s">
        <v>17</v>
      </c>
      <c r="B9" s="21" t="s">
        <v>20</v>
      </c>
      <c r="C9" s="41">
        <v>3112056</v>
      </c>
      <c r="D9" s="41">
        <v>3150901</v>
      </c>
      <c r="E9" s="41">
        <v>3111443</v>
      </c>
      <c r="F9" s="41">
        <v>3333071</v>
      </c>
      <c r="G9" s="42">
        <v>3496392</v>
      </c>
      <c r="H9" s="43">
        <v>3660732</v>
      </c>
      <c r="I9" s="22">
        <f>IF(($E9       =0),0,((($F9       /$E9       )-1)*100))</f>
        <v>7.1229972716839063</v>
      </c>
      <c r="J9" s="23">
        <f>IF(($E9       =0),0,(((($H9       /$E9       )^(1/3))-1)*100))</f>
        <v>5.5687458237003939</v>
      </c>
    </row>
    <row r="10" spans="1:11" x14ac:dyDescent="0.2">
      <c r="A10" s="3" t="s">
        <v>17</v>
      </c>
      <c r="B10" s="21" t="s">
        <v>21</v>
      </c>
      <c r="C10" s="41">
        <v>252230160</v>
      </c>
      <c r="D10" s="41">
        <v>258051632</v>
      </c>
      <c r="E10" s="41">
        <v>257963426</v>
      </c>
      <c r="F10" s="41">
        <v>265257482</v>
      </c>
      <c r="G10" s="42">
        <v>280817640</v>
      </c>
      <c r="H10" s="43">
        <v>275428572</v>
      </c>
      <c r="I10" s="22">
        <f t="shared" ref="I10:I33" si="0">IF(($E10      =0),0,((($F10      /$E10      )-1)*100))</f>
        <v>2.8275543215959598</v>
      </c>
      <c r="J10" s="23">
        <f t="shared" ref="J10:J33" si="1">IF(($E10      =0),0,(((($H10      /$E10      )^(1/3))-1)*100))</f>
        <v>2.207700639804222</v>
      </c>
    </row>
    <row r="11" spans="1:11" x14ac:dyDescent="0.2">
      <c r="A11" s="9" t="s">
        <v>17</v>
      </c>
      <c r="B11" s="24" t="s">
        <v>22</v>
      </c>
      <c r="C11" s="44">
        <v>264810491</v>
      </c>
      <c r="D11" s="44">
        <v>270772538</v>
      </c>
      <c r="E11" s="44">
        <v>270480947</v>
      </c>
      <c r="F11" s="44">
        <v>278224748</v>
      </c>
      <c r="G11" s="45">
        <v>294323988</v>
      </c>
      <c r="H11" s="46">
        <v>289569696</v>
      </c>
      <c r="I11" s="25">
        <f t="shared" si="0"/>
        <v>2.862974670079077</v>
      </c>
      <c r="J11" s="26">
        <f t="shared" si="1"/>
        <v>2.2991779773573473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125364248</v>
      </c>
      <c r="D13" s="41">
        <v>127112460</v>
      </c>
      <c r="E13" s="41">
        <v>122086807</v>
      </c>
      <c r="F13" s="41">
        <v>134262885</v>
      </c>
      <c r="G13" s="42">
        <v>135131537</v>
      </c>
      <c r="H13" s="43">
        <v>141482713</v>
      </c>
      <c r="I13" s="22">
        <f t="shared" si="0"/>
        <v>9.9732954765538331</v>
      </c>
      <c r="J13" s="23">
        <f t="shared" si="1"/>
        <v>5.037622043465384</v>
      </c>
    </row>
    <row r="14" spans="1:11" x14ac:dyDescent="0.2">
      <c r="A14" s="3" t="s">
        <v>17</v>
      </c>
      <c r="B14" s="21" t="s">
        <v>25</v>
      </c>
      <c r="C14" s="41">
        <v>700000</v>
      </c>
      <c r="D14" s="41">
        <v>1220000</v>
      </c>
      <c r="E14" s="41">
        <v>1356742</v>
      </c>
      <c r="F14" s="41">
        <v>1350000</v>
      </c>
      <c r="G14" s="42">
        <v>1416144</v>
      </c>
      <c r="H14" s="43">
        <v>1482708</v>
      </c>
      <c r="I14" s="22">
        <f t="shared" si="0"/>
        <v>-0.49692572353475795</v>
      </c>
      <c r="J14" s="23">
        <f t="shared" si="1"/>
        <v>3.003690946311699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228103070</v>
      </c>
      <c r="D17" s="41">
        <v>225265077</v>
      </c>
      <c r="E17" s="41">
        <v>175130939</v>
      </c>
      <c r="F17" s="41">
        <v>211494342</v>
      </c>
      <c r="G17" s="42">
        <v>221857560</v>
      </c>
      <c r="H17" s="43">
        <v>232285188</v>
      </c>
      <c r="I17" s="29">
        <f t="shared" si="0"/>
        <v>20.763551664620493</v>
      </c>
      <c r="J17" s="30">
        <f t="shared" si="1"/>
        <v>9.8717934662895246</v>
      </c>
    </row>
    <row r="18" spans="1:10" x14ac:dyDescent="0.2">
      <c r="A18" s="3" t="s">
        <v>17</v>
      </c>
      <c r="B18" s="24" t="s">
        <v>28</v>
      </c>
      <c r="C18" s="44">
        <v>354167318</v>
      </c>
      <c r="D18" s="44">
        <v>353597537</v>
      </c>
      <c r="E18" s="44">
        <v>298574488</v>
      </c>
      <c r="F18" s="44">
        <v>347107227</v>
      </c>
      <c r="G18" s="45">
        <v>358405241</v>
      </c>
      <c r="H18" s="46">
        <v>375250609</v>
      </c>
      <c r="I18" s="25">
        <f t="shared" si="0"/>
        <v>16.254817792737875</v>
      </c>
      <c r="J18" s="26">
        <f t="shared" si="1"/>
        <v>7.9169269481914384</v>
      </c>
    </row>
    <row r="19" spans="1:10" ht="23.25" customHeight="1" x14ac:dyDescent="0.2">
      <c r="A19" s="31" t="s">
        <v>17</v>
      </c>
      <c r="B19" s="32" t="s">
        <v>29</v>
      </c>
      <c r="C19" s="50">
        <v>-89356827</v>
      </c>
      <c r="D19" s="50">
        <v>-82824999</v>
      </c>
      <c r="E19" s="50">
        <v>-28093541</v>
      </c>
      <c r="F19" s="51">
        <v>-68882479</v>
      </c>
      <c r="G19" s="52">
        <v>-64081253</v>
      </c>
      <c r="H19" s="53">
        <v>-85680913</v>
      </c>
      <c r="I19" s="33">
        <f t="shared" si="0"/>
        <v>145.18973596101682</v>
      </c>
      <c r="J19" s="34">
        <f t="shared" si="1"/>
        <v>45.019321108758461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60460000</v>
      </c>
      <c r="D23" s="41">
        <v>68640000</v>
      </c>
      <c r="E23" s="41">
        <v>51983740</v>
      </c>
      <c r="F23" s="41">
        <v>55435300</v>
      </c>
      <c r="G23" s="42">
        <v>0</v>
      </c>
      <c r="H23" s="43">
        <v>0</v>
      </c>
      <c r="I23" s="36">
        <f t="shared" si="0"/>
        <v>6.6396915650932309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69281000</v>
      </c>
      <c r="D24" s="41">
        <v>69281000</v>
      </c>
      <c r="E24" s="41">
        <v>47104289</v>
      </c>
      <c r="F24" s="41">
        <v>53470783</v>
      </c>
      <c r="G24" s="42">
        <v>45598260</v>
      </c>
      <c r="H24" s="43">
        <v>47591508</v>
      </c>
      <c r="I24" s="36">
        <f t="shared" si="0"/>
        <v>13.515741634482591</v>
      </c>
      <c r="J24" s="23">
        <f t="shared" si="1"/>
        <v>0.34359840102871075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129741000</v>
      </c>
      <c r="D26" s="44">
        <v>137921000</v>
      </c>
      <c r="E26" s="44">
        <v>99088029</v>
      </c>
      <c r="F26" s="44">
        <v>108906083</v>
      </c>
      <c r="G26" s="45">
        <v>45598260</v>
      </c>
      <c r="H26" s="46">
        <v>47591508</v>
      </c>
      <c r="I26" s="25">
        <f t="shared" si="0"/>
        <v>9.9084158793793407</v>
      </c>
      <c r="J26" s="26">
        <f t="shared" si="1"/>
        <v>-21.686597701909214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7000000</v>
      </c>
      <c r="D28" s="41">
        <v>3000000</v>
      </c>
      <c r="E28" s="41">
        <v>3112471</v>
      </c>
      <c r="F28" s="41">
        <v>4037500</v>
      </c>
      <c r="G28" s="42">
        <v>0</v>
      </c>
      <c r="H28" s="43">
        <v>0</v>
      </c>
      <c r="I28" s="36">
        <f t="shared" si="0"/>
        <v>29.720084138936564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5000000</v>
      </c>
      <c r="D29" s="41">
        <v>950000</v>
      </c>
      <c r="E29" s="41">
        <v>351352</v>
      </c>
      <c r="F29" s="41">
        <v>13600000</v>
      </c>
      <c r="G29" s="42">
        <v>0</v>
      </c>
      <c r="H29" s="43">
        <v>0</v>
      </c>
      <c r="I29" s="36">
        <f t="shared" si="0"/>
        <v>3770.7620847469207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35800000</v>
      </c>
      <c r="D31" s="41">
        <v>40750000</v>
      </c>
      <c r="E31" s="41">
        <v>39205373</v>
      </c>
      <c r="F31" s="41">
        <v>17656005</v>
      </c>
      <c r="G31" s="42">
        <v>15157524</v>
      </c>
      <c r="H31" s="43">
        <v>27191508</v>
      </c>
      <c r="I31" s="36">
        <f t="shared" si="0"/>
        <v>-54.965343653279362</v>
      </c>
      <c r="J31" s="23">
        <f t="shared" si="1"/>
        <v>-11.48248066864288</v>
      </c>
    </row>
    <row r="32" spans="1:10" x14ac:dyDescent="0.2">
      <c r="A32" s="9" t="s">
        <v>17</v>
      </c>
      <c r="B32" s="21" t="s">
        <v>34</v>
      </c>
      <c r="C32" s="41">
        <v>81941000</v>
      </c>
      <c r="D32" s="41">
        <v>93221000</v>
      </c>
      <c r="E32" s="41">
        <v>56730278</v>
      </c>
      <c r="F32" s="41">
        <v>73612578</v>
      </c>
      <c r="G32" s="42">
        <v>30440736</v>
      </c>
      <c r="H32" s="43">
        <v>20400000</v>
      </c>
      <c r="I32" s="36">
        <f t="shared" si="0"/>
        <v>29.758888190183018</v>
      </c>
      <c r="J32" s="23">
        <f t="shared" si="1"/>
        <v>-28.888732680597563</v>
      </c>
    </row>
    <row r="33" spans="1:11" ht="13.5" thickBot="1" x14ac:dyDescent="0.25">
      <c r="A33" s="9" t="s">
        <v>17</v>
      </c>
      <c r="B33" s="37" t="s">
        <v>41</v>
      </c>
      <c r="C33" s="57">
        <v>129741000</v>
      </c>
      <c r="D33" s="57">
        <v>137921000</v>
      </c>
      <c r="E33" s="57">
        <v>99399474</v>
      </c>
      <c r="F33" s="57">
        <v>108906083</v>
      </c>
      <c r="G33" s="58">
        <v>45598260</v>
      </c>
      <c r="H33" s="59">
        <v>47591508</v>
      </c>
      <c r="I33" s="38">
        <f t="shared" si="0"/>
        <v>9.5640435682788461</v>
      </c>
      <c r="J33" s="39">
        <f t="shared" si="1"/>
        <v>-21.768475518817198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167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37833015</v>
      </c>
      <c r="D8" s="41">
        <v>41232934</v>
      </c>
      <c r="E8" s="41">
        <v>38707719</v>
      </c>
      <c r="F8" s="41">
        <v>45404434</v>
      </c>
      <c r="G8" s="42">
        <v>47629250</v>
      </c>
      <c r="H8" s="43">
        <v>49867825</v>
      </c>
      <c r="I8" s="22">
        <f>IF(($E8       =0),0,((($F8       /$E8       )-1)*100))</f>
        <v>17.300722370129851</v>
      </c>
      <c r="J8" s="23">
        <f>IF(($E8       =0),0,(((($H8       /$E8       )^(1/3))-1)*100))</f>
        <v>8.8113710065317754</v>
      </c>
    </row>
    <row r="9" spans="1:11" x14ac:dyDescent="0.2">
      <c r="A9" s="3" t="s">
        <v>17</v>
      </c>
      <c r="B9" s="21" t="s">
        <v>20</v>
      </c>
      <c r="C9" s="41">
        <v>3547228</v>
      </c>
      <c r="D9" s="41">
        <v>4194993</v>
      </c>
      <c r="E9" s="41">
        <v>4197040</v>
      </c>
      <c r="F9" s="41">
        <v>4421331</v>
      </c>
      <c r="G9" s="42">
        <v>4637976</v>
      </c>
      <c r="H9" s="43">
        <v>4855961</v>
      </c>
      <c r="I9" s="22">
        <f>IF(($E9       =0),0,((($F9       /$E9       )-1)*100))</f>
        <v>5.3440281722356708</v>
      </c>
      <c r="J9" s="23">
        <f>IF(($E9       =0),0,(((($H9       /$E9       )^(1/3))-1)*100))</f>
        <v>4.9809972444745387</v>
      </c>
    </row>
    <row r="10" spans="1:11" x14ac:dyDescent="0.2">
      <c r="A10" s="3" t="s">
        <v>17</v>
      </c>
      <c r="B10" s="21" t="s">
        <v>21</v>
      </c>
      <c r="C10" s="41">
        <v>179007120</v>
      </c>
      <c r="D10" s="41">
        <v>185531760</v>
      </c>
      <c r="E10" s="41">
        <v>188153866</v>
      </c>
      <c r="F10" s="41">
        <v>194972781</v>
      </c>
      <c r="G10" s="42">
        <v>204465620</v>
      </c>
      <c r="H10" s="43">
        <v>201033846</v>
      </c>
      <c r="I10" s="22">
        <f t="shared" ref="I10:I33" si="0">IF(($E10      =0),0,((($F10      /$E10      )-1)*100))</f>
        <v>3.6241163389116871</v>
      </c>
      <c r="J10" s="23">
        <f t="shared" ref="J10:J33" si="1">IF(($E10      =0),0,(((($H10      /$E10      )^(1/3))-1)*100))</f>
        <v>2.2316440534764892</v>
      </c>
    </row>
    <row r="11" spans="1:11" x14ac:dyDescent="0.2">
      <c r="A11" s="9" t="s">
        <v>17</v>
      </c>
      <c r="B11" s="24" t="s">
        <v>22</v>
      </c>
      <c r="C11" s="44">
        <v>220387363</v>
      </c>
      <c r="D11" s="44">
        <v>230959687</v>
      </c>
      <c r="E11" s="44">
        <v>231058625</v>
      </c>
      <c r="F11" s="44">
        <v>244798546</v>
      </c>
      <c r="G11" s="45">
        <v>256732846</v>
      </c>
      <c r="H11" s="46">
        <v>255757632</v>
      </c>
      <c r="I11" s="25">
        <f t="shared" si="0"/>
        <v>5.9465085971146969</v>
      </c>
      <c r="J11" s="26">
        <f t="shared" si="1"/>
        <v>3.4432458050455361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86552957</v>
      </c>
      <c r="D13" s="41">
        <v>86552957</v>
      </c>
      <c r="E13" s="41">
        <v>76521182</v>
      </c>
      <c r="F13" s="41">
        <v>92616030</v>
      </c>
      <c r="G13" s="42">
        <v>97154214</v>
      </c>
      <c r="H13" s="43">
        <v>101720457</v>
      </c>
      <c r="I13" s="22">
        <f t="shared" si="0"/>
        <v>21.033193135986838</v>
      </c>
      <c r="J13" s="23">
        <f t="shared" si="1"/>
        <v>9.9534542741063881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5039890</v>
      </c>
      <c r="G14" s="42">
        <v>7967955</v>
      </c>
      <c r="H14" s="43">
        <v>5535326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150655614</v>
      </c>
      <c r="D17" s="41">
        <v>174932935</v>
      </c>
      <c r="E17" s="41">
        <v>140601426</v>
      </c>
      <c r="F17" s="41">
        <v>167137026</v>
      </c>
      <c r="G17" s="42">
        <v>172645634</v>
      </c>
      <c r="H17" s="43">
        <v>182509905</v>
      </c>
      <c r="I17" s="29">
        <f t="shared" si="0"/>
        <v>18.872923806619134</v>
      </c>
      <c r="J17" s="30">
        <f t="shared" si="1"/>
        <v>9.0851344430560754</v>
      </c>
    </row>
    <row r="18" spans="1:10" x14ac:dyDescent="0.2">
      <c r="A18" s="3" t="s">
        <v>17</v>
      </c>
      <c r="B18" s="24" t="s">
        <v>28</v>
      </c>
      <c r="C18" s="44">
        <v>237208571</v>
      </c>
      <c r="D18" s="44">
        <v>261485892</v>
      </c>
      <c r="E18" s="44">
        <v>217122608</v>
      </c>
      <c r="F18" s="44">
        <v>264792946</v>
      </c>
      <c r="G18" s="45">
        <v>277767803</v>
      </c>
      <c r="H18" s="46">
        <v>289765688</v>
      </c>
      <c r="I18" s="25">
        <f t="shared" si="0"/>
        <v>21.955492539035816</v>
      </c>
      <c r="J18" s="26">
        <f t="shared" si="1"/>
        <v>10.098306049455141</v>
      </c>
    </row>
    <row r="19" spans="1:10" ht="23.25" customHeight="1" x14ac:dyDescent="0.2">
      <c r="A19" s="31" t="s">
        <v>17</v>
      </c>
      <c r="B19" s="32" t="s">
        <v>29</v>
      </c>
      <c r="C19" s="50">
        <v>-16821208</v>
      </c>
      <c r="D19" s="50">
        <v>-30526205</v>
      </c>
      <c r="E19" s="50">
        <v>13936017</v>
      </c>
      <c r="F19" s="51">
        <v>-19994400</v>
      </c>
      <c r="G19" s="52">
        <v>-21034957</v>
      </c>
      <c r="H19" s="53">
        <v>-34008056</v>
      </c>
      <c r="I19" s="33">
        <f t="shared" si="0"/>
        <v>-243.47284450069199</v>
      </c>
      <c r="J19" s="34">
        <f t="shared" si="1"/>
        <v>-234.6318188970522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51132098</v>
      </c>
      <c r="D23" s="41">
        <v>57415649</v>
      </c>
      <c r="E23" s="41">
        <v>41946586</v>
      </c>
      <c r="F23" s="41">
        <v>60015000</v>
      </c>
      <c r="G23" s="42">
        <v>52124810</v>
      </c>
      <c r="H23" s="43">
        <v>54574678</v>
      </c>
      <c r="I23" s="36">
        <f t="shared" si="0"/>
        <v>43.074814241139904</v>
      </c>
      <c r="J23" s="23">
        <f t="shared" si="1"/>
        <v>9.1687122515856423</v>
      </c>
    </row>
    <row r="24" spans="1:10" x14ac:dyDescent="0.2">
      <c r="A24" s="9" t="s">
        <v>17</v>
      </c>
      <c r="B24" s="21" t="s">
        <v>33</v>
      </c>
      <c r="C24" s="41">
        <v>43758000</v>
      </c>
      <c r="D24" s="41">
        <v>35758000</v>
      </c>
      <c r="E24" s="41">
        <v>31428302</v>
      </c>
      <c r="F24" s="41">
        <v>31779000</v>
      </c>
      <c r="G24" s="42">
        <v>33078000</v>
      </c>
      <c r="H24" s="43">
        <v>34431000</v>
      </c>
      <c r="I24" s="36">
        <f t="shared" si="0"/>
        <v>1.1158668387493575</v>
      </c>
      <c r="J24" s="23">
        <f t="shared" si="1"/>
        <v>3.0883462941013962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94890098</v>
      </c>
      <c r="D26" s="44">
        <v>93173649</v>
      </c>
      <c r="E26" s="44">
        <v>73374888</v>
      </c>
      <c r="F26" s="44">
        <v>91794000</v>
      </c>
      <c r="G26" s="45">
        <v>85202810</v>
      </c>
      <c r="H26" s="46">
        <v>89005678</v>
      </c>
      <c r="I26" s="25">
        <f t="shared" si="0"/>
        <v>25.102746323783155</v>
      </c>
      <c r="J26" s="26">
        <f t="shared" si="1"/>
        <v>6.6489916972905627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500000</v>
      </c>
      <c r="D29" s="41">
        <v>500000</v>
      </c>
      <c r="E29" s="41">
        <v>240000</v>
      </c>
      <c r="F29" s="41">
        <v>1100000</v>
      </c>
      <c r="G29" s="42">
        <v>1153900</v>
      </c>
      <c r="H29" s="43">
        <v>1208133</v>
      </c>
      <c r="I29" s="36">
        <f t="shared" si="0"/>
        <v>358.33333333333331</v>
      </c>
      <c r="J29" s="23">
        <f t="shared" si="1"/>
        <v>71.383037261627464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30878000</v>
      </c>
      <c r="D31" s="41">
        <v>30356172</v>
      </c>
      <c r="E31" s="41">
        <v>18522735</v>
      </c>
      <c r="F31" s="41">
        <v>26519000</v>
      </c>
      <c r="G31" s="42">
        <v>44632735</v>
      </c>
      <c r="H31" s="43">
        <v>46528809</v>
      </c>
      <c r="I31" s="36">
        <f t="shared" si="0"/>
        <v>43.170001622330602</v>
      </c>
      <c r="J31" s="23">
        <f t="shared" si="1"/>
        <v>35.937394274848657</v>
      </c>
    </row>
    <row r="32" spans="1:10" x14ac:dyDescent="0.2">
      <c r="A32" s="9" t="s">
        <v>17</v>
      </c>
      <c r="B32" s="21" t="s">
        <v>34</v>
      </c>
      <c r="C32" s="41">
        <v>63512098</v>
      </c>
      <c r="D32" s="41">
        <v>62317477</v>
      </c>
      <c r="E32" s="41">
        <v>54612153</v>
      </c>
      <c r="F32" s="41">
        <v>64175000</v>
      </c>
      <c r="G32" s="42">
        <v>39416175</v>
      </c>
      <c r="H32" s="43">
        <v>41268736</v>
      </c>
      <c r="I32" s="36">
        <f t="shared" si="0"/>
        <v>17.510474271175489</v>
      </c>
      <c r="J32" s="23">
        <f t="shared" si="1"/>
        <v>-8.9156095437538667</v>
      </c>
    </row>
    <row r="33" spans="1:11" ht="13.5" thickBot="1" x14ac:dyDescent="0.25">
      <c r="A33" s="9" t="s">
        <v>17</v>
      </c>
      <c r="B33" s="37" t="s">
        <v>41</v>
      </c>
      <c r="C33" s="57">
        <v>94890098</v>
      </c>
      <c r="D33" s="57">
        <v>93173649</v>
      </c>
      <c r="E33" s="57">
        <v>73374888</v>
      </c>
      <c r="F33" s="57">
        <v>91794000</v>
      </c>
      <c r="G33" s="58">
        <v>85202810</v>
      </c>
      <c r="H33" s="59">
        <v>89005678</v>
      </c>
      <c r="I33" s="38">
        <f t="shared" si="0"/>
        <v>25.102746323783155</v>
      </c>
      <c r="J33" s="39">
        <f t="shared" si="1"/>
        <v>6.6489916972905627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168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64989705</v>
      </c>
      <c r="D9" s="41">
        <v>71586360</v>
      </c>
      <c r="E9" s="41">
        <v>77673247</v>
      </c>
      <c r="F9" s="41">
        <v>76192311</v>
      </c>
      <c r="G9" s="42">
        <v>79925775</v>
      </c>
      <c r="H9" s="43">
        <v>83682290</v>
      </c>
      <c r="I9" s="22">
        <f>IF(($E9       =0),0,((($F9       /$E9       )-1)*100))</f>
        <v>-1.9066230101079773</v>
      </c>
      <c r="J9" s="23">
        <f>IF(($E9       =0),0,(((($H9       /$E9       )^(1/3))-1)*100))</f>
        <v>2.5149880203611197</v>
      </c>
    </row>
    <row r="10" spans="1:11" x14ac:dyDescent="0.2">
      <c r="A10" s="3" t="s">
        <v>17</v>
      </c>
      <c r="B10" s="21" t="s">
        <v>21</v>
      </c>
      <c r="C10" s="41">
        <v>480538236</v>
      </c>
      <c r="D10" s="41">
        <v>485207645</v>
      </c>
      <c r="E10" s="41">
        <v>478985324</v>
      </c>
      <c r="F10" s="41">
        <v>512777435</v>
      </c>
      <c r="G10" s="42">
        <v>538711714</v>
      </c>
      <c r="H10" s="43">
        <v>568222017</v>
      </c>
      <c r="I10" s="22">
        <f t="shared" ref="I10:I33" si="0">IF(($E10      =0),0,((($F10      /$E10      )-1)*100))</f>
        <v>7.0549366143001002</v>
      </c>
      <c r="J10" s="23">
        <f t="shared" ref="J10:J33" si="1">IF(($E10      =0),0,(((($H10      /$E10      )^(1/3))-1)*100))</f>
        <v>5.860014746776443</v>
      </c>
    </row>
    <row r="11" spans="1:11" x14ac:dyDescent="0.2">
      <c r="A11" s="9" t="s">
        <v>17</v>
      </c>
      <c r="B11" s="24" t="s">
        <v>22</v>
      </c>
      <c r="C11" s="44">
        <v>545527941</v>
      </c>
      <c r="D11" s="44">
        <v>556794005</v>
      </c>
      <c r="E11" s="44">
        <v>556658571</v>
      </c>
      <c r="F11" s="44">
        <v>588969746</v>
      </c>
      <c r="G11" s="45">
        <v>618637489</v>
      </c>
      <c r="H11" s="46">
        <v>651904307</v>
      </c>
      <c r="I11" s="25">
        <f t="shared" si="0"/>
        <v>5.8044871099272033</v>
      </c>
      <c r="J11" s="26">
        <f t="shared" si="1"/>
        <v>5.4059151742599454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250011173</v>
      </c>
      <c r="D13" s="41">
        <v>244802566</v>
      </c>
      <c r="E13" s="41">
        <v>240484312</v>
      </c>
      <c r="F13" s="41">
        <v>256782713</v>
      </c>
      <c r="G13" s="42">
        <v>261725584</v>
      </c>
      <c r="H13" s="43">
        <v>274026685</v>
      </c>
      <c r="I13" s="22">
        <f t="shared" si="0"/>
        <v>6.7773240027399373</v>
      </c>
      <c r="J13" s="23">
        <f t="shared" si="1"/>
        <v>4.4484586588934727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28300000</v>
      </c>
      <c r="G14" s="42">
        <v>29715000</v>
      </c>
      <c r="H14" s="43">
        <v>31200750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357822450</v>
      </c>
      <c r="D17" s="41">
        <v>400812999</v>
      </c>
      <c r="E17" s="41">
        <v>336577361</v>
      </c>
      <c r="F17" s="41">
        <v>399071649</v>
      </c>
      <c r="G17" s="42">
        <v>417744707</v>
      </c>
      <c r="H17" s="43">
        <v>437515640</v>
      </c>
      <c r="I17" s="29">
        <f t="shared" si="0"/>
        <v>18.567585120497743</v>
      </c>
      <c r="J17" s="30">
        <f t="shared" si="1"/>
        <v>9.1363840624600456</v>
      </c>
    </row>
    <row r="18" spans="1:10" x14ac:dyDescent="0.2">
      <c r="A18" s="3" t="s">
        <v>17</v>
      </c>
      <c r="B18" s="24" t="s">
        <v>28</v>
      </c>
      <c r="C18" s="44">
        <v>607833623</v>
      </c>
      <c r="D18" s="44">
        <v>645615565</v>
      </c>
      <c r="E18" s="44">
        <v>577061673</v>
      </c>
      <c r="F18" s="44">
        <v>684154362</v>
      </c>
      <c r="G18" s="45">
        <v>709185291</v>
      </c>
      <c r="H18" s="46">
        <v>742743075</v>
      </c>
      <c r="I18" s="25">
        <f t="shared" si="0"/>
        <v>18.558274446343283</v>
      </c>
      <c r="J18" s="26">
        <f t="shared" si="1"/>
        <v>8.777429936336123</v>
      </c>
    </row>
    <row r="19" spans="1:10" ht="23.25" customHeight="1" x14ac:dyDescent="0.2">
      <c r="A19" s="31" t="s">
        <v>17</v>
      </c>
      <c r="B19" s="32" t="s">
        <v>29</v>
      </c>
      <c r="C19" s="50">
        <v>-62305682</v>
      </c>
      <c r="D19" s="50">
        <v>-88821560</v>
      </c>
      <c r="E19" s="50">
        <v>-20403102</v>
      </c>
      <c r="F19" s="51">
        <v>-95184616</v>
      </c>
      <c r="G19" s="52">
        <v>-90547802</v>
      </c>
      <c r="H19" s="53">
        <v>-90838768</v>
      </c>
      <c r="I19" s="33">
        <f t="shared" si="0"/>
        <v>366.52031637150077</v>
      </c>
      <c r="J19" s="34">
        <f t="shared" si="1"/>
        <v>64.509763588025066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19754347</v>
      </c>
      <c r="D23" s="41">
        <v>16177722</v>
      </c>
      <c r="E23" s="41">
        <v>4087840</v>
      </c>
      <c r="F23" s="41">
        <v>28557128</v>
      </c>
      <c r="G23" s="42">
        <v>14080575</v>
      </c>
      <c r="H23" s="43">
        <v>15027923</v>
      </c>
      <c r="I23" s="36">
        <f t="shared" si="0"/>
        <v>598.58722454890597</v>
      </c>
      <c r="J23" s="23">
        <f t="shared" si="1"/>
        <v>54.336397006309433</v>
      </c>
    </row>
    <row r="24" spans="1:10" x14ac:dyDescent="0.2">
      <c r="A24" s="9" t="s">
        <v>17</v>
      </c>
      <c r="B24" s="21" t="s">
        <v>33</v>
      </c>
      <c r="C24" s="41">
        <v>278425872</v>
      </c>
      <c r="D24" s="41">
        <v>262776453</v>
      </c>
      <c r="E24" s="41">
        <v>245809371</v>
      </c>
      <c r="F24" s="41">
        <v>277583996</v>
      </c>
      <c r="G24" s="42">
        <v>300473091</v>
      </c>
      <c r="H24" s="43">
        <v>300250554</v>
      </c>
      <c r="I24" s="36">
        <f t="shared" si="0"/>
        <v>12.926531185826917</v>
      </c>
      <c r="J24" s="23">
        <f t="shared" si="1"/>
        <v>6.896083578654566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298180219</v>
      </c>
      <c r="D26" s="44">
        <v>278954175</v>
      </c>
      <c r="E26" s="44">
        <v>249897211</v>
      </c>
      <c r="F26" s="44">
        <v>306141124</v>
      </c>
      <c r="G26" s="45">
        <v>314553666</v>
      </c>
      <c r="H26" s="46">
        <v>315278477</v>
      </c>
      <c r="I26" s="25">
        <f t="shared" si="0"/>
        <v>22.506819013678392</v>
      </c>
      <c r="J26" s="26">
        <f t="shared" si="1"/>
        <v>8.054859983617435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236512825</v>
      </c>
      <c r="D28" s="41">
        <v>218331043</v>
      </c>
      <c r="E28" s="41">
        <v>203696246</v>
      </c>
      <c r="F28" s="41">
        <v>214406978</v>
      </c>
      <c r="G28" s="42">
        <v>254788926</v>
      </c>
      <c r="H28" s="43">
        <v>237330890</v>
      </c>
      <c r="I28" s="36">
        <f t="shared" si="0"/>
        <v>5.2581882142295422</v>
      </c>
      <c r="J28" s="23">
        <f t="shared" si="1"/>
        <v>5.2261661709716023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61667394</v>
      </c>
      <c r="D32" s="41">
        <v>60898044</v>
      </c>
      <c r="E32" s="41">
        <v>46475877</v>
      </c>
      <c r="F32" s="41">
        <v>91734146</v>
      </c>
      <c r="G32" s="42">
        <v>59764740</v>
      </c>
      <c r="H32" s="43">
        <v>77947587</v>
      </c>
      <c r="I32" s="36">
        <f t="shared" si="0"/>
        <v>97.38012905060404</v>
      </c>
      <c r="J32" s="23">
        <f t="shared" si="1"/>
        <v>18.811467631276347</v>
      </c>
    </row>
    <row r="33" spans="1:11" ht="13.5" thickBot="1" x14ac:dyDescent="0.25">
      <c r="A33" s="9" t="s">
        <v>17</v>
      </c>
      <c r="B33" s="37" t="s">
        <v>41</v>
      </c>
      <c r="C33" s="57">
        <v>298180219</v>
      </c>
      <c r="D33" s="57">
        <v>279229087</v>
      </c>
      <c r="E33" s="57">
        <v>250172123</v>
      </c>
      <c r="F33" s="57">
        <v>306141124</v>
      </c>
      <c r="G33" s="58">
        <v>314553666</v>
      </c>
      <c r="H33" s="59">
        <v>315278477</v>
      </c>
      <c r="I33" s="38">
        <f t="shared" si="0"/>
        <v>22.372197321121988</v>
      </c>
      <c r="J33" s="39">
        <f t="shared" si="1"/>
        <v>8.0152652904020183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169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79881822</v>
      </c>
      <c r="D8" s="41">
        <v>75324368</v>
      </c>
      <c r="E8" s="41">
        <v>72233358</v>
      </c>
      <c r="F8" s="41">
        <v>79316562</v>
      </c>
      <c r="G8" s="42">
        <v>83203074</v>
      </c>
      <c r="H8" s="43">
        <v>87113617</v>
      </c>
      <c r="I8" s="22">
        <f>IF(($E8       =0),0,((($F8       /$E8       )-1)*100))</f>
        <v>9.8060012660632587</v>
      </c>
      <c r="J8" s="23">
        <f>IF(($E8       =0),0,(((($H8       /$E8       )^(1/3))-1)*100))</f>
        <v>6.4427485808905116</v>
      </c>
    </row>
    <row r="9" spans="1:11" x14ac:dyDescent="0.2">
      <c r="A9" s="3" t="s">
        <v>17</v>
      </c>
      <c r="B9" s="21" t="s">
        <v>20</v>
      </c>
      <c r="C9" s="41">
        <v>11100000</v>
      </c>
      <c r="D9" s="41">
        <v>8950000</v>
      </c>
      <c r="E9" s="41">
        <v>8191356</v>
      </c>
      <c r="F9" s="41">
        <v>9424350</v>
      </c>
      <c r="G9" s="42">
        <v>9886144</v>
      </c>
      <c r="H9" s="43">
        <v>10350792</v>
      </c>
      <c r="I9" s="22">
        <f>IF(($E9       =0),0,((($F9       /$E9       )-1)*100))</f>
        <v>15.052379606013954</v>
      </c>
      <c r="J9" s="23">
        <f>IF(($E9       =0),0,(((($H9       /$E9       )^(1/3))-1)*100))</f>
        <v>8.1116743719022786</v>
      </c>
    </row>
    <row r="10" spans="1:11" x14ac:dyDescent="0.2">
      <c r="A10" s="3" t="s">
        <v>17</v>
      </c>
      <c r="B10" s="21" t="s">
        <v>21</v>
      </c>
      <c r="C10" s="41">
        <v>439920580</v>
      </c>
      <c r="D10" s="41">
        <v>452308697</v>
      </c>
      <c r="E10" s="41">
        <v>354610140</v>
      </c>
      <c r="F10" s="41">
        <v>451083663</v>
      </c>
      <c r="G10" s="42">
        <v>476988219</v>
      </c>
      <c r="H10" s="43">
        <v>470013474</v>
      </c>
      <c r="I10" s="22">
        <f t="shared" ref="I10:I33" si="0">IF(($E10      =0),0,((($F10      /$E10      )-1)*100))</f>
        <v>27.205517304158299</v>
      </c>
      <c r="J10" s="23">
        <f t="shared" ref="J10:J33" si="1">IF(($E10      =0),0,(((($H10      /$E10      )^(1/3))-1)*100))</f>
        <v>9.8465410617289084</v>
      </c>
    </row>
    <row r="11" spans="1:11" x14ac:dyDescent="0.2">
      <c r="A11" s="9" t="s">
        <v>17</v>
      </c>
      <c r="B11" s="24" t="s">
        <v>22</v>
      </c>
      <c r="C11" s="44">
        <v>530902402</v>
      </c>
      <c r="D11" s="44">
        <v>536583065</v>
      </c>
      <c r="E11" s="44">
        <v>435034854</v>
      </c>
      <c r="F11" s="44">
        <v>539824575</v>
      </c>
      <c r="G11" s="45">
        <v>570077437</v>
      </c>
      <c r="H11" s="46">
        <v>567477883</v>
      </c>
      <c r="I11" s="25">
        <f t="shared" si="0"/>
        <v>24.087661031407848</v>
      </c>
      <c r="J11" s="26">
        <f t="shared" si="1"/>
        <v>9.2634633402593138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189700725</v>
      </c>
      <c r="D13" s="41">
        <v>166141148</v>
      </c>
      <c r="E13" s="41">
        <v>160149961</v>
      </c>
      <c r="F13" s="41">
        <v>200327289</v>
      </c>
      <c r="G13" s="42">
        <v>203710872</v>
      </c>
      <c r="H13" s="43">
        <v>213212301</v>
      </c>
      <c r="I13" s="22">
        <f t="shared" si="0"/>
        <v>25.087316755575117</v>
      </c>
      <c r="J13" s="23">
        <f t="shared" si="1"/>
        <v>10.009064948390801</v>
      </c>
    </row>
    <row r="14" spans="1:11" x14ac:dyDescent="0.2">
      <c r="A14" s="3" t="s">
        <v>17</v>
      </c>
      <c r="B14" s="21" t="s">
        <v>25</v>
      </c>
      <c r="C14" s="41">
        <v>29000000</v>
      </c>
      <c r="D14" s="41">
        <v>29000000</v>
      </c>
      <c r="E14" s="41">
        <v>0</v>
      </c>
      <c r="F14" s="41">
        <v>29000000</v>
      </c>
      <c r="G14" s="42">
        <v>30000000</v>
      </c>
      <c r="H14" s="43">
        <v>31000000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329910250</v>
      </c>
      <c r="D17" s="41">
        <v>367311439</v>
      </c>
      <c r="E17" s="41">
        <v>218327478</v>
      </c>
      <c r="F17" s="41">
        <v>319016295</v>
      </c>
      <c r="G17" s="42">
        <v>342286941</v>
      </c>
      <c r="H17" s="43">
        <v>353133568</v>
      </c>
      <c r="I17" s="29">
        <f t="shared" si="0"/>
        <v>46.118252233921744</v>
      </c>
      <c r="J17" s="30">
        <f t="shared" si="1"/>
        <v>17.384350545577519</v>
      </c>
    </row>
    <row r="18" spans="1:10" x14ac:dyDescent="0.2">
      <c r="A18" s="3" t="s">
        <v>17</v>
      </c>
      <c r="B18" s="24" t="s">
        <v>28</v>
      </c>
      <c r="C18" s="44">
        <v>548610975</v>
      </c>
      <c r="D18" s="44">
        <v>562452587</v>
      </c>
      <c r="E18" s="44">
        <v>378477439</v>
      </c>
      <c r="F18" s="44">
        <v>548343584</v>
      </c>
      <c r="G18" s="45">
        <v>575997813</v>
      </c>
      <c r="H18" s="46">
        <v>597345869</v>
      </c>
      <c r="I18" s="25">
        <f t="shared" si="0"/>
        <v>44.881445364039266</v>
      </c>
      <c r="J18" s="26">
        <f t="shared" si="1"/>
        <v>16.429211451504777</v>
      </c>
    </row>
    <row r="19" spans="1:10" ht="23.25" customHeight="1" x14ac:dyDescent="0.2">
      <c r="A19" s="31" t="s">
        <v>17</v>
      </c>
      <c r="B19" s="32" t="s">
        <v>29</v>
      </c>
      <c r="C19" s="50">
        <v>-17708573</v>
      </c>
      <c r="D19" s="50">
        <v>-25869522</v>
      </c>
      <c r="E19" s="50">
        <v>56557415</v>
      </c>
      <c r="F19" s="51">
        <v>-8519009</v>
      </c>
      <c r="G19" s="52">
        <v>-5920376</v>
      </c>
      <c r="H19" s="53">
        <v>-29867986</v>
      </c>
      <c r="I19" s="33">
        <f t="shared" si="0"/>
        <v>-115.06258551597523</v>
      </c>
      <c r="J19" s="34">
        <f t="shared" si="1"/>
        <v>-180.82991632226566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82635255</v>
      </c>
      <c r="D23" s="41">
        <v>70813670</v>
      </c>
      <c r="E23" s="41">
        <v>57947106</v>
      </c>
      <c r="F23" s="41">
        <v>112057989</v>
      </c>
      <c r="G23" s="42">
        <v>115510000</v>
      </c>
      <c r="H23" s="43">
        <v>75003325</v>
      </c>
      <c r="I23" s="36">
        <f t="shared" si="0"/>
        <v>93.379785006001853</v>
      </c>
      <c r="J23" s="23">
        <f t="shared" si="1"/>
        <v>8.980698834701073</v>
      </c>
    </row>
    <row r="24" spans="1:10" x14ac:dyDescent="0.2">
      <c r="A24" s="9" t="s">
        <v>17</v>
      </c>
      <c r="B24" s="21" t="s">
        <v>33</v>
      </c>
      <c r="C24" s="41">
        <v>65536974</v>
      </c>
      <c r="D24" s="41">
        <v>72309337</v>
      </c>
      <c r="E24" s="41">
        <v>51383347</v>
      </c>
      <c r="F24" s="41">
        <v>102932550</v>
      </c>
      <c r="G24" s="42">
        <v>99314300</v>
      </c>
      <c r="H24" s="43">
        <v>103757150</v>
      </c>
      <c r="I24" s="36">
        <f t="shared" si="0"/>
        <v>100.32278162027866</v>
      </c>
      <c r="J24" s="23">
        <f t="shared" si="1"/>
        <v>26.39557833510413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148172229</v>
      </c>
      <c r="D26" s="44">
        <v>143123007</v>
      </c>
      <c r="E26" s="44">
        <v>109330453</v>
      </c>
      <c r="F26" s="44">
        <v>214990539</v>
      </c>
      <c r="G26" s="45">
        <v>214824300</v>
      </c>
      <c r="H26" s="46">
        <v>178760475</v>
      </c>
      <c r="I26" s="25">
        <f t="shared" si="0"/>
        <v>96.642868570205238</v>
      </c>
      <c r="J26" s="26">
        <f t="shared" si="1"/>
        <v>17.808542800986025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47552989</v>
      </c>
      <c r="G29" s="42">
        <v>40600000</v>
      </c>
      <c r="H29" s="43">
        <v>38610000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34879622</v>
      </c>
      <c r="D31" s="41">
        <v>50695769</v>
      </c>
      <c r="E31" s="41">
        <v>34664611</v>
      </c>
      <c r="F31" s="41">
        <v>82639461</v>
      </c>
      <c r="G31" s="42">
        <v>110864300</v>
      </c>
      <c r="H31" s="43">
        <v>109590475</v>
      </c>
      <c r="I31" s="36">
        <f t="shared" si="0"/>
        <v>138.39719707225333</v>
      </c>
      <c r="J31" s="23">
        <f t="shared" si="1"/>
        <v>46.76713822130376</v>
      </c>
    </row>
    <row r="32" spans="1:10" x14ac:dyDescent="0.2">
      <c r="A32" s="9" t="s">
        <v>17</v>
      </c>
      <c r="B32" s="21" t="s">
        <v>34</v>
      </c>
      <c r="C32" s="41">
        <v>113292607</v>
      </c>
      <c r="D32" s="41">
        <v>92427238</v>
      </c>
      <c r="E32" s="41">
        <v>74665842</v>
      </c>
      <c r="F32" s="41">
        <v>84798089</v>
      </c>
      <c r="G32" s="42">
        <v>63360000</v>
      </c>
      <c r="H32" s="43">
        <v>30560000</v>
      </c>
      <c r="I32" s="36">
        <f t="shared" si="0"/>
        <v>13.570123537882296</v>
      </c>
      <c r="J32" s="23">
        <f t="shared" si="1"/>
        <v>-25.753304775857679</v>
      </c>
    </row>
    <row r="33" spans="1:11" ht="13.5" thickBot="1" x14ac:dyDescent="0.25">
      <c r="A33" s="9" t="s">
        <v>17</v>
      </c>
      <c r="B33" s="37" t="s">
        <v>41</v>
      </c>
      <c r="C33" s="57">
        <v>148172229</v>
      </c>
      <c r="D33" s="57">
        <v>143123007</v>
      </c>
      <c r="E33" s="57">
        <v>109330453</v>
      </c>
      <c r="F33" s="57">
        <v>214990539</v>
      </c>
      <c r="G33" s="58">
        <v>214824300</v>
      </c>
      <c r="H33" s="59">
        <v>178760475</v>
      </c>
      <c r="I33" s="38">
        <f t="shared" si="0"/>
        <v>96.642868570205238</v>
      </c>
      <c r="J33" s="39">
        <f t="shared" si="1"/>
        <v>17.808542800986025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170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11789004</v>
      </c>
      <c r="D8" s="41">
        <v>11789004</v>
      </c>
      <c r="E8" s="41">
        <v>12317722</v>
      </c>
      <c r="F8" s="41">
        <v>13517109</v>
      </c>
      <c r="G8" s="42">
        <v>14179446</v>
      </c>
      <c r="H8" s="43">
        <v>14845880</v>
      </c>
      <c r="I8" s="22">
        <f>IF(($E8       =0),0,((($F8       /$E8       )-1)*100))</f>
        <v>9.7370845031248479</v>
      </c>
      <c r="J8" s="23">
        <f>IF(($E8       =0),0,(((($H8       /$E8       )^(1/3))-1)*100))</f>
        <v>6.4204724251679668</v>
      </c>
    </row>
    <row r="9" spans="1:11" x14ac:dyDescent="0.2">
      <c r="A9" s="3" t="s">
        <v>17</v>
      </c>
      <c r="B9" s="21" t="s">
        <v>20</v>
      </c>
      <c r="C9" s="41">
        <v>24121836</v>
      </c>
      <c r="D9" s="41">
        <v>24621836</v>
      </c>
      <c r="E9" s="41">
        <v>22547233</v>
      </c>
      <c r="F9" s="41">
        <v>28455097</v>
      </c>
      <c r="G9" s="42">
        <v>31596301</v>
      </c>
      <c r="H9" s="43">
        <v>36362602</v>
      </c>
      <c r="I9" s="22">
        <f>IF(($E9       =0),0,((($F9       /$E9       )-1)*100))</f>
        <v>26.202168576516694</v>
      </c>
      <c r="J9" s="23">
        <f>IF(($E9       =0),0,(((($H9       /$E9       )^(1/3))-1)*100))</f>
        <v>17.270083188645934</v>
      </c>
    </row>
    <row r="10" spans="1:11" x14ac:dyDescent="0.2">
      <c r="A10" s="3" t="s">
        <v>17</v>
      </c>
      <c r="B10" s="21" t="s">
        <v>21</v>
      </c>
      <c r="C10" s="41">
        <v>428861940</v>
      </c>
      <c r="D10" s="41">
        <v>419861940</v>
      </c>
      <c r="E10" s="41">
        <v>408319643</v>
      </c>
      <c r="F10" s="41">
        <v>425076804</v>
      </c>
      <c r="G10" s="42">
        <v>449663438</v>
      </c>
      <c r="H10" s="43">
        <v>438180366</v>
      </c>
      <c r="I10" s="22">
        <f t="shared" ref="I10:I33" si="0">IF(($E10      =0),0,((($F10      /$E10      )-1)*100))</f>
        <v>4.103932124568388</v>
      </c>
      <c r="J10" s="23">
        <f t="shared" ref="J10:J33" si="1">IF(($E10      =0),0,(((($H10      /$E10      )^(1/3))-1)*100))</f>
        <v>2.3805708931912806</v>
      </c>
    </row>
    <row r="11" spans="1:11" x14ac:dyDescent="0.2">
      <c r="A11" s="9" t="s">
        <v>17</v>
      </c>
      <c r="B11" s="24" t="s">
        <v>22</v>
      </c>
      <c r="C11" s="44">
        <v>464772780</v>
      </c>
      <c r="D11" s="44">
        <v>456272780</v>
      </c>
      <c r="E11" s="44">
        <v>443184598</v>
      </c>
      <c r="F11" s="44">
        <v>467049010</v>
      </c>
      <c r="G11" s="45">
        <v>495439185</v>
      </c>
      <c r="H11" s="46">
        <v>489388848</v>
      </c>
      <c r="I11" s="25">
        <f t="shared" si="0"/>
        <v>5.38475662459732</v>
      </c>
      <c r="J11" s="26">
        <f t="shared" si="1"/>
        <v>3.3609446630351592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137798280</v>
      </c>
      <c r="D13" s="41">
        <v>134941088</v>
      </c>
      <c r="E13" s="41">
        <v>128944617</v>
      </c>
      <c r="F13" s="41">
        <v>143320010</v>
      </c>
      <c r="G13" s="42">
        <v>147090180</v>
      </c>
      <c r="H13" s="43">
        <v>153972259</v>
      </c>
      <c r="I13" s="22">
        <f t="shared" si="0"/>
        <v>11.148501840910496</v>
      </c>
      <c r="J13" s="23">
        <f t="shared" si="1"/>
        <v>6.0912960663232818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16400004</v>
      </c>
      <c r="D16" s="41">
        <v>18400004</v>
      </c>
      <c r="E16" s="41">
        <v>15542109</v>
      </c>
      <c r="F16" s="41">
        <v>21840805</v>
      </c>
      <c r="G16" s="42">
        <v>24614587</v>
      </c>
      <c r="H16" s="43">
        <v>28971369</v>
      </c>
      <c r="I16" s="22">
        <f t="shared" si="0"/>
        <v>40.526649246894351</v>
      </c>
      <c r="J16" s="23">
        <f t="shared" si="1"/>
        <v>23.070232883171471</v>
      </c>
    </row>
    <row r="17" spans="1:10" x14ac:dyDescent="0.2">
      <c r="A17" s="3" t="s">
        <v>17</v>
      </c>
      <c r="B17" s="21" t="s">
        <v>27</v>
      </c>
      <c r="C17" s="41">
        <v>235690500</v>
      </c>
      <c r="D17" s="41">
        <v>251951640</v>
      </c>
      <c r="E17" s="41">
        <v>270585857</v>
      </c>
      <c r="F17" s="41">
        <v>258237182</v>
      </c>
      <c r="G17" s="42">
        <v>283673582</v>
      </c>
      <c r="H17" s="43">
        <v>291770369</v>
      </c>
      <c r="I17" s="29">
        <f t="shared" si="0"/>
        <v>-4.5636808726481242</v>
      </c>
      <c r="J17" s="30">
        <f t="shared" si="1"/>
        <v>2.5444194057343994</v>
      </c>
    </row>
    <row r="18" spans="1:10" x14ac:dyDescent="0.2">
      <c r="A18" s="3" t="s">
        <v>17</v>
      </c>
      <c r="B18" s="24" t="s">
        <v>28</v>
      </c>
      <c r="C18" s="44">
        <v>389888784</v>
      </c>
      <c r="D18" s="44">
        <v>405292732</v>
      </c>
      <c r="E18" s="44">
        <v>415072583</v>
      </c>
      <c r="F18" s="44">
        <v>423397997</v>
      </c>
      <c r="G18" s="45">
        <v>455378349</v>
      </c>
      <c r="H18" s="46">
        <v>474713997</v>
      </c>
      <c r="I18" s="25">
        <f t="shared" si="0"/>
        <v>2.0057730481321645</v>
      </c>
      <c r="J18" s="26">
        <f t="shared" si="1"/>
        <v>4.5769560365124695</v>
      </c>
    </row>
    <row r="19" spans="1:10" ht="23.25" customHeight="1" x14ac:dyDescent="0.2">
      <c r="A19" s="31" t="s">
        <v>17</v>
      </c>
      <c r="B19" s="32" t="s">
        <v>29</v>
      </c>
      <c r="C19" s="50">
        <v>74883996</v>
      </c>
      <c r="D19" s="50">
        <v>50980048</v>
      </c>
      <c r="E19" s="50">
        <v>28112015</v>
      </c>
      <c r="F19" s="51">
        <v>43651013</v>
      </c>
      <c r="G19" s="52">
        <v>40060836</v>
      </c>
      <c r="H19" s="53">
        <v>14674851</v>
      </c>
      <c r="I19" s="33">
        <f t="shared" si="0"/>
        <v>55.275290654191814</v>
      </c>
      <c r="J19" s="34">
        <f t="shared" si="1"/>
        <v>-19.481827703660336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73770000</v>
      </c>
      <c r="D23" s="41">
        <v>49792000</v>
      </c>
      <c r="E23" s="41">
        <v>43741198</v>
      </c>
      <c r="F23" s="41">
        <v>40957500</v>
      </c>
      <c r="G23" s="42">
        <v>39131240</v>
      </c>
      <c r="H23" s="43">
        <v>13500000</v>
      </c>
      <c r="I23" s="36">
        <f t="shared" si="0"/>
        <v>-6.3640186535357302</v>
      </c>
      <c r="J23" s="23">
        <f t="shared" si="1"/>
        <v>-32.420594801419597</v>
      </c>
    </row>
    <row r="24" spans="1:10" x14ac:dyDescent="0.2">
      <c r="A24" s="9" t="s">
        <v>17</v>
      </c>
      <c r="B24" s="21" t="s">
        <v>33</v>
      </c>
      <c r="C24" s="41">
        <v>62421648</v>
      </c>
      <c r="D24" s="41">
        <v>62421650</v>
      </c>
      <c r="E24" s="41">
        <v>72233168</v>
      </c>
      <c r="F24" s="41">
        <v>69074749</v>
      </c>
      <c r="G24" s="42">
        <v>68104550</v>
      </c>
      <c r="H24" s="43">
        <v>70659750</v>
      </c>
      <c r="I24" s="36">
        <f t="shared" si="0"/>
        <v>-4.3725328508366079</v>
      </c>
      <c r="J24" s="23">
        <f t="shared" si="1"/>
        <v>-0.73141958322684442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136191648</v>
      </c>
      <c r="D26" s="44">
        <v>112213650</v>
      </c>
      <c r="E26" s="44">
        <v>115974366</v>
      </c>
      <c r="F26" s="44">
        <v>110032249</v>
      </c>
      <c r="G26" s="45">
        <v>107235790</v>
      </c>
      <c r="H26" s="46">
        <v>84159750</v>
      </c>
      <c r="I26" s="25">
        <f t="shared" si="0"/>
        <v>-5.1236468927969847</v>
      </c>
      <c r="J26" s="26">
        <f t="shared" si="1"/>
        <v>-10.137021344336205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11202732</v>
      </c>
      <c r="D29" s="41">
        <v>7002756</v>
      </c>
      <c r="E29" s="41">
        <v>10819041</v>
      </c>
      <c r="F29" s="41">
        <v>5499254</v>
      </c>
      <c r="G29" s="42">
        <v>6000000</v>
      </c>
      <c r="H29" s="43">
        <v>6000000</v>
      </c>
      <c r="I29" s="36">
        <f t="shared" si="0"/>
        <v>-49.170596543630808</v>
      </c>
      <c r="J29" s="23">
        <f t="shared" si="1"/>
        <v>-17.841186025708456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102191892</v>
      </c>
      <c r="D31" s="41">
        <v>91209085</v>
      </c>
      <c r="E31" s="41">
        <v>96518040</v>
      </c>
      <c r="F31" s="41">
        <v>89445495</v>
      </c>
      <c r="G31" s="42">
        <v>86485790</v>
      </c>
      <c r="H31" s="43">
        <v>60347504</v>
      </c>
      <c r="I31" s="36">
        <f t="shared" si="0"/>
        <v>-7.3276923153433255</v>
      </c>
      <c r="J31" s="23">
        <f t="shared" si="1"/>
        <v>-14.489993514642252</v>
      </c>
    </row>
    <row r="32" spans="1:10" x14ac:dyDescent="0.2">
      <c r="A32" s="9" t="s">
        <v>17</v>
      </c>
      <c r="B32" s="21" t="s">
        <v>34</v>
      </c>
      <c r="C32" s="41">
        <v>22797024</v>
      </c>
      <c r="D32" s="41">
        <v>14001809</v>
      </c>
      <c r="E32" s="41">
        <v>10085088</v>
      </c>
      <c r="F32" s="41">
        <v>15087500</v>
      </c>
      <c r="G32" s="42">
        <v>14750000</v>
      </c>
      <c r="H32" s="43">
        <v>17812246</v>
      </c>
      <c r="I32" s="36">
        <f t="shared" si="0"/>
        <v>49.602065941318507</v>
      </c>
      <c r="J32" s="23">
        <f t="shared" si="1"/>
        <v>20.877739772656099</v>
      </c>
    </row>
    <row r="33" spans="1:11" ht="13.5" thickBot="1" x14ac:dyDescent="0.25">
      <c r="A33" s="9" t="s">
        <v>17</v>
      </c>
      <c r="B33" s="37" t="s">
        <v>41</v>
      </c>
      <c r="C33" s="57">
        <v>136191648</v>
      </c>
      <c r="D33" s="57">
        <v>112213650</v>
      </c>
      <c r="E33" s="57">
        <v>117422169</v>
      </c>
      <c r="F33" s="57">
        <v>110032249</v>
      </c>
      <c r="G33" s="58">
        <v>107235790</v>
      </c>
      <c r="H33" s="59">
        <v>84159750</v>
      </c>
      <c r="I33" s="38">
        <f t="shared" si="0"/>
        <v>-6.2934623529224742</v>
      </c>
      <c r="J33" s="39">
        <f t="shared" si="1"/>
        <v>-10.507883470369316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171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134837829</v>
      </c>
      <c r="D8" s="41">
        <v>145337829</v>
      </c>
      <c r="E8" s="41">
        <v>88100324</v>
      </c>
      <c r="F8" s="41">
        <v>150141836</v>
      </c>
      <c r="G8" s="42">
        <v>157498787</v>
      </c>
      <c r="H8" s="43">
        <v>168401230</v>
      </c>
      <c r="I8" s="22">
        <f>IF(($E8       =0),0,((($F8       /$E8       )-1)*100))</f>
        <v>70.421434545462063</v>
      </c>
      <c r="J8" s="23">
        <f>IF(($E8       =0),0,(((($H8       /$E8       )^(1/3))-1)*100))</f>
        <v>24.104992088169386</v>
      </c>
    </row>
    <row r="9" spans="1:11" x14ac:dyDescent="0.2">
      <c r="A9" s="3" t="s">
        <v>17</v>
      </c>
      <c r="B9" s="21" t="s">
        <v>20</v>
      </c>
      <c r="C9" s="41">
        <v>737893774</v>
      </c>
      <c r="D9" s="41">
        <v>752239626</v>
      </c>
      <c r="E9" s="41">
        <v>13126750595</v>
      </c>
      <c r="F9" s="41">
        <v>803893774</v>
      </c>
      <c r="G9" s="42">
        <v>918058569</v>
      </c>
      <c r="H9" s="43">
        <v>1074978253</v>
      </c>
      <c r="I9" s="22">
        <f>IF(($E9       =0),0,((($F9       /$E9       )-1)*100))</f>
        <v>-93.875911877946365</v>
      </c>
      <c r="J9" s="23">
        <f>IF(($E9       =0),0,(((($H9       /$E9       )^(1/3))-1)*100))</f>
        <v>-56.574234628496988</v>
      </c>
    </row>
    <row r="10" spans="1:11" x14ac:dyDescent="0.2">
      <c r="A10" s="3" t="s">
        <v>17</v>
      </c>
      <c r="B10" s="21" t="s">
        <v>21</v>
      </c>
      <c r="C10" s="41">
        <v>601472171</v>
      </c>
      <c r="D10" s="41">
        <v>608495997</v>
      </c>
      <c r="E10" s="41">
        <v>587922662</v>
      </c>
      <c r="F10" s="41">
        <v>659747675</v>
      </c>
      <c r="G10" s="42">
        <v>686985785</v>
      </c>
      <c r="H10" s="43">
        <v>690955077</v>
      </c>
      <c r="I10" s="22">
        <f t="shared" ref="I10:I33" si="0">IF(($E10      =0),0,((($F10      /$E10      )-1)*100))</f>
        <v>12.216745099715176</v>
      </c>
      <c r="J10" s="23">
        <f t="shared" ref="J10:J33" si="1">IF(($E10      =0),0,(((($H10      /$E10      )^(1/3))-1)*100))</f>
        <v>5.5301455595605509</v>
      </c>
    </row>
    <row r="11" spans="1:11" x14ac:dyDescent="0.2">
      <c r="A11" s="9" t="s">
        <v>17</v>
      </c>
      <c r="B11" s="24" t="s">
        <v>22</v>
      </c>
      <c r="C11" s="44">
        <v>1474203774</v>
      </c>
      <c r="D11" s="44">
        <v>1506073452</v>
      </c>
      <c r="E11" s="44">
        <v>13802773581</v>
      </c>
      <c r="F11" s="44">
        <v>1613783285</v>
      </c>
      <c r="G11" s="45">
        <v>1762543141</v>
      </c>
      <c r="H11" s="46">
        <v>1934334560</v>
      </c>
      <c r="I11" s="25">
        <f t="shared" si="0"/>
        <v>-88.308268077211466</v>
      </c>
      <c r="J11" s="26">
        <f t="shared" si="1"/>
        <v>-48.057632280934392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367029275</v>
      </c>
      <c r="D13" s="41">
        <v>367306575</v>
      </c>
      <c r="E13" s="41">
        <v>349593180</v>
      </c>
      <c r="F13" s="41">
        <v>399349012</v>
      </c>
      <c r="G13" s="42">
        <v>418917121</v>
      </c>
      <c r="H13" s="43">
        <v>438606239</v>
      </c>
      <c r="I13" s="22">
        <f t="shared" si="0"/>
        <v>14.232495038947835</v>
      </c>
      <c r="J13" s="23">
        <f t="shared" si="1"/>
        <v>7.8542552900805696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465421255</v>
      </c>
      <c r="D16" s="41">
        <v>486560109</v>
      </c>
      <c r="E16" s="41">
        <v>437257838</v>
      </c>
      <c r="F16" s="41">
        <v>508243120</v>
      </c>
      <c r="G16" s="42">
        <v>590983859</v>
      </c>
      <c r="H16" s="43">
        <v>678088002</v>
      </c>
      <c r="I16" s="22">
        <f t="shared" si="0"/>
        <v>16.234193153559893</v>
      </c>
      <c r="J16" s="23">
        <f t="shared" si="1"/>
        <v>15.748708068721285</v>
      </c>
    </row>
    <row r="17" spans="1:10" x14ac:dyDescent="0.2">
      <c r="A17" s="3" t="s">
        <v>17</v>
      </c>
      <c r="B17" s="21" t="s">
        <v>27</v>
      </c>
      <c r="C17" s="41">
        <v>567830701</v>
      </c>
      <c r="D17" s="41">
        <v>578731975</v>
      </c>
      <c r="E17" s="41">
        <v>457753976</v>
      </c>
      <c r="F17" s="41">
        <v>618110645</v>
      </c>
      <c r="G17" s="42">
        <v>614500790</v>
      </c>
      <c r="H17" s="43">
        <v>643055821</v>
      </c>
      <c r="I17" s="29">
        <f t="shared" si="0"/>
        <v>35.031190859607086</v>
      </c>
      <c r="J17" s="30">
        <f t="shared" si="1"/>
        <v>11.996774761625817</v>
      </c>
    </row>
    <row r="18" spans="1:10" x14ac:dyDescent="0.2">
      <c r="A18" s="3" t="s">
        <v>17</v>
      </c>
      <c r="B18" s="24" t="s">
        <v>28</v>
      </c>
      <c r="C18" s="44">
        <v>1400281231</v>
      </c>
      <c r="D18" s="44">
        <v>1432598659</v>
      </c>
      <c r="E18" s="44">
        <v>1244604994</v>
      </c>
      <c r="F18" s="44">
        <v>1525702777</v>
      </c>
      <c r="G18" s="45">
        <v>1624401770</v>
      </c>
      <c r="H18" s="46">
        <v>1759750062</v>
      </c>
      <c r="I18" s="25">
        <f t="shared" si="0"/>
        <v>22.585300907124584</v>
      </c>
      <c r="J18" s="26">
        <f t="shared" si="1"/>
        <v>12.237973474248776</v>
      </c>
    </row>
    <row r="19" spans="1:10" ht="23.25" customHeight="1" x14ac:dyDescent="0.2">
      <c r="A19" s="31" t="s">
        <v>17</v>
      </c>
      <c r="B19" s="32" t="s">
        <v>29</v>
      </c>
      <c r="C19" s="50">
        <v>73922543</v>
      </c>
      <c r="D19" s="50">
        <v>73474793</v>
      </c>
      <c r="E19" s="50">
        <v>12558168587</v>
      </c>
      <c r="F19" s="51">
        <v>88080508</v>
      </c>
      <c r="G19" s="52">
        <v>138141371</v>
      </c>
      <c r="H19" s="53">
        <v>174584498</v>
      </c>
      <c r="I19" s="33">
        <f t="shared" si="0"/>
        <v>-99.298619799616489</v>
      </c>
      <c r="J19" s="34">
        <f t="shared" si="1"/>
        <v>-75.95490725673632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6133518</v>
      </c>
      <c r="E22" s="41">
        <v>1854031</v>
      </c>
      <c r="F22" s="41">
        <v>4000000</v>
      </c>
      <c r="G22" s="42">
        <v>0</v>
      </c>
      <c r="H22" s="43">
        <v>0</v>
      </c>
      <c r="I22" s="36">
        <f t="shared" si="0"/>
        <v>115.74612290733003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79668840</v>
      </c>
      <c r="D23" s="41">
        <v>92183350</v>
      </c>
      <c r="E23" s="41">
        <v>33579307</v>
      </c>
      <c r="F23" s="41">
        <v>73429594</v>
      </c>
      <c r="G23" s="42">
        <v>111090777</v>
      </c>
      <c r="H23" s="43">
        <v>172150000</v>
      </c>
      <c r="I23" s="36">
        <f t="shared" si="0"/>
        <v>118.67513227714915</v>
      </c>
      <c r="J23" s="23">
        <f t="shared" si="1"/>
        <v>72.429578268942251</v>
      </c>
    </row>
    <row r="24" spans="1:10" x14ac:dyDescent="0.2">
      <c r="A24" s="9" t="s">
        <v>17</v>
      </c>
      <c r="B24" s="21" t="s">
        <v>33</v>
      </c>
      <c r="C24" s="41">
        <v>215698820</v>
      </c>
      <c r="D24" s="41">
        <v>167317234</v>
      </c>
      <c r="E24" s="41">
        <v>106015448</v>
      </c>
      <c r="F24" s="41">
        <v>113275150</v>
      </c>
      <c r="G24" s="42">
        <v>112734024</v>
      </c>
      <c r="H24" s="43">
        <v>117937170</v>
      </c>
      <c r="I24" s="36">
        <f t="shared" si="0"/>
        <v>6.8477775050292733</v>
      </c>
      <c r="J24" s="23">
        <f t="shared" si="1"/>
        <v>3.616085983656836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295367660</v>
      </c>
      <c r="D26" s="44">
        <v>265634102</v>
      </c>
      <c r="E26" s="44">
        <v>141448786</v>
      </c>
      <c r="F26" s="44">
        <v>190704744</v>
      </c>
      <c r="G26" s="45">
        <v>223824801</v>
      </c>
      <c r="H26" s="46">
        <v>290087170</v>
      </c>
      <c r="I26" s="25">
        <f t="shared" si="0"/>
        <v>34.82246782945171</v>
      </c>
      <c r="J26" s="26">
        <f t="shared" si="1"/>
        <v>27.050515718740932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63000000</v>
      </c>
      <c r="D29" s="41">
        <v>67533518</v>
      </c>
      <c r="E29" s="41">
        <v>15081551</v>
      </c>
      <c r="F29" s="41">
        <v>39000000</v>
      </c>
      <c r="G29" s="42">
        <v>35000000</v>
      </c>
      <c r="H29" s="43">
        <v>86250000</v>
      </c>
      <c r="I29" s="36">
        <f t="shared" si="0"/>
        <v>158.59409287546086</v>
      </c>
      <c r="J29" s="23">
        <f t="shared" si="1"/>
        <v>78.828897422626511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208798820</v>
      </c>
      <c r="D31" s="41">
        <v>170945744</v>
      </c>
      <c r="E31" s="41">
        <v>113035169</v>
      </c>
      <c r="F31" s="41">
        <v>99374126</v>
      </c>
      <c r="G31" s="42">
        <v>130816048</v>
      </c>
      <c r="H31" s="43">
        <v>136937170</v>
      </c>
      <c r="I31" s="36">
        <f t="shared" si="0"/>
        <v>-12.085657163922136</v>
      </c>
      <c r="J31" s="23">
        <f t="shared" si="1"/>
        <v>6.6029574762545451</v>
      </c>
    </row>
    <row r="32" spans="1:10" x14ac:dyDescent="0.2">
      <c r="A32" s="9" t="s">
        <v>17</v>
      </c>
      <c r="B32" s="21" t="s">
        <v>34</v>
      </c>
      <c r="C32" s="41">
        <v>23568840</v>
      </c>
      <c r="D32" s="41">
        <v>27154840</v>
      </c>
      <c r="E32" s="41">
        <v>13332066</v>
      </c>
      <c r="F32" s="41">
        <v>52330618</v>
      </c>
      <c r="G32" s="42">
        <v>58008753</v>
      </c>
      <c r="H32" s="43">
        <v>66900000</v>
      </c>
      <c r="I32" s="36">
        <f t="shared" si="0"/>
        <v>292.51694373550208</v>
      </c>
      <c r="J32" s="23">
        <f t="shared" si="1"/>
        <v>71.202283997131374</v>
      </c>
    </row>
    <row r="33" spans="1:11" ht="13.5" thickBot="1" x14ac:dyDescent="0.25">
      <c r="A33" s="9" t="s">
        <v>17</v>
      </c>
      <c r="B33" s="37" t="s">
        <v>41</v>
      </c>
      <c r="C33" s="57">
        <v>295367660</v>
      </c>
      <c r="D33" s="57">
        <v>265634102</v>
      </c>
      <c r="E33" s="57">
        <v>141448786</v>
      </c>
      <c r="F33" s="57">
        <v>190704744</v>
      </c>
      <c r="G33" s="58">
        <v>223824801</v>
      </c>
      <c r="H33" s="59">
        <v>290087170</v>
      </c>
      <c r="I33" s="38">
        <f t="shared" si="0"/>
        <v>34.82246782945171</v>
      </c>
      <c r="J33" s="39">
        <f t="shared" si="1"/>
        <v>27.050515718740932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172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144510207</v>
      </c>
      <c r="D8" s="41">
        <v>176887160</v>
      </c>
      <c r="E8" s="41">
        <v>169763752</v>
      </c>
      <c r="F8" s="41">
        <v>184555879</v>
      </c>
      <c r="G8" s="42">
        <v>193599116</v>
      </c>
      <c r="H8" s="43">
        <v>202698276</v>
      </c>
      <c r="I8" s="22">
        <f>IF(($E8       =0),0,((($F8       /$E8       )-1)*100))</f>
        <v>8.713360081721099</v>
      </c>
      <c r="J8" s="23">
        <f>IF(($E8       =0),0,(((($H8       /$E8       )^(1/3))-1)*100))</f>
        <v>6.088513278604446</v>
      </c>
    </row>
    <row r="9" spans="1:11" x14ac:dyDescent="0.2">
      <c r="A9" s="3" t="s">
        <v>17</v>
      </c>
      <c r="B9" s="21" t="s">
        <v>20</v>
      </c>
      <c r="C9" s="41">
        <v>187273135</v>
      </c>
      <c r="D9" s="41">
        <v>172273135</v>
      </c>
      <c r="E9" s="41">
        <v>139895489</v>
      </c>
      <c r="F9" s="41">
        <v>196353222</v>
      </c>
      <c r="G9" s="42">
        <v>223181534</v>
      </c>
      <c r="H9" s="43">
        <v>259852046</v>
      </c>
      <c r="I9" s="22">
        <f>IF(($E9       =0),0,((($F9       /$E9       )-1)*100))</f>
        <v>40.357078990588469</v>
      </c>
      <c r="J9" s="23">
        <f>IF(($E9       =0),0,(((($H9       /$E9       )^(1/3))-1)*100))</f>
        <v>22.925167857308249</v>
      </c>
    </row>
    <row r="10" spans="1:11" x14ac:dyDescent="0.2">
      <c r="A10" s="3" t="s">
        <v>17</v>
      </c>
      <c r="B10" s="21" t="s">
        <v>21</v>
      </c>
      <c r="C10" s="41">
        <v>295985915</v>
      </c>
      <c r="D10" s="41">
        <v>278234190</v>
      </c>
      <c r="E10" s="41">
        <v>140073053</v>
      </c>
      <c r="F10" s="41">
        <v>295436437</v>
      </c>
      <c r="G10" s="42">
        <v>312874980</v>
      </c>
      <c r="H10" s="43">
        <v>313159931</v>
      </c>
      <c r="I10" s="22">
        <f t="shared" ref="I10:I33" si="0">IF(($E10      =0),0,((($F10      /$E10      )-1)*100))</f>
        <v>110.91596896942053</v>
      </c>
      <c r="J10" s="23">
        <f t="shared" ref="J10:J33" si="1">IF(($E10      =0),0,(((($H10      /$E10      )^(1/3))-1)*100))</f>
        <v>30.758681093432607</v>
      </c>
    </row>
    <row r="11" spans="1:11" x14ac:dyDescent="0.2">
      <c r="A11" s="9" t="s">
        <v>17</v>
      </c>
      <c r="B11" s="24" t="s">
        <v>22</v>
      </c>
      <c r="C11" s="44">
        <v>627769257</v>
      </c>
      <c r="D11" s="44">
        <v>627394485</v>
      </c>
      <c r="E11" s="44">
        <v>449732294</v>
      </c>
      <c r="F11" s="44">
        <v>676345538</v>
      </c>
      <c r="G11" s="45">
        <v>729655630</v>
      </c>
      <c r="H11" s="46">
        <v>775710253</v>
      </c>
      <c r="I11" s="25">
        <f t="shared" si="0"/>
        <v>50.388474882348568</v>
      </c>
      <c r="J11" s="26">
        <f t="shared" si="1"/>
        <v>19.926498169645157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185596594</v>
      </c>
      <c r="D13" s="41">
        <v>185596591</v>
      </c>
      <c r="E13" s="41">
        <v>167040877</v>
      </c>
      <c r="F13" s="41">
        <v>199890662</v>
      </c>
      <c r="G13" s="42">
        <v>209714144</v>
      </c>
      <c r="H13" s="43">
        <v>219605879</v>
      </c>
      <c r="I13" s="22">
        <f t="shared" si="0"/>
        <v>19.665716314456372</v>
      </c>
      <c r="J13" s="23">
        <f t="shared" si="1"/>
        <v>9.5486593206777215</v>
      </c>
    </row>
    <row r="14" spans="1:11" x14ac:dyDescent="0.2">
      <c r="A14" s="3" t="s">
        <v>17</v>
      </c>
      <c r="B14" s="21" t="s">
        <v>25</v>
      </c>
      <c r="C14" s="41">
        <v>42274731</v>
      </c>
      <c r="D14" s="41">
        <v>42274731</v>
      </c>
      <c r="E14" s="41">
        <v>0</v>
      </c>
      <c r="F14" s="41">
        <v>100000000</v>
      </c>
      <c r="G14" s="42">
        <v>104699999</v>
      </c>
      <c r="H14" s="43">
        <v>109830300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115558666</v>
      </c>
      <c r="D16" s="41">
        <v>115558666</v>
      </c>
      <c r="E16" s="41">
        <v>113188567</v>
      </c>
      <c r="F16" s="41">
        <v>139479310</v>
      </c>
      <c r="G16" s="42">
        <v>159982769</v>
      </c>
      <c r="H16" s="43">
        <v>188299719</v>
      </c>
      <c r="I16" s="22">
        <f t="shared" si="0"/>
        <v>23.227383910602907</v>
      </c>
      <c r="J16" s="23">
        <f t="shared" si="1"/>
        <v>18.490182964721001</v>
      </c>
    </row>
    <row r="17" spans="1:10" x14ac:dyDescent="0.2">
      <c r="A17" s="3" t="s">
        <v>17</v>
      </c>
      <c r="B17" s="21" t="s">
        <v>27</v>
      </c>
      <c r="C17" s="41">
        <v>283601052</v>
      </c>
      <c r="D17" s="41">
        <v>286601055</v>
      </c>
      <c r="E17" s="41">
        <v>217937914</v>
      </c>
      <c r="F17" s="41">
        <v>325155301</v>
      </c>
      <c r="G17" s="42">
        <v>324597400</v>
      </c>
      <c r="H17" s="43">
        <v>321830255</v>
      </c>
      <c r="I17" s="29">
        <f t="shared" si="0"/>
        <v>49.196298630260358</v>
      </c>
      <c r="J17" s="30">
        <f t="shared" si="1"/>
        <v>13.875778730212641</v>
      </c>
    </row>
    <row r="18" spans="1:10" x14ac:dyDescent="0.2">
      <c r="A18" s="3" t="s">
        <v>17</v>
      </c>
      <c r="B18" s="24" t="s">
        <v>28</v>
      </c>
      <c r="C18" s="44">
        <v>627031043</v>
      </c>
      <c r="D18" s="44">
        <v>630031043</v>
      </c>
      <c r="E18" s="44">
        <v>498167358</v>
      </c>
      <c r="F18" s="44">
        <v>764525273</v>
      </c>
      <c r="G18" s="45">
        <v>798994312</v>
      </c>
      <c r="H18" s="46">
        <v>839566153</v>
      </c>
      <c r="I18" s="25">
        <f t="shared" si="0"/>
        <v>53.467556780386239</v>
      </c>
      <c r="J18" s="26">
        <f t="shared" si="1"/>
        <v>19.00354116381655</v>
      </c>
    </row>
    <row r="19" spans="1:10" ht="23.25" customHeight="1" x14ac:dyDescent="0.2">
      <c r="A19" s="31" t="s">
        <v>17</v>
      </c>
      <c r="B19" s="32" t="s">
        <v>29</v>
      </c>
      <c r="C19" s="50">
        <v>738214</v>
      </c>
      <c r="D19" s="50">
        <v>-2636558</v>
      </c>
      <c r="E19" s="50">
        <v>-48435064</v>
      </c>
      <c r="F19" s="51">
        <v>-88179735</v>
      </c>
      <c r="G19" s="52">
        <v>-69338682</v>
      </c>
      <c r="H19" s="53">
        <v>-63855900</v>
      </c>
      <c r="I19" s="33">
        <f t="shared" si="0"/>
        <v>82.05764113370428</v>
      </c>
      <c r="J19" s="34">
        <f t="shared" si="1"/>
        <v>9.6512829643402576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2500000</v>
      </c>
      <c r="D23" s="41">
        <v>2500000</v>
      </c>
      <c r="E23" s="41">
        <v>1447221</v>
      </c>
      <c r="F23" s="41">
        <v>8180000</v>
      </c>
      <c r="G23" s="42">
        <v>5680000</v>
      </c>
      <c r="H23" s="43">
        <v>5680000</v>
      </c>
      <c r="I23" s="36">
        <f t="shared" si="0"/>
        <v>465.22120671272739</v>
      </c>
      <c r="J23" s="23">
        <f t="shared" si="1"/>
        <v>57.738543594076198</v>
      </c>
    </row>
    <row r="24" spans="1:10" x14ac:dyDescent="0.2">
      <c r="A24" s="9" t="s">
        <v>17</v>
      </c>
      <c r="B24" s="21" t="s">
        <v>33</v>
      </c>
      <c r="C24" s="41">
        <v>42377000</v>
      </c>
      <c r="D24" s="41">
        <v>42377000</v>
      </c>
      <c r="E24" s="41">
        <v>37353364</v>
      </c>
      <c r="F24" s="41">
        <v>56586000</v>
      </c>
      <c r="G24" s="42">
        <v>49297000</v>
      </c>
      <c r="H24" s="43">
        <v>51404000</v>
      </c>
      <c r="I24" s="36">
        <f t="shared" si="0"/>
        <v>51.488363939590556</v>
      </c>
      <c r="J24" s="23">
        <f t="shared" si="1"/>
        <v>11.230118094433328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44877000</v>
      </c>
      <c r="D26" s="44">
        <v>44877000</v>
      </c>
      <c r="E26" s="44">
        <v>38800585</v>
      </c>
      <c r="F26" s="44">
        <v>64766000</v>
      </c>
      <c r="G26" s="45">
        <v>54977000</v>
      </c>
      <c r="H26" s="46">
        <v>57084000</v>
      </c>
      <c r="I26" s="25">
        <f t="shared" si="0"/>
        <v>66.920163703717364</v>
      </c>
      <c r="J26" s="26">
        <f t="shared" si="1"/>
        <v>13.734452494516391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8000000</v>
      </c>
      <c r="D29" s="41">
        <v>8000000</v>
      </c>
      <c r="E29" s="41">
        <v>7025337</v>
      </c>
      <c r="F29" s="41">
        <v>20794000</v>
      </c>
      <c r="G29" s="42">
        <v>16981263</v>
      </c>
      <c r="H29" s="43">
        <v>17525320</v>
      </c>
      <c r="I29" s="36">
        <f t="shared" si="0"/>
        <v>195.98580110818884</v>
      </c>
      <c r="J29" s="23">
        <f t="shared" si="1"/>
        <v>35.622870336391799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28200000</v>
      </c>
      <c r="D31" s="41">
        <v>28200000</v>
      </c>
      <c r="E31" s="41">
        <v>22798329</v>
      </c>
      <c r="F31" s="41">
        <v>26472000</v>
      </c>
      <c r="G31" s="42">
        <v>27107800</v>
      </c>
      <c r="H31" s="43">
        <v>39558680</v>
      </c>
      <c r="I31" s="36">
        <f t="shared" si="0"/>
        <v>16.113773075210915</v>
      </c>
      <c r="J31" s="23">
        <f t="shared" si="1"/>
        <v>20.165442941752111</v>
      </c>
    </row>
    <row r="32" spans="1:10" x14ac:dyDescent="0.2">
      <c r="A32" s="9" t="s">
        <v>17</v>
      </c>
      <c r="B32" s="21" t="s">
        <v>34</v>
      </c>
      <c r="C32" s="41">
        <v>8677000</v>
      </c>
      <c r="D32" s="41">
        <v>8677000</v>
      </c>
      <c r="E32" s="41">
        <v>8976919</v>
      </c>
      <c r="F32" s="41">
        <v>17500000</v>
      </c>
      <c r="G32" s="42">
        <v>10887937</v>
      </c>
      <c r="H32" s="43">
        <v>0</v>
      </c>
      <c r="I32" s="36">
        <f t="shared" si="0"/>
        <v>94.944390163262042</v>
      </c>
      <c r="J32" s="23">
        <f t="shared" si="1"/>
        <v>-100</v>
      </c>
    </row>
    <row r="33" spans="1:11" ht="13.5" thickBot="1" x14ac:dyDescent="0.25">
      <c r="A33" s="9" t="s">
        <v>17</v>
      </c>
      <c r="B33" s="37" t="s">
        <v>41</v>
      </c>
      <c r="C33" s="57">
        <v>44877000</v>
      </c>
      <c r="D33" s="57">
        <v>44877000</v>
      </c>
      <c r="E33" s="57">
        <v>38800585</v>
      </c>
      <c r="F33" s="57">
        <v>64766000</v>
      </c>
      <c r="G33" s="58">
        <v>54977000</v>
      </c>
      <c r="H33" s="59">
        <v>57084000</v>
      </c>
      <c r="I33" s="38">
        <f t="shared" si="0"/>
        <v>66.920163703717364</v>
      </c>
      <c r="J33" s="39">
        <f t="shared" si="1"/>
        <v>13.734452494516391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173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125556254</v>
      </c>
      <c r="D8" s="41">
        <v>125556254</v>
      </c>
      <c r="E8" s="41">
        <v>126697297</v>
      </c>
      <c r="F8" s="41">
        <v>132444036</v>
      </c>
      <c r="G8" s="42">
        <v>138933780</v>
      </c>
      <c r="H8" s="43">
        <v>145463676</v>
      </c>
      <c r="I8" s="22">
        <f>IF(($E8       =0),0,((($F8       /$E8       )-1)*100))</f>
        <v>4.5358023699590078</v>
      </c>
      <c r="J8" s="23">
        <f>IF(($E8       =0),0,(((($H8       /$E8       )^(1/3))-1)*100))</f>
        <v>4.7118267791095292</v>
      </c>
    </row>
    <row r="9" spans="1:11" x14ac:dyDescent="0.2">
      <c r="A9" s="3" t="s">
        <v>17</v>
      </c>
      <c r="B9" s="21" t="s">
        <v>20</v>
      </c>
      <c r="C9" s="41">
        <v>4774600</v>
      </c>
      <c r="D9" s="41">
        <v>4900000</v>
      </c>
      <c r="E9" s="41">
        <v>10229110</v>
      </c>
      <c r="F9" s="41">
        <v>5199996</v>
      </c>
      <c r="G9" s="42">
        <v>5454804</v>
      </c>
      <c r="H9" s="43">
        <v>5711172</v>
      </c>
      <c r="I9" s="22">
        <f>IF(($E9       =0),0,((($F9       /$E9       )-1)*100))</f>
        <v>-49.16472694105353</v>
      </c>
      <c r="J9" s="23">
        <f>IF(($E9       =0),0,(((($H9       /$E9       )^(1/3))-1)*100))</f>
        <v>-17.656536478147778</v>
      </c>
    </row>
    <row r="10" spans="1:11" x14ac:dyDescent="0.2">
      <c r="A10" s="3" t="s">
        <v>17</v>
      </c>
      <c r="B10" s="21" t="s">
        <v>21</v>
      </c>
      <c r="C10" s="41">
        <v>196153111</v>
      </c>
      <c r="D10" s="41">
        <v>197784614</v>
      </c>
      <c r="E10" s="41">
        <v>187961298</v>
      </c>
      <c r="F10" s="41">
        <v>211327032</v>
      </c>
      <c r="G10" s="42">
        <v>224039540</v>
      </c>
      <c r="H10" s="43">
        <v>222735104</v>
      </c>
      <c r="I10" s="22">
        <f t="shared" ref="I10:I33" si="0">IF(($E10      =0),0,((($F10      /$E10      )-1)*100))</f>
        <v>12.431141010741475</v>
      </c>
      <c r="J10" s="23">
        <f t="shared" ref="J10:J33" si="1">IF(($E10      =0),0,(((($H10      /$E10      )^(1/3))-1)*100))</f>
        <v>5.8213776633053049</v>
      </c>
    </row>
    <row r="11" spans="1:11" x14ac:dyDescent="0.2">
      <c r="A11" s="9" t="s">
        <v>17</v>
      </c>
      <c r="B11" s="24" t="s">
        <v>22</v>
      </c>
      <c r="C11" s="44">
        <v>326483965</v>
      </c>
      <c r="D11" s="44">
        <v>328240868</v>
      </c>
      <c r="E11" s="44">
        <v>324887705</v>
      </c>
      <c r="F11" s="44">
        <v>348971064</v>
      </c>
      <c r="G11" s="45">
        <v>368428124</v>
      </c>
      <c r="H11" s="46">
        <v>373909952</v>
      </c>
      <c r="I11" s="25">
        <f t="shared" si="0"/>
        <v>7.4128256100057799</v>
      </c>
      <c r="J11" s="26">
        <f t="shared" si="1"/>
        <v>4.7959702075779154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93566144</v>
      </c>
      <c r="D13" s="41">
        <v>90051154</v>
      </c>
      <c r="E13" s="41">
        <v>91242272</v>
      </c>
      <c r="F13" s="41">
        <v>101015109</v>
      </c>
      <c r="G13" s="42">
        <v>103132452</v>
      </c>
      <c r="H13" s="43">
        <v>107979768</v>
      </c>
      <c r="I13" s="22">
        <f t="shared" si="0"/>
        <v>10.710865463762232</v>
      </c>
      <c r="J13" s="23">
        <f t="shared" si="1"/>
        <v>5.7747724402282152</v>
      </c>
    </row>
    <row r="14" spans="1:11" x14ac:dyDescent="0.2">
      <c r="A14" s="3" t="s">
        <v>17</v>
      </c>
      <c r="B14" s="21" t="s">
        <v>25</v>
      </c>
      <c r="C14" s="41">
        <v>23400000</v>
      </c>
      <c r="D14" s="41">
        <v>23400000</v>
      </c>
      <c r="E14" s="41">
        <v>0</v>
      </c>
      <c r="F14" s="41">
        <v>24500004</v>
      </c>
      <c r="G14" s="42">
        <v>25700496</v>
      </c>
      <c r="H14" s="43">
        <v>26908428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1500000</v>
      </c>
      <c r="D16" s="41">
        <v>1000000</v>
      </c>
      <c r="E16" s="41">
        <v>718405</v>
      </c>
      <c r="F16" s="41">
        <v>999996</v>
      </c>
      <c r="G16" s="42">
        <v>1049004</v>
      </c>
      <c r="H16" s="43">
        <v>1098300</v>
      </c>
      <c r="I16" s="22">
        <f t="shared" si="0"/>
        <v>39.196692673352771</v>
      </c>
      <c r="J16" s="23">
        <f t="shared" si="1"/>
        <v>15.199487172924586</v>
      </c>
    </row>
    <row r="17" spans="1:10" x14ac:dyDescent="0.2">
      <c r="A17" s="3" t="s">
        <v>17</v>
      </c>
      <c r="B17" s="21" t="s">
        <v>27</v>
      </c>
      <c r="C17" s="41">
        <v>147967729</v>
      </c>
      <c r="D17" s="41">
        <v>157034074</v>
      </c>
      <c r="E17" s="41">
        <v>119602478</v>
      </c>
      <c r="F17" s="41">
        <v>159824241</v>
      </c>
      <c r="G17" s="42">
        <v>166561556</v>
      </c>
      <c r="H17" s="43">
        <v>175488280</v>
      </c>
      <c r="I17" s="29">
        <f t="shared" si="0"/>
        <v>33.629539849500432</v>
      </c>
      <c r="J17" s="30">
        <f t="shared" si="1"/>
        <v>13.632522229858445</v>
      </c>
    </row>
    <row r="18" spans="1:10" x14ac:dyDescent="0.2">
      <c r="A18" s="3" t="s">
        <v>17</v>
      </c>
      <c r="B18" s="24" t="s">
        <v>28</v>
      </c>
      <c r="C18" s="44">
        <v>266433873</v>
      </c>
      <c r="D18" s="44">
        <v>271485228</v>
      </c>
      <c r="E18" s="44">
        <v>211563155</v>
      </c>
      <c r="F18" s="44">
        <v>286339350</v>
      </c>
      <c r="G18" s="45">
        <v>296443508</v>
      </c>
      <c r="H18" s="46">
        <v>311474776</v>
      </c>
      <c r="I18" s="25">
        <f t="shared" si="0"/>
        <v>35.344620853286116</v>
      </c>
      <c r="J18" s="26">
        <f t="shared" si="1"/>
        <v>13.761230878926312</v>
      </c>
    </row>
    <row r="19" spans="1:10" ht="23.25" customHeight="1" x14ac:dyDescent="0.2">
      <c r="A19" s="31" t="s">
        <v>17</v>
      </c>
      <c r="B19" s="32" t="s">
        <v>29</v>
      </c>
      <c r="C19" s="50">
        <v>60050092</v>
      </c>
      <c r="D19" s="50">
        <v>56755640</v>
      </c>
      <c r="E19" s="50">
        <v>113324550</v>
      </c>
      <c r="F19" s="51">
        <v>62631714</v>
      </c>
      <c r="G19" s="52">
        <v>71984616</v>
      </c>
      <c r="H19" s="53">
        <v>62435176</v>
      </c>
      <c r="I19" s="33">
        <f t="shared" si="0"/>
        <v>-44.732439705253626</v>
      </c>
      <c r="J19" s="34">
        <f t="shared" si="1"/>
        <v>-18.021158060655761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117150000</v>
      </c>
      <c r="D23" s="41">
        <v>114800000</v>
      </c>
      <c r="E23" s="41">
        <v>102537087</v>
      </c>
      <c r="F23" s="41">
        <v>141999972</v>
      </c>
      <c r="G23" s="42">
        <v>91639968</v>
      </c>
      <c r="H23" s="43">
        <v>114562012</v>
      </c>
      <c r="I23" s="36">
        <f t="shared" si="0"/>
        <v>38.486450273353292</v>
      </c>
      <c r="J23" s="23">
        <f t="shared" si="1"/>
        <v>3.7655563695204286</v>
      </c>
    </row>
    <row r="24" spans="1:10" x14ac:dyDescent="0.2">
      <c r="A24" s="9" t="s">
        <v>17</v>
      </c>
      <c r="B24" s="21" t="s">
        <v>33</v>
      </c>
      <c r="C24" s="41">
        <v>24923094</v>
      </c>
      <c r="D24" s="41">
        <v>34731494</v>
      </c>
      <c r="E24" s="41">
        <v>54392004</v>
      </c>
      <c r="F24" s="41">
        <v>25916004</v>
      </c>
      <c r="G24" s="42">
        <v>26972574</v>
      </c>
      <c r="H24" s="43">
        <v>28073732</v>
      </c>
      <c r="I24" s="36">
        <f t="shared" si="0"/>
        <v>-52.353283398052412</v>
      </c>
      <c r="J24" s="23">
        <f t="shared" si="1"/>
        <v>-19.785103058614627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142073094</v>
      </c>
      <c r="D26" s="44">
        <v>149531494</v>
      </c>
      <c r="E26" s="44">
        <v>156929091</v>
      </c>
      <c r="F26" s="44">
        <v>167915976</v>
      </c>
      <c r="G26" s="45">
        <v>118612542</v>
      </c>
      <c r="H26" s="46">
        <v>142635744</v>
      </c>
      <c r="I26" s="25">
        <f t="shared" si="0"/>
        <v>7.0011780033824245</v>
      </c>
      <c r="J26" s="26">
        <f t="shared" si="1"/>
        <v>-3.1331960190957742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3549996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1500000</v>
      </c>
      <c r="D30" s="41">
        <v>1500000</v>
      </c>
      <c r="E30" s="41">
        <v>942371</v>
      </c>
      <c r="F30" s="41">
        <v>0</v>
      </c>
      <c r="G30" s="42">
        <v>0</v>
      </c>
      <c r="H30" s="43">
        <v>0</v>
      </c>
      <c r="I30" s="36">
        <f t="shared" si="0"/>
        <v>-100</v>
      </c>
      <c r="J30" s="23">
        <f t="shared" si="1"/>
        <v>-100</v>
      </c>
    </row>
    <row r="31" spans="1:10" x14ac:dyDescent="0.2">
      <c r="A31" s="9" t="s">
        <v>17</v>
      </c>
      <c r="B31" s="21" t="s">
        <v>40</v>
      </c>
      <c r="C31" s="41">
        <v>115523094</v>
      </c>
      <c r="D31" s="41">
        <v>126401494</v>
      </c>
      <c r="E31" s="41">
        <v>141784942</v>
      </c>
      <c r="F31" s="41">
        <v>145716000</v>
      </c>
      <c r="G31" s="42">
        <v>112072554</v>
      </c>
      <c r="H31" s="43">
        <v>130765740</v>
      </c>
      <c r="I31" s="36">
        <f t="shared" si="0"/>
        <v>2.7725497112380149</v>
      </c>
      <c r="J31" s="23">
        <f t="shared" si="1"/>
        <v>-2.6607590473076925</v>
      </c>
    </row>
    <row r="32" spans="1:10" x14ac:dyDescent="0.2">
      <c r="A32" s="9" t="s">
        <v>17</v>
      </c>
      <c r="B32" s="21" t="s">
        <v>34</v>
      </c>
      <c r="C32" s="41">
        <v>25050000</v>
      </c>
      <c r="D32" s="41">
        <v>21630000</v>
      </c>
      <c r="E32" s="41">
        <v>14201778</v>
      </c>
      <c r="F32" s="41">
        <v>18649980</v>
      </c>
      <c r="G32" s="42">
        <v>6539988</v>
      </c>
      <c r="H32" s="43">
        <v>11870004</v>
      </c>
      <c r="I32" s="36">
        <f t="shared" si="0"/>
        <v>31.321444399426611</v>
      </c>
      <c r="J32" s="23">
        <f t="shared" si="1"/>
        <v>-5.8032218742111503</v>
      </c>
    </row>
    <row r="33" spans="1:11" ht="13.5" thickBot="1" x14ac:dyDescent="0.25">
      <c r="A33" s="9" t="s">
        <v>17</v>
      </c>
      <c r="B33" s="37" t="s">
        <v>41</v>
      </c>
      <c r="C33" s="57">
        <v>142073094</v>
      </c>
      <c r="D33" s="57">
        <v>149531494</v>
      </c>
      <c r="E33" s="57">
        <v>156929091</v>
      </c>
      <c r="F33" s="57">
        <v>167915976</v>
      </c>
      <c r="G33" s="58">
        <v>118612542</v>
      </c>
      <c r="H33" s="59">
        <v>142635744</v>
      </c>
      <c r="I33" s="38">
        <f t="shared" si="0"/>
        <v>7.0011780033824245</v>
      </c>
      <c r="J33" s="39">
        <f t="shared" si="1"/>
        <v>-3.1331960190957742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174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309800902</v>
      </c>
      <c r="D9" s="41">
        <v>289601161</v>
      </c>
      <c r="E9" s="41">
        <v>168631611</v>
      </c>
      <c r="F9" s="41">
        <v>325753234</v>
      </c>
      <c r="G9" s="42">
        <v>345030487</v>
      </c>
      <c r="H9" s="43">
        <v>405756486</v>
      </c>
      <c r="I9" s="22">
        <f>IF(($E9       =0),0,((($F9       /$E9       )-1)*100))</f>
        <v>93.174477826698805</v>
      </c>
      <c r="J9" s="23">
        <f>IF(($E9       =0),0,(((($H9       /$E9       )^(1/3))-1)*100))</f>
        <v>34.001243101180314</v>
      </c>
    </row>
    <row r="10" spans="1:11" x14ac:dyDescent="0.2">
      <c r="A10" s="3" t="s">
        <v>17</v>
      </c>
      <c r="B10" s="21" t="s">
        <v>21</v>
      </c>
      <c r="C10" s="41">
        <v>1267904970</v>
      </c>
      <c r="D10" s="41">
        <v>1228087752</v>
      </c>
      <c r="E10" s="41">
        <v>1197395034</v>
      </c>
      <c r="F10" s="41">
        <v>1364568448</v>
      </c>
      <c r="G10" s="42">
        <v>1448440430</v>
      </c>
      <c r="H10" s="43">
        <v>1546283572</v>
      </c>
      <c r="I10" s="22">
        <f t="shared" ref="I10:I33" si="0">IF(($E10      =0),0,((($F10      /$E10      )-1)*100))</f>
        <v>13.9614253653235</v>
      </c>
      <c r="J10" s="23">
        <f t="shared" ref="J10:J33" si="1">IF(($E10      =0),0,(((($H10      /$E10      )^(1/3))-1)*100))</f>
        <v>8.8973295266367991</v>
      </c>
    </row>
    <row r="11" spans="1:11" x14ac:dyDescent="0.2">
      <c r="A11" s="9" t="s">
        <v>17</v>
      </c>
      <c r="B11" s="24" t="s">
        <v>22</v>
      </c>
      <c r="C11" s="44">
        <v>1577705872</v>
      </c>
      <c r="D11" s="44">
        <v>1517688913</v>
      </c>
      <c r="E11" s="44">
        <v>1366026645</v>
      </c>
      <c r="F11" s="44">
        <v>1690321682</v>
      </c>
      <c r="G11" s="45">
        <v>1793470917</v>
      </c>
      <c r="H11" s="46">
        <v>1952040058</v>
      </c>
      <c r="I11" s="25">
        <f t="shared" si="0"/>
        <v>23.740022801678219</v>
      </c>
      <c r="J11" s="26">
        <f t="shared" si="1"/>
        <v>12.635818250677143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460123144</v>
      </c>
      <c r="D13" s="41">
        <v>461134321</v>
      </c>
      <c r="E13" s="41">
        <v>459034424</v>
      </c>
      <c r="F13" s="41">
        <v>473006866</v>
      </c>
      <c r="G13" s="42">
        <v>501675832</v>
      </c>
      <c r="H13" s="43">
        <v>532106391</v>
      </c>
      <c r="I13" s="22">
        <f t="shared" si="0"/>
        <v>3.0438767267702671</v>
      </c>
      <c r="J13" s="23">
        <f t="shared" si="1"/>
        <v>5.0471820173394022</v>
      </c>
    </row>
    <row r="14" spans="1:11" x14ac:dyDescent="0.2">
      <c r="A14" s="3" t="s">
        <v>17</v>
      </c>
      <c r="B14" s="21" t="s">
        <v>25</v>
      </c>
      <c r="C14" s="41">
        <v>70004545</v>
      </c>
      <c r="D14" s="41">
        <v>70004545</v>
      </c>
      <c r="E14" s="41">
        <v>122002</v>
      </c>
      <c r="F14" s="41">
        <v>63713798</v>
      </c>
      <c r="G14" s="42">
        <v>65136626</v>
      </c>
      <c r="H14" s="43">
        <v>66824822</v>
      </c>
      <c r="I14" s="22">
        <f t="shared" si="0"/>
        <v>52123.568466090714</v>
      </c>
      <c r="J14" s="23">
        <f t="shared" si="1"/>
        <v>718.19524920822175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872945829</v>
      </c>
      <c r="D17" s="41">
        <v>887957679</v>
      </c>
      <c r="E17" s="41">
        <v>873856188</v>
      </c>
      <c r="F17" s="41">
        <v>1152682701</v>
      </c>
      <c r="G17" s="42">
        <v>1220345103</v>
      </c>
      <c r="H17" s="43">
        <v>1276401368</v>
      </c>
      <c r="I17" s="29">
        <f t="shared" si="0"/>
        <v>31.907597248713415</v>
      </c>
      <c r="J17" s="30">
        <f t="shared" si="1"/>
        <v>13.461650890663513</v>
      </c>
    </row>
    <row r="18" spans="1:10" x14ac:dyDescent="0.2">
      <c r="A18" s="3" t="s">
        <v>17</v>
      </c>
      <c r="B18" s="24" t="s">
        <v>28</v>
      </c>
      <c r="C18" s="44">
        <v>1403073518</v>
      </c>
      <c r="D18" s="44">
        <v>1419096545</v>
      </c>
      <c r="E18" s="44">
        <v>1333012614</v>
      </c>
      <c r="F18" s="44">
        <v>1689403365</v>
      </c>
      <c r="G18" s="45">
        <v>1787157561</v>
      </c>
      <c r="H18" s="46">
        <v>1875332581</v>
      </c>
      <c r="I18" s="25">
        <f t="shared" si="0"/>
        <v>26.735737325888497</v>
      </c>
      <c r="J18" s="26">
        <f t="shared" si="1"/>
        <v>12.050727335057054</v>
      </c>
    </row>
    <row r="19" spans="1:10" ht="23.25" customHeight="1" x14ac:dyDescent="0.2">
      <c r="A19" s="31" t="s">
        <v>17</v>
      </c>
      <c r="B19" s="32" t="s">
        <v>29</v>
      </c>
      <c r="C19" s="50">
        <v>174632354</v>
      </c>
      <c r="D19" s="50">
        <v>98592368</v>
      </c>
      <c r="E19" s="50">
        <v>33014031</v>
      </c>
      <c r="F19" s="51">
        <v>918317</v>
      </c>
      <c r="G19" s="52">
        <v>6313356</v>
      </c>
      <c r="H19" s="53">
        <v>76707477</v>
      </c>
      <c r="I19" s="33">
        <f t="shared" si="0"/>
        <v>-97.218403896210077</v>
      </c>
      <c r="J19" s="34">
        <f t="shared" si="1"/>
        <v>32.448297817148067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19519996</v>
      </c>
      <c r="D23" s="41">
        <v>12067879</v>
      </c>
      <c r="E23" s="41">
        <v>4950716</v>
      </c>
      <c r="F23" s="41">
        <v>0</v>
      </c>
      <c r="G23" s="42">
        <v>6000000</v>
      </c>
      <c r="H23" s="43">
        <v>1000000</v>
      </c>
      <c r="I23" s="36">
        <f t="shared" si="0"/>
        <v>-100</v>
      </c>
      <c r="J23" s="23">
        <f t="shared" si="1"/>
        <v>-41.326229811824625</v>
      </c>
    </row>
    <row r="24" spans="1:10" x14ac:dyDescent="0.2">
      <c r="A24" s="9" t="s">
        <v>17</v>
      </c>
      <c r="B24" s="21" t="s">
        <v>33</v>
      </c>
      <c r="C24" s="41">
        <v>541242528</v>
      </c>
      <c r="D24" s="41">
        <v>537292075</v>
      </c>
      <c r="E24" s="41">
        <v>358176634</v>
      </c>
      <c r="F24" s="41">
        <v>450742250</v>
      </c>
      <c r="G24" s="42">
        <v>525313970</v>
      </c>
      <c r="H24" s="43">
        <v>547485498</v>
      </c>
      <c r="I24" s="36">
        <f t="shared" si="0"/>
        <v>25.843566333810596</v>
      </c>
      <c r="J24" s="23">
        <f t="shared" si="1"/>
        <v>15.192743821342724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560762524</v>
      </c>
      <c r="D26" s="44">
        <v>549359954</v>
      </c>
      <c r="E26" s="44">
        <v>363127350</v>
      </c>
      <c r="F26" s="44">
        <v>450742250</v>
      </c>
      <c r="G26" s="45">
        <v>531313970</v>
      </c>
      <c r="H26" s="46">
        <v>548485498</v>
      </c>
      <c r="I26" s="25">
        <f t="shared" si="0"/>
        <v>24.127871392777212</v>
      </c>
      <c r="J26" s="26">
        <f t="shared" si="1"/>
        <v>14.736622916565501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510007944</v>
      </c>
      <c r="D28" s="41">
        <v>486838488</v>
      </c>
      <c r="E28" s="41">
        <v>344540463</v>
      </c>
      <c r="F28" s="41">
        <v>450742250</v>
      </c>
      <c r="G28" s="42">
        <v>525313970</v>
      </c>
      <c r="H28" s="43">
        <v>547485498</v>
      </c>
      <c r="I28" s="36">
        <f t="shared" si="0"/>
        <v>30.824184212000659</v>
      </c>
      <c r="J28" s="23">
        <f t="shared" si="1"/>
        <v>16.692818344169467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50754580</v>
      </c>
      <c r="D32" s="41">
        <v>62521466</v>
      </c>
      <c r="E32" s="41">
        <v>18586887</v>
      </c>
      <c r="F32" s="41">
        <v>0</v>
      </c>
      <c r="G32" s="42">
        <v>6000000</v>
      </c>
      <c r="H32" s="43">
        <v>1000000</v>
      </c>
      <c r="I32" s="36">
        <f t="shared" si="0"/>
        <v>-100</v>
      </c>
      <c r="J32" s="23">
        <f t="shared" si="1"/>
        <v>-62.248769345174317</v>
      </c>
    </row>
    <row r="33" spans="1:11" ht="13.5" thickBot="1" x14ac:dyDescent="0.25">
      <c r="A33" s="9" t="s">
        <v>17</v>
      </c>
      <c r="B33" s="37" t="s">
        <v>41</v>
      </c>
      <c r="C33" s="57">
        <v>560762524</v>
      </c>
      <c r="D33" s="57">
        <v>549359954</v>
      </c>
      <c r="E33" s="57">
        <v>363127350</v>
      </c>
      <c r="F33" s="57">
        <v>450742250</v>
      </c>
      <c r="G33" s="58">
        <v>531313970</v>
      </c>
      <c r="H33" s="59">
        <v>548485498</v>
      </c>
      <c r="I33" s="38">
        <f t="shared" si="0"/>
        <v>24.127871392777212</v>
      </c>
      <c r="J33" s="39">
        <f t="shared" si="1"/>
        <v>14.736622916565501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175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25814298</v>
      </c>
      <c r="D8" s="41">
        <v>25814298</v>
      </c>
      <c r="E8" s="41">
        <v>24867281</v>
      </c>
      <c r="F8" s="41">
        <v>26949931</v>
      </c>
      <c r="G8" s="42">
        <v>28162477</v>
      </c>
      <c r="H8" s="43">
        <v>29571114</v>
      </c>
      <c r="I8" s="22">
        <f>IF(($E8       =0),0,((($F8       /$E8       )-1)*100))</f>
        <v>8.3750611898421923</v>
      </c>
      <c r="J8" s="23">
        <f>IF(($E8       =0),0,(((($H8       /$E8       )^(1/3))-1)*100))</f>
        <v>5.9448363687565342</v>
      </c>
    </row>
    <row r="9" spans="1:11" x14ac:dyDescent="0.2">
      <c r="A9" s="3" t="s">
        <v>17</v>
      </c>
      <c r="B9" s="21" t="s">
        <v>20</v>
      </c>
      <c r="C9" s="41">
        <v>177572635</v>
      </c>
      <c r="D9" s="41">
        <v>179572635</v>
      </c>
      <c r="E9" s="41">
        <v>178690936</v>
      </c>
      <c r="F9" s="41">
        <v>176127137</v>
      </c>
      <c r="G9" s="42">
        <v>184856010</v>
      </c>
      <c r="H9" s="43">
        <v>193289101</v>
      </c>
      <c r="I9" s="22">
        <f>IF(($E9       =0),0,((($F9       /$E9       )-1)*100))</f>
        <v>-1.4347672340806361</v>
      </c>
      <c r="J9" s="23">
        <f>IF(($E9       =0),0,(((($H9       /$E9       )^(1/3))-1)*100))</f>
        <v>2.6522045807893191</v>
      </c>
    </row>
    <row r="10" spans="1:11" x14ac:dyDescent="0.2">
      <c r="A10" s="3" t="s">
        <v>17</v>
      </c>
      <c r="B10" s="21" t="s">
        <v>21</v>
      </c>
      <c r="C10" s="41">
        <v>247656617</v>
      </c>
      <c r="D10" s="41">
        <v>320166904</v>
      </c>
      <c r="E10" s="41">
        <v>228031079</v>
      </c>
      <c r="F10" s="41">
        <v>327790606</v>
      </c>
      <c r="G10" s="42">
        <v>295117599</v>
      </c>
      <c r="H10" s="43">
        <v>308508565</v>
      </c>
      <c r="I10" s="22">
        <f t="shared" ref="I10:I33" si="0">IF(($E10      =0),0,((($F10      /$E10      )-1)*100))</f>
        <v>43.748215128166798</v>
      </c>
      <c r="J10" s="23">
        <f t="shared" ref="J10:J33" si="1">IF(($E10      =0),0,(((($H10      /$E10      )^(1/3))-1)*100))</f>
        <v>10.600662347129486</v>
      </c>
    </row>
    <row r="11" spans="1:11" x14ac:dyDescent="0.2">
      <c r="A11" s="9" t="s">
        <v>17</v>
      </c>
      <c r="B11" s="24" t="s">
        <v>22</v>
      </c>
      <c r="C11" s="44">
        <v>451043550</v>
      </c>
      <c r="D11" s="44">
        <v>525553837</v>
      </c>
      <c r="E11" s="44">
        <v>431589296</v>
      </c>
      <c r="F11" s="44">
        <v>530867674</v>
      </c>
      <c r="G11" s="45">
        <v>508136086</v>
      </c>
      <c r="H11" s="46">
        <v>531368780</v>
      </c>
      <c r="I11" s="25">
        <f t="shared" si="0"/>
        <v>23.00297503207771</v>
      </c>
      <c r="J11" s="26">
        <f t="shared" si="1"/>
        <v>7.1786929320978521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162265441</v>
      </c>
      <c r="D13" s="41">
        <v>168037477</v>
      </c>
      <c r="E13" s="41">
        <v>149315092</v>
      </c>
      <c r="F13" s="41">
        <v>164267666</v>
      </c>
      <c r="G13" s="42">
        <v>172480401</v>
      </c>
      <c r="H13" s="43">
        <v>181104228</v>
      </c>
      <c r="I13" s="22">
        <f t="shared" si="0"/>
        <v>10.014107616127642</v>
      </c>
      <c r="J13" s="23">
        <f t="shared" si="1"/>
        <v>6.6452772709511221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121517691</v>
      </c>
      <c r="D16" s="41">
        <v>130000091</v>
      </c>
      <c r="E16" s="41">
        <v>91325137</v>
      </c>
      <c r="F16" s="41">
        <v>144815000</v>
      </c>
      <c r="G16" s="42">
        <v>152056000</v>
      </c>
      <c r="H16" s="43">
        <v>159659000</v>
      </c>
      <c r="I16" s="22">
        <f t="shared" si="0"/>
        <v>58.570799625518212</v>
      </c>
      <c r="J16" s="23">
        <f t="shared" si="1"/>
        <v>20.466887826227275</v>
      </c>
    </row>
    <row r="17" spans="1:10" x14ac:dyDescent="0.2">
      <c r="A17" s="3" t="s">
        <v>17</v>
      </c>
      <c r="B17" s="21" t="s">
        <v>27</v>
      </c>
      <c r="C17" s="41">
        <v>162257397</v>
      </c>
      <c r="D17" s="41">
        <v>175397656</v>
      </c>
      <c r="E17" s="41">
        <v>88101620</v>
      </c>
      <c r="F17" s="41">
        <v>175784984</v>
      </c>
      <c r="G17" s="42">
        <v>174110896</v>
      </c>
      <c r="H17" s="43">
        <v>181858082</v>
      </c>
      <c r="I17" s="29">
        <f t="shared" si="0"/>
        <v>99.525257310819029</v>
      </c>
      <c r="J17" s="30">
        <f t="shared" si="1"/>
        <v>27.325748348597976</v>
      </c>
    </row>
    <row r="18" spans="1:10" x14ac:dyDescent="0.2">
      <c r="A18" s="3" t="s">
        <v>17</v>
      </c>
      <c r="B18" s="24" t="s">
        <v>28</v>
      </c>
      <c r="C18" s="44">
        <v>446040529</v>
      </c>
      <c r="D18" s="44">
        <v>473435224</v>
      </c>
      <c r="E18" s="44">
        <v>328741849</v>
      </c>
      <c r="F18" s="44">
        <v>484867650</v>
      </c>
      <c r="G18" s="45">
        <v>498647297</v>
      </c>
      <c r="H18" s="46">
        <v>522621310</v>
      </c>
      <c r="I18" s="25">
        <f t="shared" si="0"/>
        <v>47.491915457347211</v>
      </c>
      <c r="J18" s="26">
        <f t="shared" si="1"/>
        <v>16.710708881699876</v>
      </c>
    </row>
    <row r="19" spans="1:10" ht="23.25" customHeight="1" x14ac:dyDescent="0.2">
      <c r="A19" s="31" t="s">
        <v>17</v>
      </c>
      <c r="B19" s="32" t="s">
        <v>29</v>
      </c>
      <c r="C19" s="50">
        <v>5003021</v>
      </c>
      <c r="D19" s="50">
        <v>52118613</v>
      </c>
      <c r="E19" s="50">
        <v>102847447</v>
      </c>
      <c r="F19" s="51">
        <v>46000024</v>
      </c>
      <c r="G19" s="52">
        <v>9488789</v>
      </c>
      <c r="H19" s="53">
        <v>8747470</v>
      </c>
      <c r="I19" s="33">
        <f t="shared" si="0"/>
        <v>-55.273538292107524</v>
      </c>
      <c r="J19" s="34">
        <f t="shared" si="1"/>
        <v>-56.022589978455372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5000000</v>
      </c>
      <c r="D23" s="41">
        <v>21610000</v>
      </c>
      <c r="E23" s="41">
        <v>8831051</v>
      </c>
      <c r="F23" s="41">
        <v>46000000</v>
      </c>
      <c r="G23" s="42">
        <v>9488786</v>
      </c>
      <c r="H23" s="43">
        <v>8747466</v>
      </c>
      <c r="I23" s="36">
        <f t="shared" si="0"/>
        <v>420.88930298330291</v>
      </c>
      <c r="J23" s="23">
        <f t="shared" si="1"/>
        <v>-0.31649725988608379</v>
      </c>
    </row>
    <row r="24" spans="1:10" x14ac:dyDescent="0.2">
      <c r="A24" s="9" t="s">
        <v>17</v>
      </c>
      <c r="B24" s="21" t="s">
        <v>33</v>
      </c>
      <c r="C24" s="41">
        <v>32713000</v>
      </c>
      <c r="D24" s="41">
        <v>40950133</v>
      </c>
      <c r="E24" s="41">
        <v>24821572</v>
      </c>
      <c r="F24" s="41">
        <v>34036000</v>
      </c>
      <c r="G24" s="42">
        <v>50444000</v>
      </c>
      <c r="H24" s="43">
        <v>52584000</v>
      </c>
      <c r="I24" s="36">
        <f t="shared" si="0"/>
        <v>37.122660885458835</v>
      </c>
      <c r="J24" s="23">
        <f t="shared" si="1"/>
        <v>28.432453407189339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37713000</v>
      </c>
      <c r="D26" s="44">
        <v>62560133</v>
      </c>
      <c r="E26" s="44">
        <v>33652623</v>
      </c>
      <c r="F26" s="44">
        <v>80036000</v>
      </c>
      <c r="G26" s="45">
        <v>59932786</v>
      </c>
      <c r="H26" s="46">
        <v>61331466</v>
      </c>
      <c r="I26" s="25">
        <f t="shared" si="0"/>
        <v>137.82990110458849</v>
      </c>
      <c r="J26" s="26">
        <f t="shared" si="1"/>
        <v>22.148501031037316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1336000</v>
      </c>
      <c r="D29" s="41">
        <v>10650000</v>
      </c>
      <c r="E29" s="41">
        <v>4691800</v>
      </c>
      <c r="F29" s="41">
        <v>35000000</v>
      </c>
      <c r="G29" s="42">
        <v>19488786</v>
      </c>
      <c r="H29" s="43">
        <v>18747466</v>
      </c>
      <c r="I29" s="36">
        <f t="shared" si="0"/>
        <v>645.98235218892535</v>
      </c>
      <c r="J29" s="23">
        <f t="shared" si="1"/>
        <v>58.684446461326957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13242087</v>
      </c>
      <c r="D31" s="41">
        <v>21598220</v>
      </c>
      <c r="E31" s="41">
        <v>8372812</v>
      </c>
      <c r="F31" s="41">
        <v>19970988</v>
      </c>
      <c r="G31" s="42">
        <v>9500000</v>
      </c>
      <c r="H31" s="43">
        <v>11172000</v>
      </c>
      <c r="I31" s="36">
        <f t="shared" si="0"/>
        <v>138.52187293826734</v>
      </c>
      <c r="J31" s="23">
        <f t="shared" si="1"/>
        <v>10.09134959986433</v>
      </c>
    </row>
    <row r="32" spans="1:10" x14ac:dyDescent="0.2">
      <c r="A32" s="9" t="s">
        <v>17</v>
      </c>
      <c r="B32" s="21" t="s">
        <v>34</v>
      </c>
      <c r="C32" s="41">
        <v>23134913</v>
      </c>
      <c r="D32" s="41">
        <v>30311913</v>
      </c>
      <c r="E32" s="41">
        <v>22840813</v>
      </c>
      <c r="F32" s="41">
        <v>25065012</v>
      </c>
      <c r="G32" s="42">
        <v>30944000</v>
      </c>
      <c r="H32" s="43">
        <v>31412000</v>
      </c>
      <c r="I32" s="36">
        <f t="shared" si="0"/>
        <v>9.73782763336839</v>
      </c>
      <c r="J32" s="23">
        <f t="shared" si="1"/>
        <v>11.205946335326878</v>
      </c>
    </row>
    <row r="33" spans="1:11" ht="13.5" thickBot="1" x14ac:dyDescent="0.25">
      <c r="A33" s="9" t="s">
        <v>17</v>
      </c>
      <c r="B33" s="37" t="s">
        <v>41</v>
      </c>
      <c r="C33" s="57">
        <v>37713000</v>
      </c>
      <c r="D33" s="57">
        <v>62560133</v>
      </c>
      <c r="E33" s="57">
        <v>35905425</v>
      </c>
      <c r="F33" s="57">
        <v>80036000</v>
      </c>
      <c r="G33" s="58">
        <v>59932786</v>
      </c>
      <c r="H33" s="59">
        <v>61331466</v>
      </c>
      <c r="I33" s="38">
        <f t="shared" si="0"/>
        <v>122.90781964006831</v>
      </c>
      <c r="J33" s="39">
        <f t="shared" si="1"/>
        <v>19.538487920904558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176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99632880</v>
      </c>
      <c r="D8" s="41">
        <v>93243340</v>
      </c>
      <c r="E8" s="41">
        <v>94454847</v>
      </c>
      <c r="F8" s="41">
        <v>97626176</v>
      </c>
      <c r="G8" s="42">
        <v>102447821</v>
      </c>
      <c r="H8" s="43">
        <v>107283032</v>
      </c>
      <c r="I8" s="22">
        <f>IF(($E8       =0),0,((($F8       /$E8       )-1)*100))</f>
        <v>3.3575079529799101</v>
      </c>
      <c r="J8" s="23">
        <f>IF(($E8       =0),0,(((($H8       /$E8       )^(1/3))-1)*100))</f>
        <v>4.3363396590249126</v>
      </c>
    </row>
    <row r="9" spans="1:11" x14ac:dyDescent="0.2">
      <c r="A9" s="3" t="s">
        <v>17</v>
      </c>
      <c r="B9" s="21" t="s">
        <v>20</v>
      </c>
      <c r="C9" s="41">
        <v>40992988</v>
      </c>
      <c r="D9" s="41">
        <v>29166500</v>
      </c>
      <c r="E9" s="41">
        <v>28460999</v>
      </c>
      <c r="F9" s="41">
        <v>25543084</v>
      </c>
      <c r="G9" s="42">
        <v>26794694</v>
      </c>
      <c r="H9" s="43">
        <v>32545560</v>
      </c>
      <c r="I9" s="22">
        <f>IF(($E9       =0),0,((($F9       /$E9       )-1)*100))</f>
        <v>-10.252328106964903</v>
      </c>
      <c r="J9" s="23">
        <f>IF(($E9       =0),0,(((($H9       /$E9       )^(1/3))-1)*100))</f>
        <v>4.5716280633618434</v>
      </c>
    </row>
    <row r="10" spans="1:11" x14ac:dyDescent="0.2">
      <c r="A10" s="3" t="s">
        <v>17</v>
      </c>
      <c r="B10" s="21" t="s">
        <v>21</v>
      </c>
      <c r="C10" s="41">
        <v>702178623</v>
      </c>
      <c r="D10" s="41">
        <v>706888110</v>
      </c>
      <c r="E10" s="41">
        <v>700901967</v>
      </c>
      <c r="F10" s="41">
        <v>774527940</v>
      </c>
      <c r="G10" s="42">
        <v>812855978</v>
      </c>
      <c r="H10" s="43">
        <v>814206507</v>
      </c>
      <c r="I10" s="22">
        <f t="shared" ref="I10:I33" si="0">IF(($E10      =0),0,((($F10      /$E10      )-1)*100))</f>
        <v>10.504460889892187</v>
      </c>
      <c r="J10" s="23">
        <f t="shared" ref="J10:J33" si="1">IF(($E10      =0),0,(((($H10      /$E10      )^(1/3))-1)*100))</f>
        <v>5.1217131823544149</v>
      </c>
    </row>
    <row r="11" spans="1:11" x14ac:dyDescent="0.2">
      <c r="A11" s="9" t="s">
        <v>17</v>
      </c>
      <c r="B11" s="24" t="s">
        <v>22</v>
      </c>
      <c r="C11" s="44">
        <v>842804491</v>
      </c>
      <c r="D11" s="44">
        <v>829297950</v>
      </c>
      <c r="E11" s="44">
        <v>823817813</v>
      </c>
      <c r="F11" s="44">
        <v>897697200</v>
      </c>
      <c r="G11" s="45">
        <v>942098493</v>
      </c>
      <c r="H11" s="46">
        <v>954035099</v>
      </c>
      <c r="I11" s="25">
        <f t="shared" si="0"/>
        <v>8.9679278396472384</v>
      </c>
      <c r="J11" s="26">
        <f t="shared" si="1"/>
        <v>5.0133206175258627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327524186</v>
      </c>
      <c r="D13" s="41">
        <v>332867917</v>
      </c>
      <c r="E13" s="41">
        <v>317649310</v>
      </c>
      <c r="F13" s="41">
        <v>356566522</v>
      </c>
      <c r="G13" s="42">
        <v>373775476</v>
      </c>
      <c r="H13" s="43">
        <v>391078380</v>
      </c>
      <c r="I13" s="22">
        <f t="shared" si="0"/>
        <v>12.251628061147057</v>
      </c>
      <c r="J13" s="23">
        <f t="shared" si="1"/>
        <v>7.177913243935663</v>
      </c>
    </row>
    <row r="14" spans="1:11" x14ac:dyDescent="0.2">
      <c r="A14" s="3" t="s">
        <v>17</v>
      </c>
      <c r="B14" s="21" t="s">
        <v>25</v>
      </c>
      <c r="C14" s="41">
        <v>100912122</v>
      </c>
      <c r="D14" s="41">
        <v>118927122</v>
      </c>
      <c r="E14" s="41">
        <v>-41181588</v>
      </c>
      <c r="F14" s="41">
        <v>42500000</v>
      </c>
      <c r="G14" s="42">
        <v>44582500</v>
      </c>
      <c r="H14" s="43">
        <v>46677877</v>
      </c>
      <c r="I14" s="22">
        <f t="shared" si="0"/>
        <v>-203.20145983685717</v>
      </c>
      <c r="J14" s="23">
        <f t="shared" si="1"/>
        <v>-204.26438885453538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386407427</v>
      </c>
      <c r="D17" s="41">
        <v>594423241</v>
      </c>
      <c r="E17" s="41">
        <v>442309582</v>
      </c>
      <c r="F17" s="41">
        <v>520127898</v>
      </c>
      <c r="G17" s="42">
        <v>510998975</v>
      </c>
      <c r="H17" s="43">
        <v>509390299</v>
      </c>
      <c r="I17" s="29">
        <f t="shared" si="0"/>
        <v>17.593631059975536</v>
      </c>
      <c r="J17" s="30">
        <f t="shared" si="1"/>
        <v>4.8193447919469001</v>
      </c>
    </row>
    <row r="18" spans="1:10" x14ac:dyDescent="0.2">
      <c r="A18" s="3" t="s">
        <v>17</v>
      </c>
      <c r="B18" s="24" t="s">
        <v>28</v>
      </c>
      <c r="C18" s="44">
        <v>814843735</v>
      </c>
      <c r="D18" s="44">
        <v>1046218280</v>
      </c>
      <c r="E18" s="44">
        <v>718777304</v>
      </c>
      <c r="F18" s="44">
        <v>919194420</v>
      </c>
      <c r="G18" s="45">
        <v>929356951</v>
      </c>
      <c r="H18" s="46">
        <v>947146556</v>
      </c>
      <c r="I18" s="25">
        <f t="shared" si="0"/>
        <v>27.883061260376142</v>
      </c>
      <c r="J18" s="26">
        <f t="shared" si="1"/>
        <v>9.6329103035407648</v>
      </c>
    </row>
    <row r="19" spans="1:10" ht="23.25" customHeight="1" x14ac:dyDescent="0.2">
      <c r="A19" s="31" t="s">
        <v>17</v>
      </c>
      <c r="B19" s="32" t="s">
        <v>29</v>
      </c>
      <c r="C19" s="50">
        <v>27960756</v>
      </c>
      <c r="D19" s="50">
        <v>-216920330</v>
      </c>
      <c r="E19" s="50">
        <v>105040509</v>
      </c>
      <c r="F19" s="51">
        <v>-21497220</v>
      </c>
      <c r="G19" s="52">
        <v>12741542</v>
      </c>
      <c r="H19" s="53">
        <v>6888543</v>
      </c>
      <c r="I19" s="33">
        <f t="shared" si="0"/>
        <v>-120.46564721044905</v>
      </c>
      <c r="J19" s="34">
        <f t="shared" si="1"/>
        <v>-59.673532049922372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247037026</v>
      </c>
      <c r="D23" s="41">
        <v>189302500</v>
      </c>
      <c r="E23" s="41">
        <v>85547760</v>
      </c>
      <c r="F23" s="41">
        <v>204780697</v>
      </c>
      <c r="G23" s="42">
        <v>128997500</v>
      </c>
      <c r="H23" s="43">
        <v>123030000</v>
      </c>
      <c r="I23" s="36">
        <f t="shared" si="0"/>
        <v>139.37587261197723</v>
      </c>
      <c r="J23" s="23">
        <f t="shared" si="1"/>
        <v>12.875787657588123</v>
      </c>
    </row>
    <row r="24" spans="1:10" x14ac:dyDescent="0.2">
      <c r="A24" s="9" t="s">
        <v>17</v>
      </c>
      <c r="B24" s="21" t="s">
        <v>33</v>
      </c>
      <c r="C24" s="41">
        <v>116672000</v>
      </c>
      <c r="D24" s="41">
        <v>159009953</v>
      </c>
      <c r="E24" s="41">
        <v>109462145</v>
      </c>
      <c r="F24" s="41">
        <v>138777000</v>
      </c>
      <c r="G24" s="42">
        <v>125800000</v>
      </c>
      <c r="H24" s="43">
        <v>124364000</v>
      </c>
      <c r="I24" s="36">
        <f t="shared" si="0"/>
        <v>26.780815413401584</v>
      </c>
      <c r="J24" s="23">
        <f t="shared" si="1"/>
        <v>4.3462652073882335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363709026</v>
      </c>
      <c r="D26" s="44">
        <v>348312453</v>
      </c>
      <c r="E26" s="44">
        <v>195009905</v>
      </c>
      <c r="F26" s="44">
        <v>343557697</v>
      </c>
      <c r="G26" s="45">
        <v>254797500</v>
      </c>
      <c r="H26" s="46">
        <v>247394000</v>
      </c>
      <c r="I26" s="25">
        <f t="shared" si="0"/>
        <v>76.174485598564857</v>
      </c>
      <c r="J26" s="26">
        <f t="shared" si="1"/>
        <v>8.25405268928181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9900000</v>
      </c>
      <c r="D29" s="41">
        <v>8044336</v>
      </c>
      <c r="E29" s="41">
        <v>6902193</v>
      </c>
      <c r="F29" s="41">
        <v>22000000</v>
      </c>
      <c r="G29" s="42">
        <v>3800000</v>
      </c>
      <c r="H29" s="43">
        <v>8200000</v>
      </c>
      <c r="I29" s="36">
        <f t="shared" si="0"/>
        <v>218.73927605327754</v>
      </c>
      <c r="J29" s="23">
        <f t="shared" si="1"/>
        <v>5.9112883844024244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242205890</v>
      </c>
      <c r="D31" s="41">
        <v>218630913</v>
      </c>
      <c r="E31" s="41">
        <v>113543923</v>
      </c>
      <c r="F31" s="41">
        <v>210122769</v>
      </c>
      <c r="G31" s="42">
        <v>196325071</v>
      </c>
      <c r="H31" s="43">
        <v>129677231</v>
      </c>
      <c r="I31" s="36">
        <f t="shared" si="0"/>
        <v>85.058577727669316</v>
      </c>
      <c r="J31" s="23">
        <f t="shared" si="1"/>
        <v>4.528153289130632</v>
      </c>
    </row>
    <row r="32" spans="1:10" x14ac:dyDescent="0.2">
      <c r="A32" s="9" t="s">
        <v>17</v>
      </c>
      <c r="B32" s="21" t="s">
        <v>34</v>
      </c>
      <c r="C32" s="41">
        <v>111603136</v>
      </c>
      <c r="D32" s="41">
        <v>121637204</v>
      </c>
      <c r="E32" s="41">
        <v>74563789</v>
      </c>
      <c r="F32" s="41">
        <v>111434928</v>
      </c>
      <c r="G32" s="42">
        <v>54672429</v>
      </c>
      <c r="H32" s="43">
        <v>109516769</v>
      </c>
      <c r="I32" s="36">
        <f t="shared" si="0"/>
        <v>49.449122012831182</v>
      </c>
      <c r="J32" s="23">
        <f t="shared" si="1"/>
        <v>13.671315121513473</v>
      </c>
    </row>
    <row r="33" spans="1:11" ht="13.5" thickBot="1" x14ac:dyDescent="0.25">
      <c r="A33" s="9" t="s">
        <v>17</v>
      </c>
      <c r="B33" s="37" t="s">
        <v>41</v>
      </c>
      <c r="C33" s="57">
        <v>363709026</v>
      </c>
      <c r="D33" s="57">
        <v>348312453</v>
      </c>
      <c r="E33" s="57">
        <v>195009905</v>
      </c>
      <c r="F33" s="57">
        <v>343557697</v>
      </c>
      <c r="G33" s="58">
        <v>254797500</v>
      </c>
      <c r="H33" s="59">
        <v>247394000</v>
      </c>
      <c r="I33" s="38">
        <f t="shared" si="0"/>
        <v>76.174485598564857</v>
      </c>
      <c r="J33" s="39">
        <f t="shared" si="1"/>
        <v>8.25405268928181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177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100453000</v>
      </c>
      <c r="D8" s="41">
        <v>116094000</v>
      </c>
      <c r="E8" s="41">
        <v>97299870</v>
      </c>
      <c r="F8" s="41">
        <v>122246981</v>
      </c>
      <c r="G8" s="42">
        <v>128237085</v>
      </c>
      <c r="H8" s="43">
        <v>134264226</v>
      </c>
      <c r="I8" s="22">
        <f>IF(($E8       =0),0,((($F8       /$E8       )-1)*100))</f>
        <v>25.639408356866245</v>
      </c>
      <c r="J8" s="23">
        <f>IF(($E8       =0),0,(((($H8       /$E8       )^(1/3))-1)*100))</f>
        <v>11.330976289734473</v>
      </c>
    </row>
    <row r="9" spans="1:11" x14ac:dyDescent="0.2">
      <c r="A9" s="3" t="s">
        <v>17</v>
      </c>
      <c r="B9" s="21" t="s">
        <v>20</v>
      </c>
      <c r="C9" s="41">
        <v>511136002</v>
      </c>
      <c r="D9" s="41">
        <v>542975002</v>
      </c>
      <c r="E9" s="41">
        <v>362204598</v>
      </c>
      <c r="F9" s="41">
        <v>623568381</v>
      </c>
      <c r="G9" s="42">
        <v>716194602</v>
      </c>
      <c r="H9" s="43">
        <v>822705087</v>
      </c>
      <c r="I9" s="22">
        <f>IF(($E9       =0),0,((($F9       /$E9       )-1)*100))</f>
        <v>72.159156577023893</v>
      </c>
      <c r="J9" s="23">
        <f>IF(($E9       =0),0,(((($H9       /$E9       )^(1/3))-1)*100))</f>
        <v>31.450852757417103</v>
      </c>
    </row>
    <row r="10" spans="1:11" x14ac:dyDescent="0.2">
      <c r="A10" s="3" t="s">
        <v>17</v>
      </c>
      <c r="B10" s="21" t="s">
        <v>21</v>
      </c>
      <c r="C10" s="41">
        <v>622639638</v>
      </c>
      <c r="D10" s="41">
        <v>607778998</v>
      </c>
      <c r="E10" s="41">
        <v>534925151</v>
      </c>
      <c r="F10" s="41">
        <v>650061217</v>
      </c>
      <c r="G10" s="42">
        <v>690215570</v>
      </c>
      <c r="H10" s="43">
        <v>694766339</v>
      </c>
      <c r="I10" s="22">
        <f t="shared" ref="I10:I33" si="0">IF(($E10      =0),0,((($F10      /$E10      )-1)*100))</f>
        <v>21.523771276179904</v>
      </c>
      <c r="J10" s="23">
        <f t="shared" ref="J10:J33" si="1">IF(($E10      =0),0,(((($H10      /$E10      )^(1/3))-1)*100))</f>
        <v>9.105987323895782</v>
      </c>
    </row>
    <row r="11" spans="1:11" x14ac:dyDescent="0.2">
      <c r="A11" s="9" t="s">
        <v>17</v>
      </c>
      <c r="B11" s="24" t="s">
        <v>22</v>
      </c>
      <c r="C11" s="44">
        <v>1234228640</v>
      </c>
      <c r="D11" s="44">
        <v>1266848000</v>
      </c>
      <c r="E11" s="44">
        <v>994429619</v>
      </c>
      <c r="F11" s="44">
        <v>1395876579</v>
      </c>
      <c r="G11" s="45">
        <v>1534647257</v>
      </c>
      <c r="H11" s="46">
        <v>1651735652</v>
      </c>
      <c r="I11" s="25">
        <f t="shared" si="0"/>
        <v>40.36956988506595</v>
      </c>
      <c r="J11" s="26">
        <f t="shared" si="1"/>
        <v>18.428300562945999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355501361</v>
      </c>
      <c r="D13" s="41">
        <v>320501361</v>
      </c>
      <c r="E13" s="41">
        <v>313759521</v>
      </c>
      <c r="F13" s="41">
        <v>349488000</v>
      </c>
      <c r="G13" s="42">
        <v>368360000</v>
      </c>
      <c r="H13" s="43">
        <v>388252006</v>
      </c>
      <c r="I13" s="22">
        <f t="shared" si="0"/>
        <v>11.387217473473887</v>
      </c>
      <c r="J13" s="23">
        <f t="shared" si="1"/>
        <v>7.3591171924161314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60363784</v>
      </c>
      <c r="F14" s="41">
        <v>83677008</v>
      </c>
      <c r="G14" s="42">
        <v>87777173</v>
      </c>
      <c r="H14" s="43">
        <v>91902699</v>
      </c>
      <c r="I14" s="22">
        <f t="shared" si="0"/>
        <v>38.621210360172256</v>
      </c>
      <c r="J14" s="23">
        <f t="shared" si="1"/>
        <v>15.040458297167492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328830000</v>
      </c>
      <c r="D16" s="41">
        <v>345561620</v>
      </c>
      <c r="E16" s="41">
        <v>263447978</v>
      </c>
      <c r="F16" s="41">
        <v>397742000</v>
      </c>
      <c r="G16" s="42">
        <v>457801004</v>
      </c>
      <c r="H16" s="43">
        <v>526929004</v>
      </c>
      <c r="I16" s="22">
        <f t="shared" si="0"/>
        <v>50.975537189357368</v>
      </c>
      <c r="J16" s="23">
        <f t="shared" si="1"/>
        <v>25.994739095890761</v>
      </c>
    </row>
    <row r="17" spans="1:10" x14ac:dyDescent="0.2">
      <c r="A17" s="3" t="s">
        <v>17</v>
      </c>
      <c r="B17" s="21" t="s">
        <v>27</v>
      </c>
      <c r="C17" s="41">
        <v>521007984</v>
      </c>
      <c r="D17" s="41">
        <v>599689019</v>
      </c>
      <c r="E17" s="41">
        <v>606400043</v>
      </c>
      <c r="F17" s="41">
        <v>537539123</v>
      </c>
      <c r="G17" s="42">
        <v>563878652</v>
      </c>
      <c r="H17" s="43">
        <v>590381323</v>
      </c>
      <c r="I17" s="29">
        <f t="shared" si="0"/>
        <v>-11.355691806901802</v>
      </c>
      <c r="J17" s="30">
        <f t="shared" si="1"/>
        <v>-0.8884057112905519</v>
      </c>
    </row>
    <row r="18" spans="1:10" x14ac:dyDescent="0.2">
      <c r="A18" s="3" t="s">
        <v>17</v>
      </c>
      <c r="B18" s="24" t="s">
        <v>28</v>
      </c>
      <c r="C18" s="44">
        <v>1205339345</v>
      </c>
      <c r="D18" s="44">
        <v>1265752000</v>
      </c>
      <c r="E18" s="44">
        <v>1243971326</v>
      </c>
      <c r="F18" s="44">
        <v>1368446131</v>
      </c>
      <c r="G18" s="45">
        <v>1477816829</v>
      </c>
      <c r="H18" s="46">
        <v>1597465032</v>
      </c>
      <c r="I18" s="25">
        <f t="shared" si="0"/>
        <v>10.006243905978906</v>
      </c>
      <c r="J18" s="26">
        <f t="shared" si="1"/>
        <v>8.6943567757930893</v>
      </c>
    </row>
    <row r="19" spans="1:10" ht="23.25" customHeight="1" x14ac:dyDescent="0.2">
      <c r="A19" s="31" t="s">
        <v>17</v>
      </c>
      <c r="B19" s="32" t="s">
        <v>29</v>
      </c>
      <c r="C19" s="50">
        <v>28889295</v>
      </c>
      <c r="D19" s="50">
        <v>1096000</v>
      </c>
      <c r="E19" s="50">
        <v>-249541707</v>
      </c>
      <c r="F19" s="51">
        <v>27430448</v>
      </c>
      <c r="G19" s="52">
        <v>56830428</v>
      </c>
      <c r="H19" s="53">
        <v>54270620</v>
      </c>
      <c r="I19" s="33">
        <f t="shared" si="0"/>
        <v>-110.99233003162874</v>
      </c>
      <c r="J19" s="34">
        <f t="shared" si="1"/>
        <v>-160.1368321910258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342997999</v>
      </c>
      <c r="D23" s="41">
        <v>288866982</v>
      </c>
      <c r="E23" s="41">
        <v>128743682</v>
      </c>
      <c r="F23" s="41">
        <v>388119926</v>
      </c>
      <c r="G23" s="42">
        <v>392817498</v>
      </c>
      <c r="H23" s="43">
        <v>389301000</v>
      </c>
      <c r="I23" s="36">
        <f t="shared" si="0"/>
        <v>201.46716325854345</v>
      </c>
      <c r="J23" s="23">
        <f t="shared" si="1"/>
        <v>44.606072634458641</v>
      </c>
    </row>
    <row r="24" spans="1:10" x14ac:dyDescent="0.2">
      <c r="A24" s="9" t="s">
        <v>17</v>
      </c>
      <c r="B24" s="21" t="s">
        <v>33</v>
      </c>
      <c r="C24" s="41">
        <v>106890001</v>
      </c>
      <c r="D24" s="41">
        <v>113569000</v>
      </c>
      <c r="E24" s="41">
        <v>135996416</v>
      </c>
      <c r="F24" s="41">
        <v>115756999</v>
      </c>
      <c r="G24" s="42">
        <v>112216000</v>
      </c>
      <c r="H24" s="43">
        <v>117384000</v>
      </c>
      <c r="I24" s="36">
        <f t="shared" si="0"/>
        <v>-14.882316457516055</v>
      </c>
      <c r="J24" s="23">
        <f t="shared" si="1"/>
        <v>-4.7875339488014141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449888000</v>
      </c>
      <c r="D26" s="44">
        <v>402435982</v>
      </c>
      <c r="E26" s="44">
        <v>264740098</v>
      </c>
      <c r="F26" s="44">
        <v>503876925</v>
      </c>
      <c r="G26" s="45">
        <v>505033498</v>
      </c>
      <c r="H26" s="46">
        <v>506685000</v>
      </c>
      <c r="I26" s="25">
        <f t="shared" si="0"/>
        <v>90.328903255146486</v>
      </c>
      <c r="J26" s="26">
        <f t="shared" si="1"/>
        <v>24.157447086715944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150000</v>
      </c>
      <c r="D28" s="41">
        <v>300000</v>
      </c>
      <c r="E28" s="41">
        <v>103400</v>
      </c>
      <c r="F28" s="41">
        <v>200000</v>
      </c>
      <c r="G28" s="42">
        <v>3000000</v>
      </c>
      <c r="H28" s="43">
        <v>400000</v>
      </c>
      <c r="I28" s="36">
        <f t="shared" si="0"/>
        <v>93.423597678916835</v>
      </c>
      <c r="J28" s="23">
        <f t="shared" si="1"/>
        <v>56.98078055369529</v>
      </c>
    </row>
    <row r="29" spans="1:10" x14ac:dyDescent="0.2">
      <c r="A29" s="9" t="s">
        <v>17</v>
      </c>
      <c r="B29" s="21" t="s">
        <v>38</v>
      </c>
      <c r="C29" s="41">
        <v>226703000</v>
      </c>
      <c r="D29" s="41">
        <v>154632053</v>
      </c>
      <c r="E29" s="41">
        <v>68957074</v>
      </c>
      <c r="F29" s="41">
        <v>90430003</v>
      </c>
      <c r="G29" s="42">
        <v>103270000</v>
      </c>
      <c r="H29" s="43">
        <v>63400000</v>
      </c>
      <c r="I29" s="36">
        <f t="shared" si="0"/>
        <v>31.139559372835347</v>
      </c>
      <c r="J29" s="23">
        <f t="shared" si="1"/>
        <v>-2.7618223900830796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102350000</v>
      </c>
      <c r="D31" s="41">
        <v>127143943</v>
      </c>
      <c r="E31" s="41">
        <v>83647069</v>
      </c>
      <c r="F31" s="41">
        <v>277213726</v>
      </c>
      <c r="G31" s="42">
        <v>244051000</v>
      </c>
      <c r="H31" s="43">
        <v>274950000</v>
      </c>
      <c r="I31" s="36">
        <f t="shared" si="0"/>
        <v>231.40877416756825</v>
      </c>
      <c r="J31" s="23">
        <f t="shared" si="1"/>
        <v>48.685173988709018</v>
      </c>
    </row>
    <row r="32" spans="1:10" x14ac:dyDescent="0.2">
      <c r="A32" s="9" t="s">
        <v>17</v>
      </c>
      <c r="B32" s="21" t="s">
        <v>34</v>
      </c>
      <c r="C32" s="41">
        <v>120685000</v>
      </c>
      <c r="D32" s="41">
        <v>153789647</v>
      </c>
      <c r="E32" s="41">
        <v>99753901</v>
      </c>
      <c r="F32" s="41">
        <v>136033196</v>
      </c>
      <c r="G32" s="42">
        <v>154712498</v>
      </c>
      <c r="H32" s="43">
        <v>167935000</v>
      </c>
      <c r="I32" s="36">
        <f t="shared" si="0"/>
        <v>36.368798248802328</v>
      </c>
      <c r="J32" s="23">
        <f t="shared" si="1"/>
        <v>18.9607727868244</v>
      </c>
    </row>
    <row r="33" spans="1:11" ht="13.5" thickBot="1" x14ac:dyDescent="0.25">
      <c r="A33" s="9" t="s">
        <v>17</v>
      </c>
      <c r="B33" s="37" t="s">
        <v>41</v>
      </c>
      <c r="C33" s="57">
        <v>449888000</v>
      </c>
      <c r="D33" s="57">
        <v>435865643</v>
      </c>
      <c r="E33" s="57">
        <v>252461444</v>
      </c>
      <c r="F33" s="57">
        <v>503876925</v>
      </c>
      <c r="G33" s="58">
        <v>505033498</v>
      </c>
      <c r="H33" s="59">
        <v>506685000</v>
      </c>
      <c r="I33" s="38">
        <f t="shared" si="0"/>
        <v>99.585693964421765</v>
      </c>
      <c r="J33" s="39">
        <f t="shared" si="1"/>
        <v>26.138499908291578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178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34777356</v>
      </c>
      <c r="D8" s="41">
        <v>34777356</v>
      </c>
      <c r="E8" s="41">
        <v>28861777</v>
      </c>
      <c r="F8" s="41">
        <v>36620555</v>
      </c>
      <c r="G8" s="42">
        <v>38414963</v>
      </c>
      <c r="H8" s="43">
        <v>40220466</v>
      </c>
      <c r="I8" s="22">
        <f>IF(($E8       =0),0,((($F8       /$E8       )-1)*100))</f>
        <v>26.882537412717177</v>
      </c>
      <c r="J8" s="23">
        <f>IF(($E8       =0),0,(((($H8       /$E8       )^(1/3))-1)*100))</f>
        <v>11.696957546779796</v>
      </c>
    </row>
    <row r="9" spans="1:11" x14ac:dyDescent="0.2">
      <c r="A9" s="3" t="s">
        <v>17</v>
      </c>
      <c r="B9" s="21" t="s">
        <v>20</v>
      </c>
      <c r="C9" s="41">
        <v>6424344</v>
      </c>
      <c r="D9" s="41">
        <v>6424344</v>
      </c>
      <c r="E9" s="41">
        <v>4659974</v>
      </c>
      <c r="F9" s="41">
        <v>6764834</v>
      </c>
      <c r="G9" s="42">
        <v>7096312</v>
      </c>
      <c r="H9" s="43">
        <v>7429838</v>
      </c>
      <c r="I9" s="22">
        <f>IF(($E9       =0),0,((($F9       /$E9       )-1)*100))</f>
        <v>45.168921543339088</v>
      </c>
      <c r="J9" s="23">
        <f>IF(($E9       =0),0,(((($H9       /$E9       )^(1/3))-1)*100))</f>
        <v>16.823967212163481</v>
      </c>
    </row>
    <row r="10" spans="1:11" x14ac:dyDescent="0.2">
      <c r="A10" s="3" t="s">
        <v>17</v>
      </c>
      <c r="B10" s="21" t="s">
        <v>21</v>
      </c>
      <c r="C10" s="41">
        <v>558425500</v>
      </c>
      <c r="D10" s="41">
        <v>580553499</v>
      </c>
      <c r="E10" s="41">
        <v>505244570</v>
      </c>
      <c r="F10" s="41">
        <v>619098944</v>
      </c>
      <c r="G10" s="42">
        <v>573049724</v>
      </c>
      <c r="H10" s="43">
        <v>564753750</v>
      </c>
      <c r="I10" s="22">
        <f t="shared" ref="I10:I33" si="0">IF(($E10      =0),0,((($F10      /$E10      )-1)*100))</f>
        <v>22.534507199157041</v>
      </c>
      <c r="J10" s="23">
        <f t="shared" ref="J10:J33" si="1">IF(($E10      =0),0,(((($H10      /$E10      )^(1/3))-1)*100))</f>
        <v>3.7813118742065832</v>
      </c>
    </row>
    <row r="11" spans="1:11" x14ac:dyDescent="0.2">
      <c r="A11" s="9" t="s">
        <v>17</v>
      </c>
      <c r="B11" s="24" t="s">
        <v>22</v>
      </c>
      <c r="C11" s="44">
        <v>599627200</v>
      </c>
      <c r="D11" s="44">
        <v>621755199</v>
      </c>
      <c r="E11" s="44">
        <v>538766321</v>
      </c>
      <c r="F11" s="44">
        <v>662484333</v>
      </c>
      <c r="G11" s="45">
        <v>618560999</v>
      </c>
      <c r="H11" s="46">
        <v>612404054</v>
      </c>
      <c r="I11" s="25">
        <f t="shared" si="0"/>
        <v>22.963204487312417</v>
      </c>
      <c r="J11" s="26">
        <f t="shared" si="1"/>
        <v>4.3628360430322477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159399184</v>
      </c>
      <c r="D13" s="41">
        <v>138633165</v>
      </c>
      <c r="E13" s="41">
        <v>130615509</v>
      </c>
      <c r="F13" s="41">
        <v>146733184</v>
      </c>
      <c r="G13" s="42">
        <v>153739169</v>
      </c>
      <c r="H13" s="43">
        <v>161115122</v>
      </c>
      <c r="I13" s="22">
        <f t="shared" si="0"/>
        <v>12.339786540968877</v>
      </c>
      <c r="J13" s="23">
        <f t="shared" si="1"/>
        <v>7.2458557890153985</v>
      </c>
    </row>
    <row r="14" spans="1:11" x14ac:dyDescent="0.2">
      <c r="A14" s="3" t="s">
        <v>17</v>
      </c>
      <c r="B14" s="21" t="s">
        <v>25</v>
      </c>
      <c r="C14" s="41">
        <v>5600000</v>
      </c>
      <c r="D14" s="41">
        <v>5600000</v>
      </c>
      <c r="E14" s="41">
        <v>0</v>
      </c>
      <c r="F14" s="41">
        <v>5896800</v>
      </c>
      <c r="G14" s="42">
        <v>6185743</v>
      </c>
      <c r="H14" s="43">
        <v>6476473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243844618</v>
      </c>
      <c r="D17" s="41">
        <v>337809938</v>
      </c>
      <c r="E17" s="41">
        <v>314347091</v>
      </c>
      <c r="F17" s="41">
        <v>305041353</v>
      </c>
      <c r="G17" s="42">
        <v>292386087</v>
      </c>
      <c r="H17" s="43">
        <v>319043989</v>
      </c>
      <c r="I17" s="29">
        <f t="shared" si="0"/>
        <v>-2.9603385132009996</v>
      </c>
      <c r="J17" s="30">
        <f t="shared" si="1"/>
        <v>0.49559834803361014</v>
      </c>
    </row>
    <row r="18" spans="1:10" x14ac:dyDescent="0.2">
      <c r="A18" s="3" t="s">
        <v>17</v>
      </c>
      <c r="B18" s="24" t="s">
        <v>28</v>
      </c>
      <c r="C18" s="44">
        <v>408843802</v>
      </c>
      <c r="D18" s="44">
        <v>482043103</v>
      </c>
      <c r="E18" s="44">
        <v>444962600</v>
      </c>
      <c r="F18" s="44">
        <v>457671337</v>
      </c>
      <c r="G18" s="45">
        <v>452310999</v>
      </c>
      <c r="H18" s="46">
        <v>486635584</v>
      </c>
      <c r="I18" s="25">
        <f t="shared" si="0"/>
        <v>2.8561359988457546</v>
      </c>
      <c r="J18" s="26">
        <f t="shared" si="1"/>
        <v>3.0291502087792965</v>
      </c>
    </row>
    <row r="19" spans="1:10" ht="23.25" customHeight="1" x14ac:dyDescent="0.2">
      <c r="A19" s="31" t="s">
        <v>17</v>
      </c>
      <c r="B19" s="32" t="s">
        <v>29</v>
      </c>
      <c r="C19" s="50">
        <v>190783398</v>
      </c>
      <c r="D19" s="50">
        <v>139712096</v>
      </c>
      <c r="E19" s="50">
        <v>93803721</v>
      </c>
      <c r="F19" s="51">
        <v>204812996</v>
      </c>
      <c r="G19" s="52">
        <v>166250000</v>
      </c>
      <c r="H19" s="53">
        <v>125768470</v>
      </c>
      <c r="I19" s="33">
        <f t="shared" si="0"/>
        <v>118.3420804810078</v>
      </c>
      <c r="J19" s="34">
        <f t="shared" si="1"/>
        <v>10.26827240754049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193711004</v>
      </c>
      <c r="D23" s="41">
        <v>190862007</v>
      </c>
      <c r="E23" s="41">
        <v>183714196</v>
      </c>
      <c r="F23" s="41">
        <v>218000000</v>
      </c>
      <c r="G23" s="42">
        <v>148250000</v>
      </c>
      <c r="H23" s="43">
        <v>193525468</v>
      </c>
      <c r="I23" s="36">
        <f t="shared" si="0"/>
        <v>18.662577387323953</v>
      </c>
      <c r="J23" s="23">
        <f t="shared" si="1"/>
        <v>1.7493874319103542</v>
      </c>
    </row>
    <row r="24" spans="1:10" x14ac:dyDescent="0.2">
      <c r="A24" s="9" t="s">
        <v>17</v>
      </c>
      <c r="B24" s="21" t="s">
        <v>33</v>
      </c>
      <c r="C24" s="41">
        <v>95889000</v>
      </c>
      <c r="D24" s="41">
        <v>148471996</v>
      </c>
      <c r="E24" s="41">
        <v>129338351</v>
      </c>
      <c r="F24" s="41">
        <v>107650000</v>
      </c>
      <c r="G24" s="42">
        <v>115649000</v>
      </c>
      <c r="H24" s="43">
        <v>31582000</v>
      </c>
      <c r="I24" s="36">
        <f t="shared" si="0"/>
        <v>-16.768692991918531</v>
      </c>
      <c r="J24" s="23">
        <f t="shared" si="1"/>
        <v>-37.496533670811246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289600004</v>
      </c>
      <c r="D26" s="44">
        <v>339334003</v>
      </c>
      <c r="E26" s="44">
        <v>313052547</v>
      </c>
      <c r="F26" s="44">
        <v>325650000</v>
      </c>
      <c r="G26" s="45">
        <v>263899000</v>
      </c>
      <c r="H26" s="46">
        <v>225107468</v>
      </c>
      <c r="I26" s="25">
        <f t="shared" si="0"/>
        <v>4.0240697993746188</v>
      </c>
      <c r="J26" s="26">
        <f t="shared" si="1"/>
        <v>-10.410409018463007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15000000</v>
      </c>
      <c r="D29" s="41">
        <v>22935957</v>
      </c>
      <c r="E29" s="41">
        <v>16406416</v>
      </c>
      <c r="F29" s="41">
        <v>18504000</v>
      </c>
      <c r="G29" s="42">
        <v>20000000</v>
      </c>
      <c r="H29" s="43">
        <v>20582000</v>
      </c>
      <c r="I29" s="36">
        <f t="shared" si="0"/>
        <v>12.785144543451787</v>
      </c>
      <c r="J29" s="23">
        <f t="shared" si="1"/>
        <v>7.8511097475799208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165861700</v>
      </c>
      <c r="D31" s="41">
        <v>214685143</v>
      </c>
      <c r="E31" s="41">
        <v>217150988</v>
      </c>
      <c r="F31" s="41">
        <v>220500000</v>
      </c>
      <c r="G31" s="42">
        <v>140649000</v>
      </c>
      <c r="H31" s="43">
        <v>95125468</v>
      </c>
      <c r="I31" s="36">
        <f t="shared" si="0"/>
        <v>1.5422504087340361</v>
      </c>
      <c r="J31" s="23">
        <f t="shared" si="1"/>
        <v>-24.052817742599043</v>
      </c>
    </row>
    <row r="32" spans="1:10" x14ac:dyDescent="0.2">
      <c r="A32" s="9" t="s">
        <v>17</v>
      </c>
      <c r="B32" s="21" t="s">
        <v>34</v>
      </c>
      <c r="C32" s="41">
        <v>108738304</v>
      </c>
      <c r="D32" s="41">
        <v>101712903</v>
      </c>
      <c r="E32" s="41">
        <v>84440774</v>
      </c>
      <c r="F32" s="41">
        <v>86646000</v>
      </c>
      <c r="G32" s="42">
        <v>103250000</v>
      </c>
      <c r="H32" s="43">
        <v>109400000</v>
      </c>
      <c r="I32" s="36">
        <f t="shared" si="0"/>
        <v>2.6115653558552276</v>
      </c>
      <c r="J32" s="23">
        <f t="shared" si="1"/>
        <v>9.0155304109421408</v>
      </c>
    </row>
    <row r="33" spans="1:11" ht="13.5" thickBot="1" x14ac:dyDescent="0.25">
      <c r="A33" s="9" t="s">
        <v>17</v>
      </c>
      <c r="B33" s="37" t="s">
        <v>41</v>
      </c>
      <c r="C33" s="57">
        <v>289600004</v>
      </c>
      <c r="D33" s="57">
        <v>339334003</v>
      </c>
      <c r="E33" s="57">
        <v>317998178</v>
      </c>
      <c r="F33" s="57">
        <v>325650000</v>
      </c>
      <c r="G33" s="58">
        <v>263899000</v>
      </c>
      <c r="H33" s="59">
        <v>225107468</v>
      </c>
      <c r="I33" s="38">
        <f t="shared" si="0"/>
        <v>2.406247120069982</v>
      </c>
      <c r="J33" s="39">
        <f t="shared" si="1"/>
        <v>-10.877281799980709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179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481250000</v>
      </c>
      <c r="D9" s="41">
        <v>624629970</v>
      </c>
      <c r="E9" s="41">
        <v>718875401</v>
      </c>
      <c r="F9" s="41">
        <v>931351813</v>
      </c>
      <c r="G9" s="42">
        <v>971541459</v>
      </c>
      <c r="H9" s="43">
        <v>1025410248</v>
      </c>
      <c r="I9" s="22">
        <f>IF(($E9       =0),0,((($F9       /$E9       )-1)*100))</f>
        <v>29.55677878314269</v>
      </c>
      <c r="J9" s="23">
        <f>IF(($E9       =0),0,(((($H9       /$E9       )^(1/3))-1)*100))</f>
        <v>12.567929198686389</v>
      </c>
    </row>
    <row r="10" spans="1:11" x14ac:dyDescent="0.2">
      <c r="A10" s="3" t="s">
        <v>17</v>
      </c>
      <c r="B10" s="21" t="s">
        <v>21</v>
      </c>
      <c r="C10" s="41">
        <v>1381776652</v>
      </c>
      <c r="D10" s="41">
        <v>1411280192</v>
      </c>
      <c r="E10" s="41">
        <v>1407571559</v>
      </c>
      <c r="F10" s="41">
        <v>1507766641</v>
      </c>
      <c r="G10" s="42">
        <v>1628993913</v>
      </c>
      <c r="H10" s="43">
        <v>1735039752</v>
      </c>
      <c r="I10" s="22">
        <f t="shared" ref="I10:I33" si="0">IF(($E10      =0),0,((($F10      /$E10      )-1)*100))</f>
        <v>7.1182940120772864</v>
      </c>
      <c r="J10" s="23">
        <f t="shared" ref="J10:J33" si="1">IF(($E10      =0),0,(((($H10      /$E10      )^(1/3))-1)*100))</f>
        <v>7.2209495005946867</v>
      </c>
    </row>
    <row r="11" spans="1:11" x14ac:dyDescent="0.2">
      <c r="A11" s="9" t="s">
        <v>17</v>
      </c>
      <c r="B11" s="24" t="s">
        <v>22</v>
      </c>
      <c r="C11" s="44">
        <v>1863026652</v>
      </c>
      <c r="D11" s="44">
        <v>2035910162</v>
      </c>
      <c r="E11" s="44">
        <v>2126446960</v>
      </c>
      <c r="F11" s="44">
        <v>2439118454</v>
      </c>
      <c r="G11" s="45">
        <v>2600535372</v>
      </c>
      <c r="H11" s="46">
        <v>2760450000</v>
      </c>
      <c r="I11" s="25">
        <f t="shared" si="0"/>
        <v>14.703940417117201</v>
      </c>
      <c r="J11" s="26">
        <f t="shared" si="1"/>
        <v>9.087530450190151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759219577</v>
      </c>
      <c r="D13" s="41">
        <v>761938647</v>
      </c>
      <c r="E13" s="41">
        <v>634757482</v>
      </c>
      <c r="F13" s="41">
        <v>809595883</v>
      </c>
      <c r="G13" s="42">
        <v>846151092</v>
      </c>
      <c r="H13" s="43">
        <v>885870660</v>
      </c>
      <c r="I13" s="22">
        <f t="shared" si="0"/>
        <v>27.544126057264819</v>
      </c>
      <c r="J13" s="23">
        <f t="shared" si="1"/>
        <v>11.751706348267321</v>
      </c>
    </row>
    <row r="14" spans="1:11" x14ac:dyDescent="0.2">
      <c r="A14" s="3" t="s">
        <v>17</v>
      </c>
      <c r="B14" s="21" t="s">
        <v>25</v>
      </c>
      <c r="C14" s="41">
        <v>129813615</v>
      </c>
      <c r="D14" s="41">
        <v>620000000</v>
      </c>
      <c r="E14" s="41">
        <v>0</v>
      </c>
      <c r="F14" s="41">
        <v>620000000</v>
      </c>
      <c r="G14" s="42">
        <v>650379996</v>
      </c>
      <c r="H14" s="43">
        <v>680947860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886505292</v>
      </c>
      <c r="D17" s="41">
        <v>846179406</v>
      </c>
      <c r="E17" s="41">
        <v>544332442</v>
      </c>
      <c r="F17" s="41">
        <v>892812470</v>
      </c>
      <c r="G17" s="42">
        <v>948350436</v>
      </c>
      <c r="H17" s="43">
        <v>993509628</v>
      </c>
      <c r="I17" s="29">
        <f t="shared" si="0"/>
        <v>64.019705810589912</v>
      </c>
      <c r="J17" s="30">
        <f t="shared" si="1"/>
        <v>22.208839610434914</v>
      </c>
    </row>
    <row r="18" spans="1:10" x14ac:dyDescent="0.2">
      <c r="A18" s="3" t="s">
        <v>17</v>
      </c>
      <c r="B18" s="24" t="s">
        <v>28</v>
      </c>
      <c r="C18" s="44">
        <v>1775538484</v>
      </c>
      <c r="D18" s="44">
        <v>2228118053</v>
      </c>
      <c r="E18" s="44">
        <v>1179089924</v>
      </c>
      <c r="F18" s="44">
        <v>2322408353</v>
      </c>
      <c r="G18" s="45">
        <v>2444881524</v>
      </c>
      <c r="H18" s="46">
        <v>2560328148</v>
      </c>
      <c r="I18" s="25">
        <f t="shared" si="0"/>
        <v>96.966177534733973</v>
      </c>
      <c r="J18" s="26">
        <f t="shared" si="1"/>
        <v>29.493976558595293</v>
      </c>
    </row>
    <row r="19" spans="1:10" ht="23.25" customHeight="1" x14ac:dyDescent="0.2">
      <c r="A19" s="31" t="s">
        <v>17</v>
      </c>
      <c r="B19" s="32" t="s">
        <v>29</v>
      </c>
      <c r="C19" s="50">
        <v>87488168</v>
      </c>
      <c r="D19" s="50">
        <v>-192207891</v>
      </c>
      <c r="E19" s="50">
        <v>947357036</v>
      </c>
      <c r="F19" s="51">
        <v>116710101</v>
      </c>
      <c r="G19" s="52">
        <v>155653848</v>
      </c>
      <c r="H19" s="53">
        <v>200121852</v>
      </c>
      <c r="I19" s="33">
        <f t="shared" si="0"/>
        <v>-87.680452399152287</v>
      </c>
      <c r="J19" s="34">
        <f t="shared" si="1"/>
        <v>-40.443805058504587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112275673</v>
      </c>
      <c r="D23" s="41">
        <v>167055378</v>
      </c>
      <c r="E23" s="41">
        <v>95658158</v>
      </c>
      <c r="F23" s="41">
        <v>288458461</v>
      </c>
      <c r="G23" s="42">
        <v>119352408</v>
      </c>
      <c r="H23" s="43">
        <v>125046780</v>
      </c>
      <c r="I23" s="36">
        <f t="shared" si="0"/>
        <v>201.55134390106068</v>
      </c>
      <c r="J23" s="23">
        <f t="shared" si="1"/>
        <v>9.3411153643024001</v>
      </c>
    </row>
    <row r="24" spans="1:10" x14ac:dyDescent="0.2">
      <c r="A24" s="9" t="s">
        <v>17</v>
      </c>
      <c r="B24" s="21" t="s">
        <v>33</v>
      </c>
      <c r="C24" s="41">
        <v>534939870</v>
      </c>
      <c r="D24" s="41">
        <v>538492470</v>
      </c>
      <c r="E24" s="41">
        <v>481174533</v>
      </c>
      <c r="F24" s="41">
        <v>607730518</v>
      </c>
      <c r="G24" s="42">
        <v>606378084</v>
      </c>
      <c r="H24" s="43">
        <v>616777512</v>
      </c>
      <c r="I24" s="36">
        <f t="shared" si="0"/>
        <v>26.301471985841786</v>
      </c>
      <c r="J24" s="23">
        <f t="shared" si="1"/>
        <v>8.6280455577727224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647215543</v>
      </c>
      <c r="D26" s="44">
        <v>705547848</v>
      </c>
      <c r="E26" s="44">
        <v>576832691</v>
      </c>
      <c r="F26" s="44">
        <v>896188979</v>
      </c>
      <c r="G26" s="45">
        <v>725730492</v>
      </c>
      <c r="H26" s="46">
        <v>741824292</v>
      </c>
      <c r="I26" s="25">
        <f t="shared" si="0"/>
        <v>55.363763701804494</v>
      </c>
      <c r="J26" s="26">
        <f t="shared" si="1"/>
        <v>8.7469441350491053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555891508</v>
      </c>
      <c r="D28" s="41">
        <v>611630268</v>
      </c>
      <c r="E28" s="41">
        <v>543726073</v>
      </c>
      <c r="F28" s="41">
        <v>666051533</v>
      </c>
      <c r="G28" s="42">
        <v>659544588</v>
      </c>
      <c r="H28" s="43">
        <v>635610900</v>
      </c>
      <c r="I28" s="36">
        <f t="shared" si="0"/>
        <v>22.49762630014618</v>
      </c>
      <c r="J28" s="23">
        <f t="shared" si="1"/>
        <v>5.3425254411765488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91324035</v>
      </c>
      <c r="D32" s="41">
        <v>93917580</v>
      </c>
      <c r="E32" s="41">
        <v>34002072</v>
      </c>
      <c r="F32" s="41">
        <v>230137446</v>
      </c>
      <c r="G32" s="42">
        <v>66185904</v>
      </c>
      <c r="H32" s="43">
        <v>106213392</v>
      </c>
      <c r="I32" s="36">
        <f t="shared" si="0"/>
        <v>576.8335941409689</v>
      </c>
      <c r="J32" s="23">
        <f t="shared" si="1"/>
        <v>46.181124587742794</v>
      </c>
    </row>
    <row r="33" spans="1:11" ht="13.5" thickBot="1" x14ac:dyDescent="0.25">
      <c r="A33" s="9" t="s">
        <v>17</v>
      </c>
      <c r="B33" s="37" t="s">
        <v>41</v>
      </c>
      <c r="C33" s="57">
        <v>647215543</v>
      </c>
      <c r="D33" s="57">
        <v>705547848</v>
      </c>
      <c r="E33" s="57">
        <v>577728145</v>
      </c>
      <c r="F33" s="57">
        <v>896188979</v>
      </c>
      <c r="G33" s="58">
        <v>725730492</v>
      </c>
      <c r="H33" s="59">
        <v>741824292</v>
      </c>
      <c r="I33" s="38">
        <f t="shared" si="0"/>
        <v>55.122956490201801</v>
      </c>
      <c r="J33" s="39">
        <f t="shared" si="1"/>
        <v>8.6907307061508732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180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31104563</v>
      </c>
      <c r="D8" s="41">
        <v>31104563</v>
      </c>
      <c r="E8" s="41">
        <v>25228985</v>
      </c>
      <c r="F8" s="41">
        <v>32970836</v>
      </c>
      <c r="G8" s="42">
        <v>34949088</v>
      </c>
      <c r="H8" s="43">
        <v>37046033</v>
      </c>
      <c r="I8" s="22">
        <f>IF(($E8       =0),0,((($F8       /$E8       )-1)*100))</f>
        <v>30.68633557790772</v>
      </c>
      <c r="J8" s="23">
        <f>IF(($E8       =0),0,(((($H8       /$E8       )^(1/3))-1)*100))</f>
        <v>13.661655389758053</v>
      </c>
    </row>
    <row r="9" spans="1:11" x14ac:dyDescent="0.2">
      <c r="A9" s="3" t="s">
        <v>17</v>
      </c>
      <c r="B9" s="21" t="s">
        <v>20</v>
      </c>
      <c r="C9" s="41">
        <v>47803314</v>
      </c>
      <c r="D9" s="41">
        <v>43603314</v>
      </c>
      <c r="E9" s="41">
        <v>38530512</v>
      </c>
      <c r="F9" s="41">
        <v>60971356</v>
      </c>
      <c r="G9" s="42">
        <v>65333147</v>
      </c>
      <c r="H9" s="43">
        <v>68433134</v>
      </c>
      <c r="I9" s="22">
        <f>IF(($E9       =0),0,((($F9       /$E9       )-1)*100))</f>
        <v>58.241748773024348</v>
      </c>
      <c r="J9" s="23">
        <f>IF(($E9       =0),0,(((($H9       /$E9       )^(1/3))-1)*100))</f>
        <v>21.102715977803065</v>
      </c>
    </row>
    <row r="10" spans="1:11" x14ac:dyDescent="0.2">
      <c r="A10" s="3" t="s">
        <v>17</v>
      </c>
      <c r="B10" s="21" t="s">
        <v>21</v>
      </c>
      <c r="C10" s="41">
        <v>240224963</v>
      </c>
      <c r="D10" s="41">
        <v>244424963</v>
      </c>
      <c r="E10" s="41">
        <v>251862300</v>
      </c>
      <c r="F10" s="41">
        <v>259048134</v>
      </c>
      <c r="G10" s="42">
        <v>265139602</v>
      </c>
      <c r="H10" s="43">
        <v>256797196</v>
      </c>
      <c r="I10" s="22">
        <f t="shared" ref="I10:I33" si="0">IF(($E10      =0),0,((($F10      /$E10      )-1)*100))</f>
        <v>2.8530804332367321</v>
      </c>
      <c r="J10" s="23">
        <f t="shared" ref="J10:J33" si="1">IF(($E10      =0),0,(((($H10      /$E10      )^(1/3))-1)*100))</f>
        <v>0.64890107126884811</v>
      </c>
    </row>
    <row r="11" spans="1:11" x14ac:dyDescent="0.2">
      <c r="A11" s="9" t="s">
        <v>17</v>
      </c>
      <c r="B11" s="24" t="s">
        <v>22</v>
      </c>
      <c r="C11" s="44">
        <v>319132840</v>
      </c>
      <c r="D11" s="44">
        <v>319132840</v>
      </c>
      <c r="E11" s="44">
        <v>315621797</v>
      </c>
      <c r="F11" s="44">
        <v>352990326</v>
      </c>
      <c r="G11" s="45">
        <v>365421837</v>
      </c>
      <c r="H11" s="46">
        <v>362276363</v>
      </c>
      <c r="I11" s="25">
        <f t="shared" si="0"/>
        <v>11.83965409081047</v>
      </c>
      <c r="J11" s="26">
        <f t="shared" si="1"/>
        <v>4.7026491785885582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129001751</v>
      </c>
      <c r="D13" s="41">
        <v>129191589</v>
      </c>
      <c r="E13" s="41">
        <v>124235181</v>
      </c>
      <c r="F13" s="41">
        <v>135978991</v>
      </c>
      <c r="G13" s="42">
        <v>128925746</v>
      </c>
      <c r="H13" s="43">
        <v>135347030</v>
      </c>
      <c r="I13" s="22">
        <f t="shared" si="0"/>
        <v>9.4528859743843405</v>
      </c>
      <c r="J13" s="23">
        <f t="shared" si="1"/>
        <v>2.8966836514477956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50000000</v>
      </c>
      <c r="D16" s="41">
        <v>50000000</v>
      </c>
      <c r="E16" s="41">
        <v>48592146</v>
      </c>
      <c r="F16" s="41">
        <v>60000000</v>
      </c>
      <c r="G16" s="42">
        <v>63000000</v>
      </c>
      <c r="H16" s="43">
        <v>63584907</v>
      </c>
      <c r="I16" s="22">
        <f t="shared" si="0"/>
        <v>23.47674457514184</v>
      </c>
      <c r="J16" s="23">
        <f t="shared" si="1"/>
        <v>9.3778343762741301</v>
      </c>
    </row>
    <row r="17" spans="1:10" x14ac:dyDescent="0.2">
      <c r="A17" s="3" t="s">
        <v>17</v>
      </c>
      <c r="B17" s="21" t="s">
        <v>27</v>
      </c>
      <c r="C17" s="41">
        <v>186037566</v>
      </c>
      <c r="D17" s="41">
        <v>185134217</v>
      </c>
      <c r="E17" s="41">
        <v>185317093</v>
      </c>
      <c r="F17" s="41">
        <v>193093262</v>
      </c>
      <c r="G17" s="42">
        <v>187024065</v>
      </c>
      <c r="H17" s="43">
        <v>182757886</v>
      </c>
      <c r="I17" s="29">
        <f t="shared" si="0"/>
        <v>4.1961423385807217</v>
      </c>
      <c r="J17" s="30">
        <f t="shared" si="1"/>
        <v>-0.46246480638243437</v>
      </c>
    </row>
    <row r="18" spans="1:10" x14ac:dyDescent="0.2">
      <c r="A18" s="3" t="s">
        <v>17</v>
      </c>
      <c r="B18" s="24" t="s">
        <v>28</v>
      </c>
      <c r="C18" s="44">
        <v>365039317</v>
      </c>
      <c r="D18" s="44">
        <v>364325806</v>
      </c>
      <c r="E18" s="44">
        <v>358144420</v>
      </c>
      <c r="F18" s="44">
        <v>389072253</v>
      </c>
      <c r="G18" s="45">
        <v>378949811</v>
      </c>
      <c r="H18" s="46">
        <v>381689823</v>
      </c>
      <c r="I18" s="25">
        <f t="shared" si="0"/>
        <v>8.6355758383726879</v>
      </c>
      <c r="J18" s="26">
        <f t="shared" si="1"/>
        <v>2.145082562681111</v>
      </c>
    </row>
    <row r="19" spans="1:10" ht="23.25" customHeight="1" x14ac:dyDescent="0.2">
      <c r="A19" s="31" t="s">
        <v>17</v>
      </c>
      <c r="B19" s="32" t="s">
        <v>29</v>
      </c>
      <c r="C19" s="50">
        <v>-45906477</v>
      </c>
      <c r="D19" s="50">
        <v>-45192966</v>
      </c>
      <c r="E19" s="50">
        <v>-42522623</v>
      </c>
      <c r="F19" s="51">
        <v>-36081927</v>
      </c>
      <c r="G19" s="52">
        <v>-13527974</v>
      </c>
      <c r="H19" s="53">
        <v>-19413460</v>
      </c>
      <c r="I19" s="33">
        <f t="shared" si="0"/>
        <v>-15.146516243835661</v>
      </c>
      <c r="J19" s="34">
        <f t="shared" si="1"/>
        <v>-22.999366232482398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920000</v>
      </c>
      <c r="D23" s="41">
        <v>1638511</v>
      </c>
      <c r="E23" s="41">
        <v>749526</v>
      </c>
      <c r="F23" s="41">
        <v>1317000</v>
      </c>
      <c r="G23" s="42">
        <v>21685900</v>
      </c>
      <c r="H23" s="43">
        <v>21358305</v>
      </c>
      <c r="I23" s="36">
        <f t="shared" si="0"/>
        <v>75.711049383210181</v>
      </c>
      <c r="J23" s="23">
        <f t="shared" si="1"/>
        <v>205.44055053478127</v>
      </c>
    </row>
    <row r="24" spans="1:10" x14ac:dyDescent="0.2">
      <c r="A24" s="9" t="s">
        <v>17</v>
      </c>
      <c r="B24" s="21" t="s">
        <v>33</v>
      </c>
      <c r="C24" s="41">
        <v>84546000</v>
      </c>
      <c r="D24" s="41">
        <v>108546000</v>
      </c>
      <c r="E24" s="41">
        <v>92923541</v>
      </c>
      <c r="F24" s="41">
        <v>85575000</v>
      </c>
      <c r="G24" s="42">
        <v>74538200</v>
      </c>
      <c r="H24" s="43">
        <v>79677000</v>
      </c>
      <c r="I24" s="36">
        <f t="shared" si="0"/>
        <v>-7.9081586010589122</v>
      </c>
      <c r="J24" s="23">
        <f t="shared" si="1"/>
        <v>-4.9973453493554532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85466000</v>
      </c>
      <c r="D26" s="44">
        <v>110184511</v>
      </c>
      <c r="E26" s="44">
        <v>93673067</v>
      </c>
      <c r="F26" s="44">
        <v>86892000</v>
      </c>
      <c r="G26" s="45">
        <v>96224100</v>
      </c>
      <c r="H26" s="46">
        <v>101035305</v>
      </c>
      <c r="I26" s="25">
        <f t="shared" si="0"/>
        <v>-7.2390786564082488</v>
      </c>
      <c r="J26" s="26">
        <f t="shared" si="1"/>
        <v>2.5540475688704767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34438000</v>
      </c>
      <c r="D29" s="41">
        <v>34636511</v>
      </c>
      <c r="E29" s="41">
        <v>21214689</v>
      </c>
      <c r="F29" s="41">
        <v>33407000</v>
      </c>
      <c r="G29" s="42">
        <v>20000000</v>
      </c>
      <c r="H29" s="43">
        <v>20896000</v>
      </c>
      <c r="I29" s="36">
        <f t="shared" si="0"/>
        <v>57.471080532926976</v>
      </c>
      <c r="J29" s="23">
        <f t="shared" si="1"/>
        <v>-0.50326489111317541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36904558</v>
      </c>
      <c r="D31" s="41">
        <v>60904558</v>
      </c>
      <c r="E31" s="41">
        <v>61487343</v>
      </c>
      <c r="F31" s="41">
        <v>50531379</v>
      </c>
      <c r="G31" s="42">
        <v>54538200</v>
      </c>
      <c r="H31" s="43">
        <v>57281000</v>
      </c>
      <c r="I31" s="36">
        <f t="shared" si="0"/>
        <v>-17.818242691020171</v>
      </c>
      <c r="J31" s="23">
        <f t="shared" si="1"/>
        <v>-2.3344002132917319</v>
      </c>
    </row>
    <row r="32" spans="1:10" x14ac:dyDescent="0.2">
      <c r="A32" s="9" t="s">
        <v>17</v>
      </c>
      <c r="B32" s="21" t="s">
        <v>34</v>
      </c>
      <c r="C32" s="41">
        <v>14123442</v>
      </c>
      <c r="D32" s="41">
        <v>14643442</v>
      </c>
      <c r="E32" s="41">
        <v>10971035</v>
      </c>
      <c r="F32" s="41">
        <v>2953621</v>
      </c>
      <c r="G32" s="42">
        <v>21685900</v>
      </c>
      <c r="H32" s="43">
        <v>22858305</v>
      </c>
      <c r="I32" s="36">
        <f t="shared" si="0"/>
        <v>-73.078009504116977</v>
      </c>
      <c r="J32" s="23">
        <f t="shared" si="1"/>
        <v>27.72193050245335</v>
      </c>
    </row>
    <row r="33" spans="1:11" ht="13.5" thickBot="1" x14ac:dyDescent="0.25">
      <c r="A33" s="9" t="s">
        <v>17</v>
      </c>
      <c r="B33" s="37" t="s">
        <v>41</v>
      </c>
      <c r="C33" s="57">
        <v>85466000</v>
      </c>
      <c r="D33" s="57">
        <v>110184511</v>
      </c>
      <c r="E33" s="57">
        <v>93673067</v>
      </c>
      <c r="F33" s="57">
        <v>86892000</v>
      </c>
      <c r="G33" s="58">
        <v>96224100</v>
      </c>
      <c r="H33" s="59">
        <v>101035305</v>
      </c>
      <c r="I33" s="38">
        <f t="shared" si="0"/>
        <v>-7.2390786564082488</v>
      </c>
      <c r="J33" s="39">
        <f t="shared" si="1"/>
        <v>2.5540475688704767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181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49396847</v>
      </c>
      <c r="D8" s="41">
        <v>41085652</v>
      </c>
      <c r="E8" s="41">
        <v>32725426</v>
      </c>
      <c r="F8" s="41">
        <v>46063444</v>
      </c>
      <c r="G8" s="42">
        <v>48366617</v>
      </c>
      <c r="H8" s="43">
        <v>50784948</v>
      </c>
      <c r="I8" s="22">
        <f>IF(($E8       =0),0,((($F8       /$E8       )-1)*100))</f>
        <v>40.757354846962123</v>
      </c>
      <c r="J8" s="23">
        <f>IF(($E8       =0),0,(((($H8       /$E8       )^(1/3))-1)*100))</f>
        <v>15.775474024282987</v>
      </c>
    </row>
    <row r="9" spans="1:11" x14ac:dyDescent="0.2">
      <c r="A9" s="3" t="s">
        <v>17</v>
      </c>
      <c r="B9" s="21" t="s">
        <v>20</v>
      </c>
      <c r="C9" s="41">
        <v>25590177</v>
      </c>
      <c r="D9" s="41">
        <v>25590177</v>
      </c>
      <c r="E9" s="41">
        <v>11494108</v>
      </c>
      <c r="F9" s="41">
        <v>15880356</v>
      </c>
      <c r="G9" s="42">
        <v>16674375</v>
      </c>
      <c r="H9" s="43">
        <v>17508094</v>
      </c>
      <c r="I9" s="22">
        <f>IF(($E9       =0),0,((($F9       /$E9       )-1)*100))</f>
        <v>38.160838579209447</v>
      </c>
      <c r="J9" s="23">
        <f>IF(($E9       =0),0,(((($H9       /$E9       )^(1/3))-1)*100))</f>
        <v>15.059159900114238</v>
      </c>
    </row>
    <row r="10" spans="1:11" x14ac:dyDescent="0.2">
      <c r="A10" s="3" t="s">
        <v>17</v>
      </c>
      <c r="B10" s="21" t="s">
        <v>21</v>
      </c>
      <c r="C10" s="41">
        <v>189938832</v>
      </c>
      <c r="D10" s="41">
        <v>195960865</v>
      </c>
      <c r="E10" s="41">
        <v>198089702</v>
      </c>
      <c r="F10" s="41">
        <v>212833004</v>
      </c>
      <c r="G10" s="42">
        <v>220588109</v>
      </c>
      <c r="H10" s="43">
        <v>214910863</v>
      </c>
      <c r="I10" s="22">
        <f t="shared" ref="I10:I33" si="0">IF(($E10      =0),0,((($F10      /$E10      )-1)*100))</f>
        <v>7.4427402591579428</v>
      </c>
      <c r="J10" s="23">
        <f t="shared" ref="J10:J33" si="1">IF(($E10      =0),0,(((($H10      /$E10      )^(1/3))-1)*100))</f>
        <v>2.7540203707775213</v>
      </c>
    </row>
    <row r="11" spans="1:11" x14ac:dyDescent="0.2">
      <c r="A11" s="9" t="s">
        <v>17</v>
      </c>
      <c r="B11" s="24" t="s">
        <v>22</v>
      </c>
      <c r="C11" s="44">
        <v>264925856</v>
      </c>
      <c r="D11" s="44">
        <v>262636694</v>
      </c>
      <c r="E11" s="44">
        <v>242309236</v>
      </c>
      <c r="F11" s="44">
        <v>274776804</v>
      </c>
      <c r="G11" s="45">
        <v>285629101</v>
      </c>
      <c r="H11" s="46">
        <v>283203905</v>
      </c>
      <c r="I11" s="25">
        <f t="shared" si="0"/>
        <v>13.399228414058474</v>
      </c>
      <c r="J11" s="26">
        <f t="shared" si="1"/>
        <v>5.3359030992445211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104547620</v>
      </c>
      <c r="D13" s="41">
        <v>103525816</v>
      </c>
      <c r="E13" s="41">
        <v>100714183</v>
      </c>
      <c r="F13" s="41">
        <v>107286637</v>
      </c>
      <c r="G13" s="42">
        <v>117566966</v>
      </c>
      <c r="H13" s="43">
        <v>123422326</v>
      </c>
      <c r="I13" s="22">
        <f t="shared" si="0"/>
        <v>6.5258475065026245</v>
      </c>
      <c r="J13" s="23">
        <f t="shared" si="1"/>
        <v>7.0124640720462095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3487768</v>
      </c>
      <c r="G14" s="42">
        <v>3662156</v>
      </c>
      <c r="H14" s="43">
        <v>3845264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11926907</v>
      </c>
      <c r="D16" s="41">
        <v>13126907</v>
      </c>
      <c r="E16" s="41">
        <v>12338028</v>
      </c>
      <c r="F16" s="41">
        <v>13783253</v>
      </c>
      <c r="G16" s="42">
        <v>14472416</v>
      </c>
      <c r="H16" s="43">
        <v>15196037</v>
      </c>
      <c r="I16" s="22">
        <f t="shared" si="0"/>
        <v>11.713581781464599</v>
      </c>
      <c r="J16" s="23">
        <f t="shared" si="1"/>
        <v>7.1917917255245989</v>
      </c>
    </row>
    <row r="17" spans="1:10" x14ac:dyDescent="0.2">
      <c r="A17" s="3" t="s">
        <v>17</v>
      </c>
      <c r="B17" s="21" t="s">
        <v>27</v>
      </c>
      <c r="C17" s="41">
        <v>128231650</v>
      </c>
      <c r="D17" s="41">
        <v>128673973</v>
      </c>
      <c r="E17" s="41">
        <v>115253605</v>
      </c>
      <c r="F17" s="41">
        <v>136387153</v>
      </c>
      <c r="G17" s="42">
        <v>135866801</v>
      </c>
      <c r="H17" s="43">
        <v>141187544</v>
      </c>
      <c r="I17" s="29">
        <f t="shared" si="0"/>
        <v>18.336561359620806</v>
      </c>
      <c r="J17" s="30">
        <f t="shared" si="1"/>
        <v>6.9992224422079641</v>
      </c>
    </row>
    <row r="18" spans="1:10" x14ac:dyDescent="0.2">
      <c r="A18" s="3" t="s">
        <v>17</v>
      </c>
      <c r="B18" s="24" t="s">
        <v>28</v>
      </c>
      <c r="C18" s="44">
        <v>244706177</v>
      </c>
      <c r="D18" s="44">
        <v>245326696</v>
      </c>
      <c r="E18" s="44">
        <v>228305816</v>
      </c>
      <c r="F18" s="44">
        <v>260944811</v>
      </c>
      <c r="G18" s="45">
        <v>271568339</v>
      </c>
      <c r="H18" s="46">
        <v>283651171</v>
      </c>
      <c r="I18" s="25">
        <f t="shared" si="0"/>
        <v>14.296173252108479</v>
      </c>
      <c r="J18" s="26">
        <f t="shared" si="1"/>
        <v>7.503483016620871</v>
      </c>
    </row>
    <row r="19" spans="1:10" ht="23.25" customHeight="1" x14ac:dyDescent="0.2">
      <c r="A19" s="31" t="s">
        <v>17</v>
      </c>
      <c r="B19" s="32" t="s">
        <v>29</v>
      </c>
      <c r="C19" s="50">
        <v>20219679</v>
      </c>
      <c r="D19" s="50">
        <v>17309998</v>
      </c>
      <c r="E19" s="50">
        <v>14003420</v>
      </c>
      <c r="F19" s="51">
        <v>13831993</v>
      </c>
      <c r="G19" s="52">
        <v>14060762</v>
      </c>
      <c r="H19" s="53">
        <v>-447266</v>
      </c>
      <c r="I19" s="33">
        <f t="shared" si="0"/>
        <v>-1.2241795218596585</v>
      </c>
      <c r="J19" s="34">
        <f t="shared" si="1"/>
        <v>-131.72808962197163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19520000</v>
      </c>
      <c r="D23" s="41">
        <v>17966933</v>
      </c>
      <c r="E23" s="41">
        <v>15071950</v>
      </c>
      <c r="F23" s="41">
        <v>13832000</v>
      </c>
      <c r="G23" s="42">
        <v>14061000</v>
      </c>
      <c r="H23" s="43">
        <v>140598</v>
      </c>
      <c r="I23" s="36">
        <f t="shared" si="0"/>
        <v>-8.2268717717349116</v>
      </c>
      <c r="J23" s="23">
        <f t="shared" si="1"/>
        <v>-78.949137264191265</v>
      </c>
    </row>
    <row r="24" spans="1:10" x14ac:dyDescent="0.2">
      <c r="A24" s="9" t="s">
        <v>17</v>
      </c>
      <c r="B24" s="21" t="s">
        <v>33</v>
      </c>
      <c r="C24" s="41">
        <v>38502400</v>
      </c>
      <c r="D24" s="41">
        <v>40863692</v>
      </c>
      <c r="E24" s="41">
        <v>35542405</v>
      </c>
      <c r="F24" s="41">
        <v>58548350</v>
      </c>
      <c r="G24" s="42">
        <v>51508950</v>
      </c>
      <c r="H24" s="43">
        <v>53139252</v>
      </c>
      <c r="I24" s="36">
        <f t="shared" si="0"/>
        <v>64.728160629535353</v>
      </c>
      <c r="J24" s="23">
        <f t="shared" si="1"/>
        <v>14.34649980377587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58022400</v>
      </c>
      <c r="D26" s="44">
        <v>58830625</v>
      </c>
      <c r="E26" s="44">
        <v>50614355</v>
      </c>
      <c r="F26" s="44">
        <v>72380350</v>
      </c>
      <c r="G26" s="45">
        <v>65569950</v>
      </c>
      <c r="H26" s="46">
        <v>53279850</v>
      </c>
      <c r="I26" s="25">
        <f t="shared" si="0"/>
        <v>43.003600460778379</v>
      </c>
      <c r="J26" s="26">
        <f t="shared" si="1"/>
        <v>1.7254833814715154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4550000</v>
      </c>
      <c r="D29" s="41">
        <v>8230151</v>
      </c>
      <c r="E29" s="41">
        <v>6919572</v>
      </c>
      <c r="F29" s="41">
        <v>19168000</v>
      </c>
      <c r="G29" s="42">
        <v>15060000</v>
      </c>
      <c r="H29" s="43">
        <v>10329402</v>
      </c>
      <c r="I29" s="36">
        <f t="shared" si="0"/>
        <v>177.01135272528415</v>
      </c>
      <c r="J29" s="23">
        <f t="shared" si="1"/>
        <v>14.287477953976646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44802400</v>
      </c>
      <c r="D31" s="41">
        <v>45509325</v>
      </c>
      <c r="E31" s="41">
        <v>38937478</v>
      </c>
      <c r="F31" s="41">
        <v>43880350</v>
      </c>
      <c r="G31" s="42">
        <v>16388370</v>
      </c>
      <c r="H31" s="43">
        <v>0</v>
      </c>
      <c r="I31" s="36">
        <f t="shared" si="0"/>
        <v>12.694381490244444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8670000</v>
      </c>
      <c r="D32" s="41">
        <v>5091149</v>
      </c>
      <c r="E32" s="41">
        <v>4757305</v>
      </c>
      <c r="F32" s="41">
        <v>9332000</v>
      </c>
      <c r="G32" s="42">
        <v>34121580</v>
      </c>
      <c r="H32" s="43">
        <v>42950448</v>
      </c>
      <c r="I32" s="36">
        <f t="shared" si="0"/>
        <v>96.161482183715364</v>
      </c>
      <c r="J32" s="23">
        <f t="shared" si="1"/>
        <v>108.22629295459522</v>
      </c>
    </row>
    <row r="33" spans="1:11" ht="13.5" thickBot="1" x14ac:dyDescent="0.25">
      <c r="A33" s="9" t="s">
        <v>17</v>
      </c>
      <c r="B33" s="37" t="s">
        <v>41</v>
      </c>
      <c r="C33" s="57">
        <v>58022400</v>
      </c>
      <c r="D33" s="57">
        <v>58830625</v>
      </c>
      <c r="E33" s="57">
        <v>50614355</v>
      </c>
      <c r="F33" s="57">
        <v>72380350</v>
      </c>
      <c r="G33" s="58">
        <v>65569950</v>
      </c>
      <c r="H33" s="59">
        <v>53279850</v>
      </c>
      <c r="I33" s="38">
        <f t="shared" si="0"/>
        <v>43.003600460778379</v>
      </c>
      <c r="J33" s="39">
        <f t="shared" si="1"/>
        <v>1.7254833814715154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182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587175644</v>
      </c>
      <c r="D8" s="41">
        <v>587175644</v>
      </c>
      <c r="E8" s="41">
        <v>557182911</v>
      </c>
      <c r="F8" s="41">
        <v>622442469</v>
      </c>
      <c r="G8" s="42">
        <v>653564599</v>
      </c>
      <c r="H8" s="43">
        <v>692778470</v>
      </c>
      <c r="I8" s="22">
        <f>IF(($E8       =0),0,((($F8       /$E8       )-1)*100))</f>
        <v>11.712411976683912</v>
      </c>
      <c r="J8" s="23">
        <f>IF(($E8       =0),0,(((($H8       /$E8       )^(1/3))-1)*100))</f>
        <v>7.5306319454748749</v>
      </c>
    </row>
    <row r="9" spans="1:11" x14ac:dyDescent="0.2">
      <c r="A9" s="3" t="s">
        <v>17</v>
      </c>
      <c r="B9" s="21" t="s">
        <v>20</v>
      </c>
      <c r="C9" s="41">
        <v>2128531726</v>
      </c>
      <c r="D9" s="41">
        <v>2128531726</v>
      </c>
      <c r="E9" s="41">
        <v>1712879874</v>
      </c>
      <c r="F9" s="41">
        <v>2460395727</v>
      </c>
      <c r="G9" s="42">
        <v>2583415594</v>
      </c>
      <c r="H9" s="43">
        <v>2738420353</v>
      </c>
      <c r="I9" s="22">
        <f>IF(($E9       =0),0,((($F9       /$E9       )-1)*100))</f>
        <v>43.640880154331249</v>
      </c>
      <c r="J9" s="23">
        <f>IF(($E9       =0),0,(((($H9       /$E9       )^(1/3))-1)*100))</f>
        <v>16.929583432458472</v>
      </c>
    </row>
    <row r="10" spans="1:11" x14ac:dyDescent="0.2">
      <c r="A10" s="3" t="s">
        <v>17</v>
      </c>
      <c r="B10" s="21" t="s">
        <v>21</v>
      </c>
      <c r="C10" s="41">
        <v>1622572885</v>
      </c>
      <c r="D10" s="41">
        <v>1662629838</v>
      </c>
      <c r="E10" s="41">
        <v>1686629063</v>
      </c>
      <c r="F10" s="41">
        <v>1862464152</v>
      </c>
      <c r="G10" s="42">
        <v>2022839582</v>
      </c>
      <c r="H10" s="43">
        <v>2145705537</v>
      </c>
      <c r="I10" s="22">
        <f t="shared" ref="I10:I33" si="0">IF(($E10      =0),0,((($F10      /$E10      )-1)*100))</f>
        <v>10.425237703851909</v>
      </c>
      <c r="J10" s="23">
        <f t="shared" ref="J10:J33" si="1">IF(($E10      =0),0,(((($H10      /$E10      )^(1/3))-1)*100))</f>
        <v>8.3553054614146749</v>
      </c>
    </row>
    <row r="11" spans="1:11" x14ac:dyDescent="0.2">
      <c r="A11" s="9" t="s">
        <v>17</v>
      </c>
      <c r="B11" s="24" t="s">
        <v>22</v>
      </c>
      <c r="C11" s="44">
        <v>4338280255</v>
      </c>
      <c r="D11" s="44">
        <v>4378337208</v>
      </c>
      <c r="E11" s="44">
        <v>3956691848</v>
      </c>
      <c r="F11" s="44">
        <v>4945302348</v>
      </c>
      <c r="G11" s="45">
        <v>5259819775</v>
      </c>
      <c r="H11" s="46">
        <v>5576904360</v>
      </c>
      <c r="I11" s="25">
        <f t="shared" si="0"/>
        <v>24.985784538659871</v>
      </c>
      <c r="J11" s="26">
        <f t="shared" si="1"/>
        <v>12.121006958619262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1167116768</v>
      </c>
      <c r="D13" s="41">
        <v>1146433863</v>
      </c>
      <c r="E13" s="41">
        <v>1034348622</v>
      </c>
      <c r="F13" s="41">
        <v>1258954173</v>
      </c>
      <c r="G13" s="42">
        <v>1417183660</v>
      </c>
      <c r="H13" s="43">
        <v>1497774174</v>
      </c>
      <c r="I13" s="22">
        <f t="shared" si="0"/>
        <v>21.714685573390756</v>
      </c>
      <c r="J13" s="23">
        <f t="shared" si="1"/>
        <v>13.133997418965881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272219994</v>
      </c>
      <c r="G14" s="42">
        <v>285014335</v>
      </c>
      <c r="H14" s="43">
        <v>298410009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976579780</v>
      </c>
      <c r="D16" s="41">
        <v>976579780</v>
      </c>
      <c r="E16" s="41">
        <v>856611260</v>
      </c>
      <c r="F16" s="41">
        <v>1162129938</v>
      </c>
      <c r="G16" s="42">
        <v>1216750045</v>
      </c>
      <c r="H16" s="43">
        <v>1273937298</v>
      </c>
      <c r="I16" s="22">
        <f t="shared" si="0"/>
        <v>35.665965679694665</v>
      </c>
      <c r="J16" s="23">
        <f t="shared" si="1"/>
        <v>14.144439022583533</v>
      </c>
    </row>
    <row r="17" spans="1:10" x14ac:dyDescent="0.2">
      <c r="A17" s="3" t="s">
        <v>17</v>
      </c>
      <c r="B17" s="21" t="s">
        <v>27</v>
      </c>
      <c r="C17" s="41">
        <v>2064333440</v>
      </c>
      <c r="D17" s="41">
        <v>2085036340</v>
      </c>
      <c r="E17" s="41">
        <v>2330389172</v>
      </c>
      <c r="F17" s="41">
        <v>1856729612</v>
      </c>
      <c r="G17" s="42">
        <v>1951260844</v>
      </c>
      <c r="H17" s="43">
        <v>2043839746</v>
      </c>
      <c r="I17" s="29">
        <f t="shared" si="0"/>
        <v>-20.32534160779219</v>
      </c>
      <c r="J17" s="30">
        <f t="shared" si="1"/>
        <v>-4.2792420311817629</v>
      </c>
    </row>
    <row r="18" spans="1:10" x14ac:dyDescent="0.2">
      <c r="A18" s="3" t="s">
        <v>17</v>
      </c>
      <c r="B18" s="24" t="s">
        <v>28</v>
      </c>
      <c r="C18" s="44">
        <v>4208029988</v>
      </c>
      <c r="D18" s="44">
        <v>4208049983</v>
      </c>
      <c r="E18" s="44">
        <v>4221349054</v>
      </c>
      <c r="F18" s="44">
        <v>4550033717</v>
      </c>
      <c r="G18" s="45">
        <v>4870208884</v>
      </c>
      <c r="H18" s="46">
        <v>5113961227</v>
      </c>
      <c r="I18" s="25">
        <f t="shared" si="0"/>
        <v>7.7862469744962137</v>
      </c>
      <c r="J18" s="26">
        <f t="shared" si="1"/>
        <v>6.6028270648462728</v>
      </c>
    </row>
    <row r="19" spans="1:10" ht="23.25" customHeight="1" x14ac:dyDescent="0.2">
      <c r="A19" s="31" t="s">
        <v>17</v>
      </c>
      <c r="B19" s="32" t="s">
        <v>29</v>
      </c>
      <c r="C19" s="50">
        <v>130250267</v>
      </c>
      <c r="D19" s="50">
        <v>170287225</v>
      </c>
      <c r="E19" s="50">
        <v>-264657206</v>
      </c>
      <c r="F19" s="51">
        <v>395268631</v>
      </c>
      <c r="G19" s="52">
        <v>389610891</v>
      </c>
      <c r="H19" s="53">
        <v>462943133</v>
      </c>
      <c r="I19" s="33">
        <f t="shared" si="0"/>
        <v>-249.35116899858753</v>
      </c>
      <c r="J19" s="34">
        <f t="shared" si="1"/>
        <v>-220.489159362647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145158273</v>
      </c>
      <c r="D23" s="41">
        <v>161381267</v>
      </c>
      <c r="E23" s="41">
        <v>100041740</v>
      </c>
      <c r="F23" s="41">
        <v>184104482</v>
      </c>
      <c r="G23" s="42">
        <v>153796005</v>
      </c>
      <c r="H23" s="43">
        <v>164162540</v>
      </c>
      <c r="I23" s="36">
        <f t="shared" si="0"/>
        <v>84.027668851021573</v>
      </c>
      <c r="J23" s="23">
        <f t="shared" si="1"/>
        <v>17.94990863103245</v>
      </c>
    </row>
    <row r="24" spans="1:10" x14ac:dyDescent="0.2">
      <c r="A24" s="9" t="s">
        <v>17</v>
      </c>
      <c r="B24" s="21" t="s">
        <v>33</v>
      </c>
      <c r="C24" s="41">
        <v>702709701</v>
      </c>
      <c r="D24" s="41">
        <v>563711793</v>
      </c>
      <c r="E24" s="41">
        <v>541876323</v>
      </c>
      <c r="F24" s="41">
        <v>613134360</v>
      </c>
      <c r="G24" s="42">
        <v>554698820</v>
      </c>
      <c r="H24" s="43">
        <v>596108247</v>
      </c>
      <c r="I24" s="36">
        <f t="shared" si="0"/>
        <v>13.150240004119906</v>
      </c>
      <c r="J24" s="23">
        <f t="shared" si="1"/>
        <v>3.2305683355223325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847867974</v>
      </c>
      <c r="D26" s="44">
        <v>725093060</v>
      </c>
      <c r="E26" s="44">
        <v>641918063</v>
      </c>
      <c r="F26" s="44">
        <v>797238842</v>
      </c>
      <c r="G26" s="45">
        <v>708494825</v>
      </c>
      <c r="H26" s="46">
        <v>760270787</v>
      </c>
      <c r="I26" s="25">
        <f t="shared" si="0"/>
        <v>24.196355882884689</v>
      </c>
      <c r="J26" s="26">
        <f t="shared" si="1"/>
        <v>5.8025745113196026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153726957</v>
      </c>
      <c r="D28" s="41">
        <v>183312453</v>
      </c>
      <c r="E28" s="41">
        <v>188429438</v>
      </c>
      <c r="F28" s="41">
        <v>196791269</v>
      </c>
      <c r="G28" s="42">
        <v>189202409</v>
      </c>
      <c r="H28" s="43">
        <v>221637921</v>
      </c>
      <c r="I28" s="36">
        <f t="shared" si="0"/>
        <v>4.4376457780445078</v>
      </c>
      <c r="J28" s="23">
        <f t="shared" si="1"/>
        <v>5.5597707361825455</v>
      </c>
    </row>
    <row r="29" spans="1:10" x14ac:dyDescent="0.2">
      <c r="A29" s="9" t="s">
        <v>17</v>
      </c>
      <c r="B29" s="21" t="s">
        <v>38</v>
      </c>
      <c r="C29" s="41">
        <v>109043477</v>
      </c>
      <c r="D29" s="41">
        <v>78107318</v>
      </c>
      <c r="E29" s="41">
        <v>53585760</v>
      </c>
      <c r="F29" s="41">
        <v>88747016</v>
      </c>
      <c r="G29" s="42">
        <v>105680254</v>
      </c>
      <c r="H29" s="43">
        <v>103690328</v>
      </c>
      <c r="I29" s="36">
        <f t="shared" si="0"/>
        <v>65.616790729477387</v>
      </c>
      <c r="J29" s="23">
        <f t="shared" si="1"/>
        <v>24.61288512051647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280446857</v>
      </c>
      <c r="D31" s="41">
        <v>233591465</v>
      </c>
      <c r="E31" s="41">
        <v>192153366</v>
      </c>
      <c r="F31" s="41">
        <v>176708689</v>
      </c>
      <c r="G31" s="42">
        <v>160006414</v>
      </c>
      <c r="H31" s="43">
        <v>195233338</v>
      </c>
      <c r="I31" s="36">
        <f t="shared" si="0"/>
        <v>-8.0376822542884803</v>
      </c>
      <c r="J31" s="23">
        <f t="shared" si="1"/>
        <v>0.5314610674306719</v>
      </c>
    </row>
    <row r="32" spans="1:10" x14ac:dyDescent="0.2">
      <c r="A32" s="9" t="s">
        <v>17</v>
      </c>
      <c r="B32" s="21" t="s">
        <v>34</v>
      </c>
      <c r="C32" s="41">
        <v>304650683</v>
      </c>
      <c r="D32" s="41">
        <v>230081824</v>
      </c>
      <c r="E32" s="41">
        <v>207749499</v>
      </c>
      <c r="F32" s="41">
        <v>334991868</v>
      </c>
      <c r="G32" s="42">
        <v>253605748</v>
      </c>
      <c r="H32" s="43">
        <v>239709200</v>
      </c>
      <c r="I32" s="36">
        <f t="shared" si="0"/>
        <v>61.247978749638278</v>
      </c>
      <c r="J32" s="23">
        <f t="shared" si="1"/>
        <v>4.885367875884139</v>
      </c>
    </row>
    <row r="33" spans="1:11" ht="13.5" thickBot="1" x14ac:dyDescent="0.25">
      <c r="A33" s="9" t="s">
        <v>17</v>
      </c>
      <c r="B33" s="37" t="s">
        <v>41</v>
      </c>
      <c r="C33" s="57">
        <v>847867974</v>
      </c>
      <c r="D33" s="57">
        <v>725093060</v>
      </c>
      <c r="E33" s="57">
        <v>641918063</v>
      </c>
      <c r="F33" s="57">
        <v>797238842</v>
      </c>
      <c r="G33" s="58">
        <v>708494825</v>
      </c>
      <c r="H33" s="59">
        <v>760270787</v>
      </c>
      <c r="I33" s="38">
        <f t="shared" si="0"/>
        <v>24.196355882884689</v>
      </c>
      <c r="J33" s="39">
        <f t="shared" si="1"/>
        <v>5.8025745113196026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183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34373881</v>
      </c>
      <c r="D8" s="41">
        <v>37473881</v>
      </c>
      <c r="E8" s="41">
        <v>38958925</v>
      </c>
      <c r="F8" s="41">
        <v>39459996</v>
      </c>
      <c r="G8" s="42">
        <v>41393536</v>
      </c>
      <c r="H8" s="43">
        <v>43339032</v>
      </c>
      <c r="I8" s="22">
        <f>IF(($E8       =0),0,((($F8       /$E8       )-1)*100))</f>
        <v>1.2861520177982255</v>
      </c>
      <c r="J8" s="23">
        <f>IF(($E8       =0),0,(((($H8       /$E8       )^(1/3))-1)*100))</f>
        <v>3.6153457927796229</v>
      </c>
    </row>
    <row r="9" spans="1:11" x14ac:dyDescent="0.2">
      <c r="A9" s="3" t="s">
        <v>17</v>
      </c>
      <c r="B9" s="21" t="s">
        <v>20</v>
      </c>
      <c r="C9" s="41">
        <v>7120609</v>
      </c>
      <c r="D9" s="41">
        <v>7122609</v>
      </c>
      <c r="E9" s="41">
        <v>6803045</v>
      </c>
      <c r="F9" s="41">
        <v>7500107</v>
      </c>
      <c r="G9" s="42">
        <v>7867612</v>
      </c>
      <c r="H9" s="43">
        <v>8237390</v>
      </c>
      <c r="I9" s="22">
        <f>IF(($E9       =0),0,((($F9       /$E9       )-1)*100))</f>
        <v>10.246323521305523</v>
      </c>
      <c r="J9" s="23">
        <f>IF(($E9       =0),0,(((($H9       /$E9       )^(1/3))-1)*100))</f>
        <v>6.58483768582101</v>
      </c>
    </row>
    <row r="10" spans="1:11" x14ac:dyDescent="0.2">
      <c r="A10" s="3" t="s">
        <v>17</v>
      </c>
      <c r="B10" s="21" t="s">
        <v>21</v>
      </c>
      <c r="C10" s="41">
        <v>523817406</v>
      </c>
      <c r="D10" s="41">
        <v>539295882</v>
      </c>
      <c r="E10" s="41">
        <v>342916784</v>
      </c>
      <c r="F10" s="41">
        <v>666765738</v>
      </c>
      <c r="G10" s="42">
        <v>640273309</v>
      </c>
      <c r="H10" s="43">
        <v>625438721</v>
      </c>
      <c r="I10" s="22">
        <f t="shared" ref="I10:I33" si="0">IF(($E10      =0),0,((($F10      /$E10      )-1)*100))</f>
        <v>94.439516847912586</v>
      </c>
      <c r="J10" s="23">
        <f t="shared" ref="J10:J33" si="1">IF(($E10      =0),0,(((($H10      /$E10      )^(1/3))-1)*100))</f>
        <v>22.179593055576063</v>
      </c>
    </row>
    <row r="11" spans="1:11" x14ac:dyDescent="0.2">
      <c r="A11" s="9" t="s">
        <v>17</v>
      </c>
      <c r="B11" s="24" t="s">
        <v>22</v>
      </c>
      <c r="C11" s="44">
        <v>565311896</v>
      </c>
      <c r="D11" s="44">
        <v>583892372</v>
      </c>
      <c r="E11" s="44">
        <v>388678754</v>
      </c>
      <c r="F11" s="44">
        <v>713725841</v>
      </c>
      <c r="G11" s="45">
        <v>689534457</v>
      </c>
      <c r="H11" s="46">
        <v>677015143</v>
      </c>
      <c r="I11" s="25">
        <f t="shared" si="0"/>
        <v>83.628725175958536</v>
      </c>
      <c r="J11" s="26">
        <f t="shared" si="1"/>
        <v>20.319456177960472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134714216</v>
      </c>
      <c r="D13" s="41">
        <v>118793372</v>
      </c>
      <c r="E13" s="41">
        <v>98707314</v>
      </c>
      <c r="F13" s="41">
        <v>142196313</v>
      </c>
      <c r="G13" s="42">
        <v>149163916</v>
      </c>
      <c r="H13" s="43">
        <v>156174628</v>
      </c>
      <c r="I13" s="22">
        <f t="shared" si="0"/>
        <v>44.05853754667055</v>
      </c>
      <c r="J13" s="23">
        <f t="shared" si="1"/>
        <v>16.52534085880475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300895544</v>
      </c>
      <c r="D17" s="41">
        <v>296935859</v>
      </c>
      <c r="E17" s="41">
        <v>181658950</v>
      </c>
      <c r="F17" s="41">
        <v>335982299</v>
      </c>
      <c r="G17" s="42">
        <v>348951835</v>
      </c>
      <c r="H17" s="43">
        <v>362254484</v>
      </c>
      <c r="I17" s="29">
        <f t="shared" si="0"/>
        <v>84.952240998860788</v>
      </c>
      <c r="J17" s="30">
        <f t="shared" si="1"/>
        <v>25.869060356321903</v>
      </c>
    </row>
    <row r="18" spans="1:10" x14ac:dyDescent="0.2">
      <c r="A18" s="3" t="s">
        <v>17</v>
      </c>
      <c r="B18" s="24" t="s">
        <v>28</v>
      </c>
      <c r="C18" s="44">
        <v>435609760</v>
      </c>
      <c r="D18" s="44">
        <v>415729231</v>
      </c>
      <c r="E18" s="44">
        <v>280366264</v>
      </c>
      <c r="F18" s="44">
        <v>478178612</v>
      </c>
      <c r="G18" s="45">
        <v>498115751</v>
      </c>
      <c r="H18" s="46">
        <v>518429112</v>
      </c>
      <c r="I18" s="25">
        <f t="shared" si="0"/>
        <v>70.554975187742272</v>
      </c>
      <c r="J18" s="26">
        <f t="shared" si="1"/>
        <v>22.740496437881873</v>
      </c>
    </row>
    <row r="19" spans="1:10" ht="23.25" customHeight="1" x14ac:dyDescent="0.2">
      <c r="A19" s="31" t="s">
        <v>17</v>
      </c>
      <c r="B19" s="32" t="s">
        <v>29</v>
      </c>
      <c r="C19" s="50">
        <v>129702136</v>
      </c>
      <c r="D19" s="50">
        <v>168163141</v>
      </c>
      <c r="E19" s="50">
        <v>108312490</v>
      </c>
      <c r="F19" s="51">
        <v>235547229</v>
      </c>
      <c r="G19" s="52">
        <v>191418706</v>
      </c>
      <c r="H19" s="53">
        <v>158586031</v>
      </c>
      <c r="I19" s="33">
        <f t="shared" si="0"/>
        <v>117.47005262274</v>
      </c>
      <c r="J19" s="34">
        <f t="shared" si="1"/>
        <v>13.552176606226428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132783535</v>
      </c>
      <c r="D23" s="41">
        <v>178137856</v>
      </c>
      <c r="E23" s="41">
        <v>17867569</v>
      </c>
      <c r="F23" s="41">
        <v>223547374</v>
      </c>
      <c r="G23" s="42">
        <v>185375156</v>
      </c>
      <c r="H23" s="43">
        <v>152271431</v>
      </c>
      <c r="I23" s="36">
        <f t="shared" si="0"/>
        <v>1151.1348018300644</v>
      </c>
      <c r="J23" s="23">
        <f t="shared" si="1"/>
        <v>104.26046695512814</v>
      </c>
    </row>
    <row r="24" spans="1:10" x14ac:dyDescent="0.2">
      <c r="A24" s="9" t="s">
        <v>17</v>
      </c>
      <c r="B24" s="21" t="s">
        <v>33</v>
      </c>
      <c r="C24" s="41">
        <v>58546601</v>
      </c>
      <c r="D24" s="41">
        <v>58353688</v>
      </c>
      <c r="E24" s="41">
        <v>28864434</v>
      </c>
      <c r="F24" s="41">
        <v>76015400</v>
      </c>
      <c r="G24" s="42">
        <v>73252550</v>
      </c>
      <c r="H24" s="43">
        <v>76522600</v>
      </c>
      <c r="I24" s="36">
        <f t="shared" si="0"/>
        <v>163.35316327352896</v>
      </c>
      <c r="J24" s="23">
        <f t="shared" si="1"/>
        <v>38.401954713359828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191330136</v>
      </c>
      <c r="D26" s="44">
        <v>236491544</v>
      </c>
      <c r="E26" s="44">
        <v>46732003</v>
      </c>
      <c r="F26" s="44">
        <v>299562774</v>
      </c>
      <c r="G26" s="45">
        <v>258627706</v>
      </c>
      <c r="H26" s="46">
        <v>228794031</v>
      </c>
      <c r="I26" s="25">
        <f t="shared" si="0"/>
        <v>541.02275693168986</v>
      </c>
      <c r="J26" s="26">
        <f t="shared" si="1"/>
        <v>69.802246364738622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6000000</v>
      </c>
      <c r="D29" s="41">
        <v>51923000</v>
      </c>
      <c r="E29" s="41">
        <v>1251451</v>
      </c>
      <c r="F29" s="41">
        <v>78334000</v>
      </c>
      <c r="G29" s="42">
        <v>35304000</v>
      </c>
      <c r="H29" s="43">
        <v>11825000</v>
      </c>
      <c r="I29" s="36">
        <f t="shared" si="0"/>
        <v>6159.4540257668896</v>
      </c>
      <c r="J29" s="23">
        <f t="shared" si="1"/>
        <v>111.41173964468179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124625136</v>
      </c>
      <c r="D31" s="41">
        <v>122165341</v>
      </c>
      <c r="E31" s="41">
        <v>32798351</v>
      </c>
      <c r="F31" s="41">
        <v>107999153</v>
      </c>
      <c r="G31" s="42">
        <v>155309000</v>
      </c>
      <c r="H31" s="43">
        <v>75805272</v>
      </c>
      <c r="I31" s="36">
        <f t="shared" si="0"/>
        <v>229.28226483093616</v>
      </c>
      <c r="J31" s="23">
        <f t="shared" si="1"/>
        <v>32.215529020720183</v>
      </c>
    </row>
    <row r="32" spans="1:10" x14ac:dyDescent="0.2">
      <c r="A32" s="9" t="s">
        <v>17</v>
      </c>
      <c r="B32" s="21" t="s">
        <v>34</v>
      </c>
      <c r="C32" s="41">
        <v>60705000</v>
      </c>
      <c r="D32" s="41">
        <v>62403203</v>
      </c>
      <c r="E32" s="41">
        <v>12682201</v>
      </c>
      <c r="F32" s="41">
        <v>113229621</v>
      </c>
      <c r="G32" s="42">
        <v>68014706</v>
      </c>
      <c r="H32" s="43">
        <v>141163759</v>
      </c>
      <c r="I32" s="36">
        <f t="shared" si="0"/>
        <v>792.82310696700051</v>
      </c>
      <c r="J32" s="23">
        <f t="shared" si="1"/>
        <v>123.27642038155292</v>
      </c>
    </row>
    <row r="33" spans="1:11" ht="13.5" thickBot="1" x14ac:dyDescent="0.25">
      <c r="A33" s="9" t="s">
        <v>17</v>
      </c>
      <c r="B33" s="37" t="s">
        <v>41</v>
      </c>
      <c r="C33" s="57">
        <v>191330136</v>
      </c>
      <c r="D33" s="57">
        <v>236491544</v>
      </c>
      <c r="E33" s="57">
        <v>46732003</v>
      </c>
      <c r="F33" s="57">
        <v>299562774</v>
      </c>
      <c r="G33" s="58">
        <v>258627706</v>
      </c>
      <c r="H33" s="59">
        <v>228794031</v>
      </c>
      <c r="I33" s="38">
        <f t="shared" si="0"/>
        <v>541.02275693168986</v>
      </c>
      <c r="J33" s="39">
        <f t="shared" si="1"/>
        <v>69.802246364738622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184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81552000</v>
      </c>
      <c r="D9" s="41">
        <v>81552000</v>
      </c>
      <c r="E9" s="41">
        <v>87873748</v>
      </c>
      <c r="F9" s="41">
        <v>92676000</v>
      </c>
      <c r="G9" s="42">
        <v>94185000</v>
      </c>
      <c r="H9" s="43">
        <v>95744000</v>
      </c>
      <c r="I9" s="22">
        <f>IF(($E9       =0),0,((($F9       /$E9       )-1)*100))</f>
        <v>5.4649450026872604</v>
      </c>
      <c r="J9" s="23">
        <f>IF(($E9       =0),0,(((($H9       /$E9       )^(1/3))-1)*100))</f>
        <v>2.9004970026284216</v>
      </c>
    </row>
    <row r="10" spans="1:11" x14ac:dyDescent="0.2">
      <c r="A10" s="3" t="s">
        <v>17</v>
      </c>
      <c r="B10" s="21" t="s">
        <v>21</v>
      </c>
      <c r="C10" s="41">
        <v>815544000</v>
      </c>
      <c r="D10" s="41">
        <v>854163000</v>
      </c>
      <c r="E10" s="41">
        <v>885915894</v>
      </c>
      <c r="F10" s="41">
        <v>874969000</v>
      </c>
      <c r="G10" s="42">
        <v>943086000</v>
      </c>
      <c r="H10" s="43">
        <v>1002368000</v>
      </c>
      <c r="I10" s="22">
        <f t="shared" ref="I10:I33" si="0">IF(($E10      =0),0,((($F10      /$E10      )-1)*100))</f>
        <v>-1.2356583818102229</v>
      </c>
      <c r="J10" s="23">
        <f t="shared" ref="J10:J33" si="1">IF(($E10      =0),0,(((($H10      /$E10      )^(1/3))-1)*100))</f>
        <v>4.2025227598096127</v>
      </c>
    </row>
    <row r="11" spans="1:11" x14ac:dyDescent="0.2">
      <c r="A11" s="9" t="s">
        <v>17</v>
      </c>
      <c r="B11" s="24" t="s">
        <v>22</v>
      </c>
      <c r="C11" s="44">
        <v>897096000</v>
      </c>
      <c r="D11" s="44">
        <v>935715000</v>
      </c>
      <c r="E11" s="44">
        <v>973789642</v>
      </c>
      <c r="F11" s="44">
        <v>967645000</v>
      </c>
      <c r="G11" s="45">
        <v>1037271000</v>
      </c>
      <c r="H11" s="46">
        <v>1098112000</v>
      </c>
      <c r="I11" s="25">
        <f t="shared" si="0"/>
        <v>-0.63100301492013955</v>
      </c>
      <c r="J11" s="26">
        <f t="shared" si="1"/>
        <v>4.0863618710962779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377589000</v>
      </c>
      <c r="D13" s="41">
        <v>377389000</v>
      </c>
      <c r="E13" s="41">
        <v>328571383</v>
      </c>
      <c r="F13" s="41">
        <v>417839000</v>
      </c>
      <c r="G13" s="42">
        <v>447516000</v>
      </c>
      <c r="H13" s="43">
        <v>482140000</v>
      </c>
      <c r="I13" s="22">
        <f t="shared" si="0"/>
        <v>27.168408942053233</v>
      </c>
      <c r="J13" s="23">
        <f t="shared" si="1"/>
        <v>13.635617411992285</v>
      </c>
    </row>
    <row r="14" spans="1:11" x14ac:dyDescent="0.2">
      <c r="A14" s="3" t="s">
        <v>17</v>
      </c>
      <c r="B14" s="21" t="s">
        <v>25</v>
      </c>
      <c r="C14" s="41">
        <v>66231000</v>
      </c>
      <c r="D14" s="41">
        <v>66231000</v>
      </c>
      <c r="E14" s="41">
        <v>0</v>
      </c>
      <c r="F14" s="41">
        <v>68525000</v>
      </c>
      <c r="G14" s="42">
        <v>67209000</v>
      </c>
      <c r="H14" s="43">
        <v>64070000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536908000</v>
      </c>
      <c r="D17" s="41">
        <v>584695000</v>
      </c>
      <c r="E17" s="41">
        <v>426658560</v>
      </c>
      <c r="F17" s="41">
        <v>595299000</v>
      </c>
      <c r="G17" s="42">
        <v>664240000</v>
      </c>
      <c r="H17" s="43">
        <v>729635000</v>
      </c>
      <c r="I17" s="29">
        <f t="shared" si="0"/>
        <v>39.525854116228196</v>
      </c>
      <c r="J17" s="30">
        <f t="shared" si="1"/>
        <v>19.584547659730433</v>
      </c>
    </row>
    <row r="18" spans="1:10" x14ac:dyDescent="0.2">
      <c r="A18" s="3" t="s">
        <v>17</v>
      </c>
      <c r="B18" s="24" t="s">
        <v>28</v>
      </c>
      <c r="C18" s="44">
        <v>980728000</v>
      </c>
      <c r="D18" s="44">
        <v>1028315000</v>
      </c>
      <c r="E18" s="44">
        <v>755229943</v>
      </c>
      <c r="F18" s="44">
        <v>1081663000</v>
      </c>
      <c r="G18" s="45">
        <v>1178965000</v>
      </c>
      <c r="H18" s="46">
        <v>1275845000</v>
      </c>
      <c r="I18" s="25">
        <f t="shared" si="0"/>
        <v>43.22300248098081</v>
      </c>
      <c r="J18" s="26">
        <f t="shared" si="1"/>
        <v>19.09848541126491</v>
      </c>
    </row>
    <row r="19" spans="1:10" ht="23.25" customHeight="1" x14ac:dyDescent="0.2">
      <c r="A19" s="31" t="s">
        <v>17</v>
      </c>
      <c r="B19" s="32" t="s">
        <v>29</v>
      </c>
      <c r="C19" s="50">
        <v>-83632000</v>
      </c>
      <c r="D19" s="50">
        <v>-92600000</v>
      </c>
      <c r="E19" s="50">
        <v>218559699</v>
      </c>
      <c r="F19" s="51">
        <v>-114018000</v>
      </c>
      <c r="G19" s="52">
        <v>-141694000</v>
      </c>
      <c r="H19" s="53">
        <v>-177733000</v>
      </c>
      <c r="I19" s="33">
        <f t="shared" si="0"/>
        <v>-152.16789761409765</v>
      </c>
      <c r="J19" s="34">
        <f t="shared" si="1"/>
        <v>-193.33961299386581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78228000</v>
      </c>
      <c r="D23" s="41">
        <v>132692000</v>
      </c>
      <c r="E23" s="41">
        <v>115238164</v>
      </c>
      <c r="F23" s="41">
        <v>70256000</v>
      </c>
      <c r="G23" s="42">
        <v>45395000</v>
      </c>
      <c r="H23" s="43">
        <v>19934000</v>
      </c>
      <c r="I23" s="36">
        <f t="shared" si="0"/>
        <v>-39.034085964785071</v>
      </c>
      <c r="J23" s="23">
        <f t="shared" si="1"/>
        <v>-44.281505354769578</v>
      </c>
    </row>
    <row r="24" spans="1:10" x14ac:dyDescent="0.2">
      <c r="A24" s="9" t="s">
        <v>17</v>
      </c>
      <c r="B24" s="21" t="s">
        <v>33</v>
      </c>
      <c r="C24" s="41">
        <v>301813000</v>
      </c>
      <c r="D24" s="41">
        <v>326308000</v>
      </c>
      <c r="E24" s="41">
        <v>327292470</v>
      </c>
      <c r="F24" s="41">
        <v>350097000</v>
      </c>
      <c r="G24" s="42">
        <v>291390000</v>
      </c>
      <c r="H24" s="43">
        <v>284924000</v>
      </c>
      <c r="I24" s="36">
        <f t="shared" si="0"/>
        <v>6.9676305110227599</v>
      </c>
      <c r="J24" s="23">
        <f t="shared" si="1"/>
        <v>-4.5159115617923185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380041000</v>
      </c>
      <c r="D26" s="44">
        <v>459000000</v>
      </c>
      <c r="E26" s="44">
        <v>442530634</v>
      </c>
      <c r="F26" s="44">
        <v>420353000</v>
      </c>
      <c r="G26" s="45">
        <v>336785000</v>
      </c>
      <c r="H26" s="46">
        <v>304858000</v>
      </c>
      <c r="I26" s="25">
        <f t="shared" si="0"/>
        <v>-5.0115477429298121</v>
      </c>
      <c r="J26" s="26">
        <f t="shared" si="1"/>
        <v>-11.681554024672602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358941000</v>
      </c>
      <c r="D28" s="41">
        <v>417638000</v>
      </c>
      <c r="E28" s="41">
        <v>418679871</v>
      </c>
      <c r="F28" s="41">
        <v>400296000</v>
      </c>
      <c r="G28" s="42">
        <v>326135000</v>
      </c>
      <c r="H28" s="43">
        <v>304858000</v>
      </c>
      <c r="I28" s="36">
        <f t="shared" si="0"/>
        <v>-4.3909135053688768</v>
      </c>
      <c r="J28" s="23">
        <f t="shared" si="1"/>
        <v>-10.035361715574654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21100000</v>
      </c>
      <c r="D32" s="41">
        <v>43728000</v>
      </c>
      <c r="E32" s="41">
        <v>23850763</v>
      </c>
      <c r="F32" s="41">
        <v>20057000</v>
      </c>
      <c r="G32" s="42">
        <v>10650000</v>
      </c>
      <c r="H32" s="43">
        <v>0</v>
      </c>
      <c r="I32" s="36">
        <f t="shared" si="0"/>
        <v>-15.906254235975592</v>
      </c>
      <c r="J32" s="23">
        <f t="shared" si="1"/>
        <v>-100</v>
      </c>
    </row>
    <row r="33" spans="1:11" ht="13.5" thickBot="1" x14ac:dyDescent="0.25">
      <c r="A33" s="9" t="s">
        <v>17</v>
      </c>
      <c r="B33" s="37" t="s">
        <v>41</v>
      </c>
      <c r="C33" s="57">
        <v>380041000</v>
      </c>
      <c r="D33" s="57">
        <v>461366000</v>
      </c>
      <c r="E33" s="57">
        <v>442530634</v>
      </c>
      <c r="F33" s="57">
        <v>420353000</v>
      </c>
      <c r="G33" s="58">
        <v>336785000</v>
      </c>
      <c r="H33" s="59">
        <v>304858000</v>
      </c>
      <c r="I33" s="38">
        <f t="shared" si="0"/>
        <v>-5.0115477429298121</v>
      </c>
      <c r="J33" s="39">
        <f t="shared" si="1"/>
        <v>-11.681554024672602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185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95475873</v>
      </c>
      <c r="D8" s="41">
        <v>95475873</v>
      </c>
      <c r="E8" s="41">
        <v>94793162</v>
      </c>
      <c r="F8" s="41">
        <v>102476425</v>
      </c>
      <c r="G8" s="42">
        <v>108625011</v>
      </c>
      <c r="H8" s="43">
        <v>115142510</v>
      </c>
      <c r="I8" s="22">
        <f>IF(($E8       =0),0,((($F8       /$E8       )-1)*100))</f>
        <v>8.1052924471493029</v>
      </c>
      <c r="J8" s="23">
        <f>IF(($E8       =0),0,(((($H8       /$E8       )^(1/3))-1)*100))</f>
        <v>6.6971684237908224</v>
      </c>
    </row>
    <row r="9" spans="1:11" x14ac:dyDescent="0.2">
      <c r="A9" s="3" t="s">
        <v>17</v>
      </c>
      <c r="B9" s="21" t="s">
        <v>20</v>
      </c>
      <c r="C9" s="41">
        <v>206420632</v>
      </c>
      <c r="D9" s="41">
        <v>206676872</v>
      </c>
      <c r="E9" s="41">
        <v>139305780</v>
      </c>
      <c r="F9" s="41">
        <v>263656552</v>
      </c>
      <c r="G9" s="42">
        <v>291196722</v>
      </c>
      <c r="H9" s="43">
        <v>322159137</v>
      </c>
      <c r="I9" s="22">
        <f>IF(($E9       =0),0,((($F9       /$E9       )-1)*100))</f>
        <v>89.264617735172223</v>
      </c>
      <c r="J9" s="23">
        <f>IF(($E9       =0),0,(((($H9       /$E9       )^(1/3))-1)*100))</f>
        <v>32.241298694303765</v>
      </c>
    </row>
    <row r="10" spans="1:11" x14ac:dyDescent="0.2">
      <c r="A10" s="3" t="s">
        <v>17</v>
      </c>
      <c r="B10" s="21" t="s">
        <v>21</v>
      </c>
      <c r="C10" s="41">
        <v>163190733</v>
      </c>
      <c r="D10" s="41">
        <v>165011122</v>
      </c>
      <c r="E10" s="41">
        <v>142365814</v>
      </c>
      <c r="F10" s="41">
        <v>184800526</v>
      </c>
      <c r="G10" s="42">
        <v>200055660</v>
      </c>
      <c r="H10" s="43">
        <v>220844597</v>
      </c>
      <c r="I10" s="22">
        <f t="shared" ref="I10:I33" si="0">IF(($E10      =0),0,((($F10      /$E10      )-1)*100))</f>
        <v>29.80681303167345</v>
      </c>
      <c r="J10" s="23">
        <f t="shared" ref="J10:J33" si="1">IF(($E10      =0),0,(((($H10      /$E10      )^(1/3))-1)*100))</f>
        <v>15.76048944347761</v>
      </c>
    </row>
    <row r="11" spans="1:11" x14ac:dyDescent="0.2">
      <c r="A11" s="9" t="s">
        <v>17</v>
      </c>
      <c r="B11" s="24" t="s">
        <v>22</v>
      </c>
      <c r="C11" s="44">
        <v>465087238</v>
      </c>
      <c r="D11" s="44">
        <v>467163867</v>
      </c>
      <c r="E11" s="44">
        <v>376464756</v>
      </c>
      <c r="F11" s="44">
        <v>550933503</v>
      </c>
      <c r="G11" s="45">
        <v>599877393</v>
      </c>
      <c r="H11" s="46">
        <v>658146244</v>
      </c>
      <c r="I11" s="25">
        <f t="shared" si="0"/>
        <v>46.343978877002769</v>
      </c>
      <c r="J11" s="26">
        <f t="shared" si="1"/>
        <v>20.466426462279031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159717739</v>
      </c>
      <c r="D13" s="41">
        <v>158917204</v>
      </c>
      <c r="E13" s="41">
        <v>142452392</v>
      </c>
      <c r="F13" s="41">
        <v>167498722</v>
      </c>
      <c r="G13" s="42">
        <v>175706158</v>
      </c>
      <c r="H13" s="43">
        <v>183964355</v>
      </c>
      <c r="I13" s="22">
        <f t="shared" si="0"/>
        <v>17.58224600398426</v>
      </c>
      <c r="J13" s="23">
        <f t="shared" si="1"/>
        <v>8.8983531360482324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34576887</v>
      </c>
      <c r="G14" s="42">
        <v>36651499</v>
      </c>
      <c r="H14" s="43">
        <v>38850590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86643077</v>
      </c>
      <c r="D16" s="41">
        <v>95197385</v>
      </c>
      <c r="E16" s="41">
        <v>62665620</v>
      </c>
      <c r="F16" s="41">
        <v>109118219</v>
      </c>
      <c r="G16" s="42">
        <v>123030791</v>
      </c>
      <c r="H16" s="43">
        <v>139443099</v>
      </c>
      <c r="I16" s="22">
        <f t="shared" si="0"/>
        <v>74.127725856697822</v>
      </c>
      <c r="J16" s="23">
        <f t="shared" si="1"/>
        <v>30.553713165117347</v>
      </c>
    </row>
    <row r="17" spans="1:10" x14ac:dyDescent="0.2">
      <c r="A17" s="3" t="s">
        <v>17</v>
      </c>
      <c r="B17" s="21" t="s">
        <v>27</v>
      </c>
      <c r="C17" s="41">
        <v>188051740</v>
      </c>
      <c r="D17" s="41">
        <v>211398436</v>
      </c>
      <c r="E17" s="41">
        <v>95402181</v>
      </c>
      <c r="F17" s="41">
        <v>223645516</v>
      </c>
      <c r="G17" s="42">
        <v>228842860</v>
      </c>
      <c r="H17" s="43">
        <v>237887319</v>
      </c>
      <c r="I17" s="29">
        <f t="shared" si="0"/>
        <v>134.42390274075601</v>
      </c>
      <c r="J17" s="30">
        <f t="shared" si="1"/>
        <v>35.60353032850567</v>
      </c>
    </row>
    <row r="18" spans="1:10" x14ac:dyDescent="0.2">
      <c r="A18" s="3" t="s">
        <v>17</v>
      </c>
      <c r="B18" s="24" t="s">
        <v>28</v>
      </c>
      <c r="C18" s="44">
        <v>434412556</v>
      </c>
      <c r="D18" s="44">
        <v>465513025</v>
      </c>
      <c r="E18" s="44">
        <v>300520193</v>
      </c>
      <c r="F18" s="44">
        <v>534839344</v>
      </c>
      <c r="G18" s="45">
        <v>564231308</v>
      </c>
      <c r="H18" s="46">
        <v>600145363</v>
      </c>
      <c r="I18" s="25">
        <f t="shared" si="0"/>
        <v>77.971183453885246</v>
      </c>
      <c r="J18" s="26">
        <f t="shared" si="1"/>
        <v>25.929534678170786</v>
      </c>
    </row>
    <row r="19" spans="1:10" ht="23.25" customHeight="1" x14ac:dyDescent="0.2">
      <c r="A19" s="31" t="s">
        <v>17</v>
      </c>
      <c r="B19" s="32" t="s">
        <v>29</v>
      </c>
      <c r="C19" s="50">
        <v>30674682</v>
      </c>
      <c r="D19" s="50">
        <v>1650842</v>
      </c>
      <c r="E19" s="50">
        <v>75944563</v>
      </c>
      <c r="F19" s="51">
        <v>16094159</v>
      </c>
      <c r="G19" s="52">
        <v>35646085</v>
      </c>
      <c r="H19" s="53">
        <v>58000881</v>
      </c>
      <c r="I19" s="33">
        <f t="shared" si="0"/>
        <v>-78.808016842496016</v>
      </c>
      <c r="J19" s="34">
        <f t="shared" si="1"/>
        <v>-8.5930325329961263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0</v>
      </c>
      <c r="E23" s="41">
        <v>0</v>
      </c>
      <c r="F23" s="41">
        <v>0</v>
      </c>
      <c r="G23" s="42">
        <v>0</v>
      </c>
      <c r="H23" s="43">
        <v>0</v>
      </c>
      <c r="I23" s="36">
        <f t="shared" si="0"/>
        <v>0</v>
      </c>
      <c r="J23" s="23">
        <f t="shared" si="1"/>
        <v>0</v>
      </c>
    </row>
    <row r="24" spans="1:10" x14ac:dyDescent="0.2">
      <c r="A24" s="9" t="s">
        <v>17</v>
      </c>
      <c r="B24" s="21" t="s">
        <v>33</v>
      </c>
      <c r="C24" s="41">
        <v>115014350</v>
      </c>
      <c r="D24" s="41">
        <v>100736800</v>
      </c>
      <c r="E24" s="41">
        <v>39779694</v>
      </c>
      <c r="F24" s="41">
        <v>108462550</v>
      </c>
      <c r="G24" s="42">
        <v>162954000</v>
      </c>
      <c r="H24" s="43">
        <v>154803550</v>
      </c>
      <c r="I24" s="36">
        <f t="shared" si="0"/>
        <v>172.65808027583117</v>
      </c>
      <c r="J24" s="23">
        <f t="shared" si="1"/>
        <v>57.291948563964155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115014350</v>
      </c>
      <c r="D26" s="44">
        <v>100736800</v>
      </c>
      <c r="E26" s="44">
        <v>39779694</v>
      </c>
      <c r="F26" s="44">
        <v>108462550</v>
      </c>
      <c r="G26" s="45">
        <v>162954000</v>
      </c>
      <c r="H26" s="46">
        <v>154803550</v>
      </c>
      <c r="I26" s="25">
        <f t="shared" si="0"/>
        <v>172.65808027583117</v>
      </c>
      <c r="J26" s="26">
        <f t="shared" si="1"/>
        <v>57.291948563964155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44820000</v>
      </c>
      <c r="D28" s="41">
        <v>44820000</v>
      </c>
      <c r="E28" s="41">
        <v>13004238</v>
      </c>
      <c r="F28" s="41">
        <v>30490000</v>
      </c>
      <c r="G28" s="42">
        <v>76954000</v>
      </c>
      <c r="H28" s="43">
        <v>77300000</v>
      </c>
      <c r="I28" s="36">
        <f t="shared" si="0"/>
        <v>134.46202691768639</v>
      </c>
      <c r="J28" s="23">
        <f t="shared" si="1"/>
        <v>81.147159421156474</v>
      </c>
    </row>
    <row r="29" spans="1:10" x14ac:dyDescent="0.2">
      <c r="A29" s="9" t="s">
        <v>17</v>
      </c>
      <c r="B29" s="21" t="s">
        <v>38</v>
      </c>
      <c r="C29" s="41">
        <v>29135032</v>
      </c>
      <c r="D29" s="41">
        <v>26000000</v>
      </c>
      <c r="E29" s="41">
        <v>8644677</v>
      </c>
      <c r="F29" s="41">
        <v>35935032</v>
      </c>
      <c r="G29" s="42">
        <v>37000000</v>
      </c>
      <c r="H29" s="43">
        <v>26120000</v>
      </c>
      <c r="I29" s="36">
        <f t="shared" si="0"/>
        <v>315.68970130405108</v>
      </c>
      <c r="J29" s="23">
        <f t="shared" si="1"/>
        <v>44.56887470097066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31559318</v>
      </c>
      <c r="D31" s="41">
        <v>20416800</v>
      </c>
      <c r="E31" s="41">
        <v>11289500</v>
      </c>
      <c r="F31" s="41">
        <v>34037518</v>
      </c>
      <c r="G31" s="42">
        <v>6744800</v>
      </c>
      <c r="H31" s="43">
        <v>27883550</v>
      </c>
      <c r="I31" s="36">
        <f t="shared" si="0"/>
        <v>201.49712564772577</v>
      </c>
      <c r="J31" s="23">
        <f t="shared" si="1"/>
        <v>35.173363093179468</v>
      </c>
    </row>
    <row r="32" spans="1:10" x14ac:dyDescent="0.2">
      <c r="A32" s="9" t="s">
        <v>17</v>
      </c>
      <c r="B32" s="21" t="s">
        <v>34</v>
      </c>
      <c r="C32" s="41">
        <v>9500000</v>
      </c>
      <c r="D32" s="41">
        <v>13000000</v>
      </c>
      <c r="E32" s="41">
        <v>7418098</v>
      </c>
      <c r="F32" s="41">
        <v>8000000</v>
      </c>
      <c r="G32" s="42">
        <v>46000000</v>
      </c>
      <c r="H32" s="43">
        <v>38500000</v>
      </c>
      <c r="I32" s="36">
        <f t="shared" si="0"/>
        <v>7.8443557903926209</v>
      </c>
      <c r="J32" s="23">
        <f t="shared" si="1"/>
        <v>73.136800506643567</v>
      </c>
    </row>
    <row r="33" spans="1:11" ht="13.5" thickBot="1" x14ac:dyDescent="0.25">
      <c r="A33" s="9" t="s">
        <v>17</v>
      </c>
      <c r="B33" s="37" t="s">
        <v>41</v>
      </c>
      <c r="C33" s="57">
        <v>115014350</v>
      </c>
      <c r="D33" s="57">
        <v>104236800</v>
      </c>
      <c r="E33" s="57">
        <v>40356513</v>
      </c>
      <c r="F33" s="57">
        <v>108462550</v>
      </c>
      <c r="G33" s="58">
        <v>166698800</v>
      </c>
      <c r="H33" s="59">
        <v>169803550</v>
      </c>
      <c r="I33" s="38">
        <f t="shared" si="0"/>
        <v>168.76095563558727</v>
      </c>
      <c r="J33" s="39">
        <f t="shared" si="1"/>
        <v>61.439960954486054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186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112986506</v>
      </c>
      <c r="D8" s="41">
        <v>112986506</v>
      </c>
      <c r="E8" s="41">
        <v>97019875</v>
      </c>
      <c r="F8" s="41">
        <v>118974942</v>
      </c>
      <c r="G8" s="42">
        <v>125978514</v>
      </c>
      <c r="H8" s="43">
        <v>130317898</v>
      </c>
      <c r="I8" s="22">
        <f>IF(($E8       =0),0,((($F8       /$E8       )-1)*100))</f>
        <v>22.629452985792863</v>
      </c>
      <c r="J8" s="23">
        <f>IF(($E8       =0),0,(((($H8       /$E8       )^(1/3))-1)*100))</f>
        <v>10.3352927990789</v>
      </c>
    </row>
    <row r="9" spans="1:11" x14ac:dyDescent="0.2">
      <c r="A9" s="3" t="s">
        <v>17</v>
      </c>
      <c r="B9" s="21" t="s">
        <v>20</v>
      </c>
      <c r="C9" s="41">
        <v>367925033</v>
      </c>
      <c r="D9" s="41">
        <v>351411935</v>
      </c>
      <c r="E9" s="41">
        <v>231434487</v>
      </c>
      <c r="F9" s="41">
        <v>369316989</v>
      </c>
      <c r="G9" s="42">
        <v>387500616</v>
      </c>
      <c r="H9" s="43">
        <v>405713172</v>
      </c>
      <c r="I9" s="22">
        <f>IF(($E9       =0),0,((($F9       /$E9       )-1)*100))</f>
        <v>59.57733602598303</v>
      </c>
      <c r="J9" s="23">
        <f>IF(($E9       =0),0,(((($H9       /$E9       )^(1/3))-1)*100))</f>
        <v>20.576778782519444</v>
      </c>
    </row>
    <row r="10" spans="1:11" x14ac:dyDescent="0.2">
      <c r="A10" s="3" t="s">
        <v>17</v>
      </c>
      <c r="B10" s="21" t="s">
        <v>21</v>
      </c>
      <c r="C10" s="41">
        <v>260758023</v>
      </c>
      <c r="D10" s="41">
        <v>275064416</v>
      </c>
      <c r="E10" s="41">
        <v>192738968</v>
      </c>
      <c r="F10" s="41">
        <v>301343083</v>
      </c>
      <c r="G10" s="42">
        <v>328447218</v>
      </c>
      <c r="H10" s="43">
        <v>353795876</v>
      </c>
      <c r="I10" s="22">
        <f t="shared" ref="I10:I33" si="0">IF(($E10      =0),0,((($F10      /$E10      )-1)*100))</f>
        <v>56.347772392347764</v>
      </c>
      <c r="J10" s="23">
        <f t="shared" ref="J10:J33" si="1">IF(($E10      =0),0,(((($H10      /$E10      )^(1/3))-1)*100))</f>
        <v>22.441247467601343</v>
      </c>
    </row>
    <row r="11" spans="1:11" x14ac:dyDescent="0.2">
      <c r="A11" s="9" t="s">
        <v>17</v>
      </c>
      <c r="B11" s="24" t="s">
        <v>22</v>
      </c>
      <c r="C11" s="44">
        <v>741669562</v>
      </c>
      <c r="D11" s="44">
        <v>739462857</v>
      </c>
      <c r="E11" s="44">
        <v>521193330</v>
      </c>
      <c r="F11" s="44">
        <v>789635014</v>
      </c>
      <c r="G11" s="45">
        <v>841926348</v>
      </c>
      <c r="H11" s="46">
        <v>889826946</v>
      </c>
      <c r="I11" s="25">
        <f t="shared" si="0"/>
        <v>51.505203261139208</v>
      </c>
      <c r="J11" s="26">
        <f t="shared" si="1"/>
        <v>19.518619438656938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235242667</v>
      </c>
      <c r="D13" s="41">
        <v>241519197</v>
      </c>
      <c r="E13" s="41">
        <v>227951771</v>
      </c>
      <c r="F13" s="41">
        <v>253723509</v>
      </c>
      <c r="G13" s="42">
        <v>265902215</v>
      </c>
      <c r="H13" s="43">
        <v>278399813</v>
      </c>
      <c r="I13" s="22">
        <f t="shared" si="0"/>
        <v>11.305785380364508</v>
      </c>
      <c r="J13" s="23">
        <f t="shared" si="1"/>
        <v>6.8912090750598454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33628000</v>
      </c>
      <c r="G14" s="42">
        <v>38948000</v>
      </c>
      <c r="H14" s="43">
        <v>43981000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146424386</v>
      </c>
      <c r="D16" s="41">
        <v>144424386</v>
      </c>
      <c r="E16" s="41">
        <v>135491213</v>
      </c>
      <c r="F16" s="41">
        <v>171431746</v>
      </c>
      <c r="G16" s="42">
        <v>179831902</v>
      </c>
      <c r="H16" s="43">
        <v>188284001</v>
      </c>
      <c r="I16" s="22">
        <f t="shared" si="0"/>
        <v>26.526098781033134</v>
      </c>
      <c r="J16" s="23">
        <f t="shared" si="1"/>
        <v>11.592265836962202</v>
      </c>
    </row>
    <row r="17" spans="1:10" x14ac:dyDescent="0.2">
      <c r="A17" s="3" t="s">
        <v>17</v>
      </c>
      <c r="B17" s="21" t="s">
        <v>27</v>
      </c>
      <c r="C17" s="41">
        <v>356919956</v>
      </c>
      <c r="D17" s="41">
        <v>351725523</v>
      </c>
      <c r="E17" s="41">
        <v>240759494</v>
      </c>
      <c r="F17" s="41">
        <v>329159917</v>
      </c>
      <c r="G17" s="42">
        <v>337652102</v>
      </c>
      <c r="H17" s="43">
        <v>351421394</v>
      </c>
      <c r="I17" s="29">
        <f t="shared" si="0"/>
        <v>36.717315496600932</v>
      </c>
      <c r="J17" s="30">
        <f t="shared" si="1"/>
        <v>13.435309001284024</v>
      </c>
    </row>
    <row r="18" spans="1:10" x14ac:dyDescent="0.2">
      <c r="A18" s="3" t="s">
        <v>17</v>
      </c>
      <c r="B18" s="24" t="s">
        <v>28</v>
      </c>
      <c r="C18" s="44">
        <v>738587009</v>
      </c>
      <c r="D18" s="44">
        <v>737669106</v>
      </c>
      <c r="E18" s="44">
        <v>604202478</v>
      </c>
      <c r="F18" s="44">
        <v>787943172</v>
      </c>
      <c r="G18" s="45">
        <v>822334219</v>
      </c>
      <c r="H18" s="46">
        <v>862086208</v>
      </c>
      <c r="I18" s="25">
        <f t="shared" si="0"/>
        <v>30.410450253068966</v>
      </c>
      <c r="J18" s="26">
        <f t="shared" si="1"/>
        <v>12.578657400141458</v>
      </c>
    </row>
    <row r="19" spans="1:10" ht="23.25" customHeight="1" x14ac:dyDescent="0.2">
      <c r="A19" s="31" t="s">
        <v>17</v>
      </c>
      <c r="B19" s="32" t="s">
        <v>29</v>
      </c>
      <c r="C19" s="50">
        <v>3082553</v>
      </c>
      <c r="D19" s="50">
        <v>1793751</v>
      </c>
      <c r="E19" s="50">
        <v>-83009148</v>
      </c>
      <c r="F19" s="51">
        <v>1691842</v>
      </c>
      <c r="G19" s="52">
        <v>19592129</v>
      </c>
      <c r="H19" s="53">
        <v>27740738</v>
      </c>
      <c r="I19" s="33">
        <f t="shared" si="0"/>
        <v>-102.03813921810161</v>
      </c>
      <c r="J19" s="34">
        <f t="shared" si="1"/>
        <v>-169.39540021749511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35255000</v>
      </c>
      <c r="D23" s="41">
        <v>53664663</v>
      </c>
      <c r="E23" s="41">
        <v>13270745</v>
      </c>
      <c r="F23" s="41">
        <v>26030000</v>
      </c>
      <c r="G23" s="42">
        <v>27150000</v>
      </c>
      <c r="H23" s="43">
        <v>13500001</v>
      </c>
      <c r="I23" s="36">
        <f t="shared" si="0"/>
        <v>96.145732586979847</v>
      </c>
      <c r="J23" s="23">
        <f t="shared" si="1"/>
        <v>0.57255858940972182</v>
      </c>
    </row>
    <row r="24" spans="1:10" x14ac:dyDescent="0.2">
      <c r="A24" s="9" t="s">
        <v>17</v>
      </c>
      <c r="B24" s="21" t="s">
        <v>33</v>
      </c>
      <c r="C24" s="41">
        <v>147772399</v>
      </c>
      <c r="D24" s="41">
        <v>180479568</v>
      </c>
      <c r="E24" s="41">
        <v>44037343</v>
      </c>
      <c r="F24" s="41">
        <v>80366650</v>
      </c>
      <c r="G24" s="42">
        <v>190026800</v>
      </c>
      <c r="H24" s="43">
        <v>196899600</v>
      </c>
      <c r="I24" s="36">
        <f t="shared" si="0"/>
        <v>82.496591585918338</v>
      </c>
      <c r="J24" s="23">
        <f t="shared" si="1"/>
        <v>64.743355956140931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183027399</v>
      </c>
      <c r="D26" s="44">
        <v>234144231</v>
      </c>
      <c r="E26" s="44">
        <v>57308088</v>
      </c>
      <c r="F26" s="44">
        <v>106396650</v>
      </c>
      <c r="G26" s="45">
        <v>217176800</v>
      </c>
      <c r="H26" s="46">
        <v>210399601</v>
      </c>
      <c r="I26" s="25">
        <f t="shared" si="0"/>
        <v>85.657301985018236</v>
      </c>
      <c r="J26" s="26">
        <f t="shared" si="1"/>
        <v>54.268171128393817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90447160</v>
      </c>
      <c r="D28" s="41">
        <v>116733398</v>
      </c>
      <c r="E28" s="41">
        <v>29791164</v>
      </c>
      <c r="F28" s="41">
        <v>37818682</v>
      </c>
      <c r="G28" s="42">
        <v>115727559</v>
      </c>
      <c r="H28" s="43">
        <v>110899750</v>
      </c>
      <c r="I28" s="36">
        <f t="shared" si="0"/>
        <v>26.945969617031416</v>
      </c>
      <c r="J28" s="23">
        <f t="shared" si="1"/>
        <v>54.981918124477637</v>
      </c>
    </row>
    <row r="29" spans="1:10" x14ac:dyDescent="0.2">
      <c r="A29" s="9" t="s">
        <v>17</v>
      </c>
      <c r="B29" s="21" t="s">
        <v>38</v>
      </c>
      <c r="C29" s="41">
        <v>24000000</v>
      </c>
      <c r="D29" s="41">
        <v>52127500</v>
      </c>
      <c r="E29" s="41">
        <v>13041739</v>
      </c>
      <c r="F29" s="41">
        <v>4967693</v>
      </c>
      <c r="G29" s="42">
        <v>36316728</v>
      </c>
      <c r="H29" s="43">
        <v>18806000</v>
      </c>
      <c r="I29" s="36">
        <f t="shared" si="0"/>
        <v>-61.909274522362388</v>
      </c>
      <c r="J29" s="23">
        <f t="shared" si="1"/>
        <v>12.976203319116442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200000</v>
      </c>
      <c r="D31" s="41">
        <v>5050000</v>
      </c>
      <c r="E31" s="41">
        <v>871385</v>
      </c>
      <c r="F31" s="41">
        <v>5480000</v>
      </c>
      <c r="G31" s="42">
        <v>36830263</v>
      </c>
      <c r="H31" s="43">
        <v>53530600</v>
      </c>
      <c r="I31" s="36">
        <f t="shared" si="0"/>
        <v>528.88390321155396</v>
      </c>
      <c r="J31" s="23">
        <f t="shared" si="1"/>
        <v>294.57601027716447</v>
      </c>
    </row>
    <row r="32" spans="1:10" x14ac:dyDescent="0.2">
      <c r="A32" s="9" t="s">
        <v>17</v>
      </c>
      <c r="B32" s="21" t="s">
        <v>34</v>
      </c>
      <c r="C32" s="41">
        <v>68380239</v>
      </c>
      <c r="D32" s="41">
        <v>60233333</v>
      </c>
      <c r="E32" s="41">
        <v>13603800</v>
      </c>
      <c r="F32" s="41">
        <v>58130275</v>
      </c>
      <c r="G32" s="42">
        <v>28302250</v>
      </c>
      <c r="H32" s="43">
        <v>27163251</v>
      </c>
      <c r="I32" s="36">
        <f t="shared" si="0"/>
        <v>327.30909745806321</v>
      </c>
      <c r="J32" s="23">
        <f t="shared" si="1"/>
        <v>25.923611105417478</v>
      </c>
    </row>
    <row r="33" spans="1:11" ht="13.5" thickBot="1" x14ac:dyDescent="0.25">
      <c r="A33" s="9" t="s">
        <v>17</v>
      </c>
      <c r="B33" s="37" t="s">
        <v>41</v>
      </c>
      <c r="C33" s="57">
        <v>183027399</v>
      </c>
      <c r="D33" s="57">
        <v>234144231</v>
      </c>
      <c r="E33" s="57">
        <v>57308088</v>
      </c>
      <c r="F33" s="57">
        <v>106396650</v>
      </c>
      <c r="G33" s="58">
        <v>217176800</v>
      </c>
      <c r="H33" s="59">
        <v>210399601</v>
      </c>
      <c r="I33" s="38">
        <f t="shared" si="0"/>
        <v>85.657301985018236</v>
      </c>
      <c r="J33" s="39">
        <f t="shared" si="1"/>
        <v>54.268171128393817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187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113619684</v>
      </c>
      <c r="D8" s="41">
        <v>113619684</v>
      </c>
      <c r="E8" s="41">
        <v>108950747</v>
      </c>
      <c r="F8" s="41">
        <v>142474619</v>
      </c>
      <c r="G8" s="42">
        <v>149455875</v>
      </c>
      <c r="H8" s="43">
        <v>156480303</v>
      </c>
      <c r="I8" s="22">
        <f>IF(($E8       =0),0,((($F8       /$E8       )-1)*100))</f>
        <v>30.769749563993344</v>
      </c>
      <c r="J8" s="23">
        <f>IF(($E8       =0),0,(((($H8       /$E8       )^(1/3))-1)*100))</f>
        <v>12.826163823563096</v>
      </c>
    </row>
    <row r="9" spans="1:11" x14ac:dyDescent="0.2">
      <c r="A9" s="3" t="s">
        <v>17</v>
      </c>
      <c r="B9" s="21" t="s">
        <v>20</v>
      </c>
      <c r="C9" s="41">
        <v>229203347</v>
      </c>
      <c r="D9" s="41">
        <v>229203347</v>
      </c>
      <c r="E9" s="41">
        <v>188710669</v>
      </c>
      <c r="F9" s="41">
        <v>205487773</v>
      </c>
      <c r="G9" s="42">
        <v>229132666</v>
      </c>
      <c r="H9" s="43">
        <v>255836469</v>
      </c>
      <c r="I9" s="22">
        <f>IF(($E9       =0),0,((($F9       /$E9       )-1)*100))</f>
        <v>8.890384464696055</v>
      </c>
      <c r="J9" s="23">
        <f>IF(($E9       =0),0,(((($H9       /$E9       )^(1/3))-1)*100))</f>
        <v>10.676478600150862</v>
      </c>
    </row>
    <row r="10" spans="1:11" x14ac:dyDescent="0.2">
      <c r="A10" s="3" t="s">
        <v>17</v>
      </c>
      <c r="B10" s="21" t="s">
        <v>21</v>
      </c>
      <c r="C10" s="41">
        <v>163024668</v>
      </c>
      <c r="D10" s="41">
        <v>163219577</v>
      </c>
      <c r="E10" s="41">
        <v>183367207</v>
      </c>
      <c r="F10" s="41">
        <v>207906452</v>
      </c>
      <c r="G10" s="42">
        <v>222428797</v>
      </c>
      <c r="H10" s="43">
        <v>235259093</v>
      </c>
      <c r="I10" s="22">
        <f t="shared" ref="I10:I33" si="0">IF(($E10      =0),0,((($F10      /$E10      )-1)*100))</f>
        <v>13.382570090626956</v>
      </c>
      <c r="J10" s="23">
        <f t="shared" ref="J10:J33" si="1">IF(($E10      =0),0,(((($H10      /$E10      )^(1/3))-1)*100))</f>
        <v>8.6613049008517962</v>
      </c>
    </row>
    <row r="11" spans="1:11" x14ac:dyDescent="0.2">
      <c r="A11" s="9" t="s">
        <v>17</v>
      </c>
      <c r="B11" s="24" t="s">
        <v>22</v>
      </c>
      <c r="C11" s="44">
        <v>505847699</v>
      </c>
      <c r="D11" s="44">
        <v>506042608</v>
      </c>
      <c r="E11" s="44">
        <v>481028623</v>
      </c>
      <c r="F11" s="44">
        <v>555868844</v>
      </c>
      <c r="G11" s="45">
        <v>601017338</v>
      </c>
      <c r="H11" s="46">
        <v>647575865</v>
      </c>
      <c r="I11" s="25">
        <f t="shared" si="0"/>
        <v>15.558371668872596</v>
      </c>
      <c r="J11" s="26">
        <f t="shared" si="1"/>
        <v>10.418008943586464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166174478</v>
      </c>
      <c r="D13" s="41">
        <v>168429356</v>
      </c>
      <c r="E13" s="41">
        <v>142737982</v>
      </c>
      <c r="F13" s="41">
        <v>173234474</v>
      </c>
      <c r="G13" s="42">
        <v>181549720</v>
      </c>
      <c r="H13" s="43">
        <v>190082583</v>
      </c>
      <c r="I13" s="22">
        <f t="shared" si="0"/>
        <v>21.365365807119229</v>
      </c>
      <c r="J13" s="23">
        <f t="shared" si="1"/>
        <v>10.018974063489573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127000000</v>
      </c>
      <c r="D16" s="41">
        <v>124500000</v>
      </c>
      <c r="E16" s="41">
        <v>112576492</v>
      </c>
      <c r="F16" s="41">
        <v>147781500</v>
      </c>
      <c r="G16" s="42">
        <v>155022794</v>
      </c>
      <c r="H16" s="43">
        <v>162308865</v>
      </c>
      <c r="I16" s="22">
        <f t="shared" si="0"/>
        <v>31.272077655430941</v>
      </c>
      <c r="J16" s="23">
        <f t="shared" si="1"/>
        <v>12.970445944769038</v>
      </c>
    </row>
    <row r="17" spans="1:10" x14ac:dyDescent="0.2">
      <c r="A17" s="3" t="s">
        <v>17</v>
      </c>
      <c r="B17" s="21" t="s">
        <v>27</v>
      </c>
      <c r="C17" s="41">
        <v>190564844</v>
      </c>
      <c r="D17" s="41">
        <v>200535903</v>
      </c>
      <c r="E17" s="41">
        <v>109256500</v>
      </c>
      <c r="F17" s="41">
        <v>221987838</v>
      </c>
      <c r="G17" s="42">
        <v>239872333</v>
      </c>
      <c r="H17" s="43">
        <v>250537582</v>
      </c>
      <c r="I17" s="29">
        <f t="shared" si="0"/>
        <v>103.18044052298947</v>
      </c>
      <c r="J17" s="30">
        <f t="shared" si="1"/>
        <v>31.868742843042732</v>
      </c>
    </row>
    <row r="18" spans="1:10" x14ac:dyDescent="0.2">
      <c r="A18" s="3" t="s">
        <v>17</v>
      </c>
      <c r="B18" s="24" t="s">
        <v>28</v>
      </c>
      <c r="C18" s="44">
        <v>483739322</v>
      </c>
      <c r="D18" s="44">
        <v>493465259</v>
      </c>
      <c r="E18" s="44">
        <v>364570974</v>
      </c>
      <c r="F18" s="44">
        <v>543003812</v>
      </c>
      <c r="G18" s="45">
        <v>576444847</v>
      </c>
      <c r="H18" s="46">
        <v>602929030</v>
      </c>
      <c r="I18" s="25">
        <f t="shared" si="0"/>
        <v>48.94323759301804</v>
      </c>
      <c r="J18" s="26">
        <f t="shared" si="1"/>
        <v>18.257320778478856</v>
      </c>
    </row>
    <row r="19" spans="1:10" ht="23.25" customHeight="1" x14ac:dyDescent="0.2">
      <c r="A19" s="31" t="s">
        <v>17</v>
      </c>
      <c r="B19" s="32" t="s">
        <v>29</v>
      </c>
      <c r="C19" s="50">
        <v>22108377</v>
      </c>
      <c r="D19" s="50">
        <v>12577349</v>
      </c>
      <c r="E19" s="50">
        <v>116457649</v>
      </c>
      <c r="F19" s="51">
        <v>12865032</v>
      </c>
      <c r="G19" s="52">
        <v>24572491</v>
      </c>
      <c r="H19" s="53">
        <v>44646835</v>
      </c>
      <c r="I19" s="33">
        <f t="shared" si="0"/>
        <v>-88.953038198461314</v>
      </c>
      <c r="J19" s="34">
        <f t="shared" si="1"/>
        <v>-27.35469475646164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6625000</v>
      </c>
      <c r="D23" s="41">
        <v>8718027</v>
      </c>
      <c r="E23" s="41">
        <v>3905796</v>
      </c>
      <c r="F23" s="41">
        <v>8175000</v>
      </c>
      <c r="G23" s="42">
        <v>0</v>
      </c>
      <c r="H23" s="43">
        <v>0</v>
      </c>
      <c r="I23" s="36">
        <f t="shared" si="0"/>
        <v>109.30432618600663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90683500</v>
      </c>
      <c r="D24" s="41">
        <v>90683500</v>
      </c>
      <c r="E24" s="41">
        <v>72271533</v>
      </c>
      <c r="F24" s="41">
        <v>84517900</v>
      </c>
      <c r="G24" s="42">
        <v>91840600</v>
      </c>
      <c r="H24" s="43">
        <v>95828700</v>
      </c>
      <c r="I24" s="36">
        <f t="shared" si="0"/>
        <v>16.944938749258309</v>
      </c>
      <c r="J24" s="23">
        <f t="shared" si="1"/>
        <v>9.8608048960520769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97308500</v>
      </c>
      <c r="D26" s="44">
        <v>99401527</v>
      </c>
      <c r="E26" s="44">
        <v>76177329</v>
      </c>
      <c r="F26" s="44">
        <v>92692900</v>
      </c>
      <c r="G26" s="45">
        <v>91840600</v>
      </c>
      <c r="H26" s="46">
        <v>95828700</v>
      </c>
      <c r="I26" s="25">
        <f t="shared" si="0"/>
        <v>21.680428044412015</v>
      </c>
      <c r="J26" s="26">
        <f t="shared" si="1"/>
        <v>7.9501587195932588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23786300</v>
      </c>
      <c r="D28" s="41">
        <v>31456205</v>
      </c>
      <c r="E28" s="41">
        <v>21712446</v>
      </c>
      <c r="F28" s="41">
        <v>25000</v>
      </c>
      <c r="G28" s="42">
        <v>7780156</v>
      </c>
      <c r="H28" s="43">
        <v>46500000</v>
      </c>
      <c r="I28" s="36">
        <f t="shared" si="0"/>
        <v>-99.884858665854608</v>
      </c>
      <c r="J28" s="23">
        <f t="shared" si="1"/>
        <v>28.898560461631952</v>
      </c>
    </row>
    <row r="29" spans="1:10" x14ac:dyDescent="0.2">
      <c r="A29" s="9" t="s">
        <v>17</v>
      </c>
      <c r="B29" s="21" t="s">
        <v>38</v>
      </c>
      <c r="C29" s="41">
        <v>6500000</v>
      </c>
      <c r="D29" s="41">
        <v>8593027</v>
      </c>
      <c r="E29" s="41">
        <v>3289882</v>
      </c>
      <c r="F29" s="41">
        <v>7000000</v>
      </c>
      <c r="G29" s="42">
        <v>5000000</v>
      </c>
      <c r="H29" s="43">
        <v>5224000</v>
      </c>
      <c r="I29" s="36">
        <f t="shared" si="0"/>
        <v>112.77358883996449</v>
      </c>
      <c r="J29" s="23">
        <f t="shared" si="1"/>
        <v>16.665097690204501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13319378</v>
      </c>
      <c r="D31" s="41">
        <v>27167500</v>
      </c>
      <c r="E31" s="41">
        <v>23880334</v>
      </c>
      <c r="F31" s="41">
        <v>10371049</v>
      </c>
      <c r="G31" s="42">
        <v>17400000</v>
      </c>
      <c r="H31" s="43">
        <v>27470268</v>
      </c>
      <c r="I31" s="36">
        <f t="shared" si="0"/>
        <v>-56.570753993641802</v>
      </c>
      <c r="J31" s="23">
        <f t="shared" si="1"/>
        <v>4.7789800469295374</v>
      </c>
    </row>
    <row r="32" spans="1:10" x14ac:dyDescent="0.2">
      <c r="A32" s="9" t="s">
        <v>17</v>
      </c>
      <c r="B32" s="21" t="s">
        <v>34</v>
      </c>
      <c r="C32" s="41">
        <v>53702822</v>
      </c>
      <c r="D32" s="41">
        <v>32184795</v>
      </c>
      <c r="E32" s="41">
        <v>27294667</v>
      </c>
      <c r="F32" s="41">
        <v>75296851</v>
      </c>
      <c r="G32" s="42">
        <v>61660444</v>
      </c>
      <c r="H32" s="43">
        <v>16634432</v>
      </c>
      <c r="I32" s="36">
        <f t="shared" si="0"/>
        <v>175.86653099669616</v>
      </c>
      <c r="J32" s="23">
        <f t="shared" si="1"/>
        <v>-15.21675034631016</v>
      </c>
    </row>
    <row r="33" spans="1:11" ht="13.5" thickBot="1" x14ac:dyDescent="0.25">
      <c r="A33" s="9" t="s">
        <v>17</v>
      </c>
      <c r="B33" s="37" t="s">
        <v>41</v>
      </c>
      <c r="C33" s="57">
        <v>97308500</v>
      </c>
      <c r="D33" s="57">
        <v>99401527</v>
      </c>
      <c r="E33" s="57">
        <v>76177329</v>
      </c>
      <c r="F33" s="57">
        <v>92692900</v>
      </c>
      <c r="G33" s="58">
        <v>91840600</v>
      </c>
      <c r="H33" s="59">
        <v>95828700</v>
      </c>
      <c r="I33" s="38">
        <f t="shared" si="0"/>
        <v>21.680428044412015</v>
      </c>
      <c r="J33" s="39">
        <f t="shared" si="1"/>
        <v>7.9501587195932588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188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91499609</v>
      </c>
      <c r="D8" s="41">
        <v>91499609</v>
      </c>
      <c r="E8" s="41">
        <v>91415941</v>
      </c>
      <c r="F8" s="41">
        <v>96349088</v>
      </c>
      <c r="G8" s="42">
        <v>101070194</v>
      </c>
      <c r="H8" s="43">
        <v>105820493</v>
      </c>
      <c r="I8" s="22">
        <f>IF(($E8       =0),0,((($F8       /$E8       )-1)*100))</f>
        <v>5.3963750151628354</v>
      </c>
      <c r="J8" s="23">
        <f>IF(($E8       =0),0,(((($H8       /$E8       )^(1/3))-1)*100))</f>
        <v>4.9983841103326432</v>
      </c>
    </row>
    <row r="9" spans="1:11" x14ac:dyDescent="0.2">
      <c r="A9" s="3" t="s">
        <v>17</v>
      </c>
      <c r="B9" s="21" t="s">
        <v>20</v>
      </c>
      <c r="C9" s="41">
        <v>520086333</v>
      </c>
      <c r="D9" s="41">
        <v>520086333</v>
      </c>
      <c r="E9" s="41">
        <v>399650598</v>
      </c>
      <c r="F9" s="41">
        <v>655354906</v>
      </c>
      <c r="G9" s="42">
        <v>687467297</v>
      </c>
      <c r="H9" s="43">
        <v>719778260</v>
      </c>
      <c r="I9" s="22">
        <f>IF(($E9       =0),0,((($F9       /$E9       )-1)*100))</f>
        <v>63.981965566832464</v>
      </c>
      <c r="J9" s="23">
        <f>IF(($E9       =0),0,(((($H9       /$E9       )^(1/3))-1)*100))</f>
        <v>21.666986861133573</v>
      </c>
    </row>
    <row r="10" spans="1:11" x14ac:dyDescent="0.2">
      <c r="A10" s="3" t="s">
        <v>17</v>
      </c>
      <c r="B10" s="21" t="s">
        <v>21</v>
      </c>
      <c r="C10" s="41">
        <v>627699075</v>
      </c>
      <c r="D10" s="41">
        <v>627699075</v>
      </c>
      <c r="E10" s="41">
        <v>638139527</v>
      </c>
      <c r="F10" s="41">
        <v>666478590</v>
      </c>
      <c r="G10" s="42">
        <v>709216843</v>
      </c>
      <c r="H10" s="43">
        <v>721577960</v>
      </c>
      <c r="I10" s="22">
        <f t="shared" ref="I10:I33" si="0">IF(($E10      =0),0,((($F10      /$E10      )-1)*100))</f>
        <v>4.4408882071961031</v>
      </c>
      <c r="J10" s="23">
        <f t="shared" ref="J10:J33" si="1">IF(($E10      =0),0,(((($H10      /$E10      )^(1/3))-1)*100))</f>
        <v>4.1811637757843245</v>
      </c>
    </row>
    <row r="11" spans="1:11" x14ac:dyDescent="0.2">
      <c r="A11" s="9" t="s">
        <v>17</v>
      </c>
      <c r="B11" s="24" t="s">
        <v>22</v>
      </c>
      <c r="C11" s="44">
        <v>1239285017</v>
      </c>
      <c r="D11" s="44">
        <v>1239285017</v>
      </c>
      <c r="E11" s="44">
        <v>1129206066</v>
      </c>
      <c r="F11" s="44">
        <v>1418182584</v>
      </c>
      <c r="G11" s="45">
        <v>1497754334</v>
      </c>
      <c r="H11" s="46">
        <v>1547176713</v>
      </c>
      <c r="I11" s="25">
        <f t="shared" si="0"/>
        <v>25.591123418566553</v>
      </c>
      <c r="J11" s="26">
        <f t="shared" si="1"/>
        <v>11.067988305172793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402653498</v>
      </c>
      <c r="D13" s="41">
        <v>399930054</v>
      </c>
      <c r="E13" s="41">
        <v>355041971</v>
      </c>
      <c r="F13" s="41">
        <v>411319074</v>
      </c>
      <c r="G13" s="42">
        <v>430986614</v>
      </c>
      <c r="H13" s="43">
        <v>451159736</v>
      </c>
      <c r="I13" s="22">
        <f t="shared" si="0"/>
        <v>15.850831055689474</v>
      </c>
      <c r="J13" s="23">
        <f t="shared" si="1"/>
        <v>8.31373850614745</v>
      </c>
    </row>
    <row r="14" spans="1:11" x14ac:dyDescent="0.2">
      <c r="A14" s="3" t="s">
        <v>17</v>
      </c>
      <c r="B14" s="21" t="s">
        <v>25</v>
      </c>
      <c r="C14" s="41">
        <v>127925889</v>
      </c>
      <c r="D14" s="41">
        <v>112925889</v>
      </c>
      <c r="E14" s="41">
        <v>0</v>
      </c>
      <c r="F14" s="41">
        <v>190573607</v>
      </c>
      <c r="G14" s="42">
        <v>199911715</v>
      </c>
      <c r="H14" s="43">
        <v>209307565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296500831</v>
      </c>
      <c r="D16" s="41">
        <v>271709484</v>
      </c>
      <c r="E16" s="41">
        <v>258872791</v>
      </c>
      <c r="F16" s="41">
        <v>321948567</v>
      </c>
      <c r="G16" s="42">
        <v>337724048</v>
      </c>
      <c r="H16" s="43">
        <v>353597079</v>
      </c>
      <c r="I16" s="22">
        <f t="shared" si="0"/>
        <v>24.365548714619443</v>
      </c>
      <c r="J16" s="23">
        <f t="shared" si="1"/>
        <v>10.953435553654245</v>
      </c>
    </row>
    <row r="17" spans="1:10" x14ac:dyDescent="0.2">
      <c r="A17" s="3" t="s">
        <v>17</v>
      </c>
      <c r="B17" s="21" t="s">
        <v>27</v>
      </c>
      <c r="C17" s="41">
        <v>405545632</v>
      </c>
      <c r="D17" s="41">
        <v>447519886</v>
      </c>
      <c r="E17" s="41">
        <v>321636609</v>
      </c>
      <c r="F17" s="41">
        <v>459403001</v>
      </c>
      <c r="G17" s="42">
        <v>491426654</v>
      </c>
      <c r="H17" s="43">
        <v>493664433</v>
      </c>
      <c r="I17" s="29">
        <f t="shared" si="0"/>
        <v>42.832932615577967</v>
      </c>
      <c r="J17" s="30">
        <f t="shared" si="1"/>
        <v>15.351201194539144</v>
      </c>
    </row>
    <row r="18" spans="1:10" x14ac:dyDescent="0.2">
      <c r="A18" s="3" t="s">
        <v>17</v>
      </c>
      <c r="B18" s="24" t="s">
        <v>28</v>
      </c>
      <c r="C18" s="44">
        <v>1232625850</v>
      </c>
      <c r="D18" s="44">
        <v>1232085313</v>
      </c>
      <c r="E18" s="44">
        <v>935551371</v>
      </c>
      <c r="F18" s="44">
        <v>1383244249</v>
      </c>
      <c r="G18" s="45">
        <v>1460049031</v>
      </c>
      <c r="H18" s="46">
        <v>1507728813</v>
      </c>
      <c r="I18" s="25">
        <f t="shared" si="0"/>
        <v>47.853372019696394</v>
      </c>
      <c r="J18" s="26">
        <f t="shared" si="1"/>
        <v>17.242534502836769</v>
      </c>
    </row>
    <row r="19" spans="1:10" ht="23.25" customHeight="1" x14ac:dyDescent="0.2">
      <c r="A19" s="31" t="s">
        <v>17</v>
      </c>
      <c r="B19" s="32" t="s">
        <v>29</v>
      </c>
      <c r="C19" s="50">
        <v>6659167</v>
      </c>
      <c r="D19" s="50">
        <v>7199704</v>
      </c>
      <c r="E19" s="50">
        <v>193654695</v>
      </c>
      <c r="F19" s="51">
        <v>34938335</v>
      </c>
      <c r="G19" s="52">
        <v>37705303</v>
      </c>
      <c r="H19" s="53">
        <v>39447900</v>
      </c>
      <c r="I19" s="33">
        <f t="shared" si="0"/>
        <v>-81.958436380796243</v>
      </c>
      <c r="J19" s="34">
        <f t="shared" si="1"/>
        <v>-41.160999599515932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6700000</v>
      </c>
      <c r="E23" s="41">
        <v>5617499</v>
      </c>
      <c r="F23" s="41">
        <v>0</v>
      </c>
      <c r="G23" s="42">
        <v>0</v>
      </c>
      <c r="H23" s="43">
        <v>0</v>
      </c>
      <c r="I23" s="36">
        <f t="shared" si="0"/>
        <v>-100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265380651</v>
      </c>
      <c r="D24" s="41">
        <v>265380651</v>
      </c>
      <c r="E24" s="41">
        <v>241043624</v>
      </c>
      <c r="F24" s="41">
        <v>311598550</v>
      </c>
      <c r="G24" s="42">
        <v>373991700</v>
      </c>
      <c r="H24" s="43">
        <v>445770000</v>
      </c>
      <c r="I24" s="36">
        <f t="shared" si="0"/>
        <v>29.270604560774437</v>
      </c>
      <c r="J24" s="23">
        <f t="shared" si="1"/>
        <v>22.745354095297564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265380651</v>
      </c>
      <c r="D26" s="44">
        <v>272080651</v>
      </c>
      <c r="E26" s="44">
        <v>246661123</v>
      </c>
      <c r="F26" s="44">
        <v>311598550</v>
      </c>
      <c r="G26" s="45">
        <v>373991700</v>
      </c>
      <c r="H26" s="46">
        <v>445770000</v>
      </c>
      <c r="I26" s="25">
        <f t="shared" si="0"/>
        <v>26.326575590917088</v>
      </c>
      <c r="J26" s="26">
        <f t="shared" si="1"/>
        <v>21.806382207877874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207397996</v>
      </c>
      <c r="D28" s="41">
        <v>187795997</v>
      </c>
      <c r="E28" s="41">
        <v>149844634</v>
      </c>
      <c r="F28" s="41">
        <v>150829111</v>
      </c>
      <c r="G28" s="42">
        <v>225850200</v>
      </c>
      <c r="H28" s="43">
        <v>287000000</v>
      </c>
      <c r="I28" s="36">
        <f t="shared" si="0"/>
        <v>0.65699850152791672</v>
      </c>
      <c r="J28" s="23">
        <f t="shared" si="1"/>
        <v>24.18817180687951</v>
      </c>
    </row>
    <row r="29" spans="1:10" x14ac:dyDescent="0.2">
      <c r="A29" s="9" t="s">
        <v>17</v>
      </c>
      <c r="B29" s="21" t="s">
        <v>38</v>
      </c>
      <c r="C29" s="41">
        <v>13652750</v>
      </c>
      <c r="D29" s="41">
        <v>16266981</v>
      </c>
      <c r="E29" s="41">
        <v>4985398</v>
      </c>
      <c r="F29" s="41">
        <v>20152750</v>
      </c>
      <c r="G29" s="42">
        <v>23000000</v>
      </c>
      <c r="H29" s="43">
        <v>28948000</v>
      </c>
      <c r="I29" s="36">
        <f t="shared" si="0"/>
        <v>304.23552944017712</v>
      </c>
      <c r="J29" s="23">
        <f t="shared" si="1"/>
        <v>79.737864014412992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31189905</v>
      </c>
      <c r="D31" s="41">
        <v>21189905</v>
      </c>
      <c r="E31" s="41">
        <v>35571895</v>
      </c>
      <c r="F31" s="41">
        <v>54316689</v>
      </c>
      <c r="G31" s="42">
        <v>62652700</v>
      </c>
      <c r="H31" s="43">
        <v>52390000</v>
      </c>
      <c r="I31" s="36">
        <f t="shared" si="0"/>
        <v>52.695517064806353</v>
      </c>
      <c r="J31" s="23">
        <f t="shared" si="1"/>
        <v>13.775075467098553</v>
      </c>
    </row>
    <row r="32" spans="1:10" x14ac:dyDescent="0.2">
      <c r="A32" s="9" t="s">
        <v>17</v>
      </c>
      <c r="B32" s="21" t="s">
        <v>34</v>
      </c>
      <c r="C32" s="41">
        <v>13140000</v>
      </c>
      <c r="D32" s="41">
        <v>46827768</v>
      </c>
      <c r="E32" s="41">
        <v>56259196</v>
      </c>
      <c r="F32" s="41">
        <v>86300000</v>
      </c>
      <c r="G32" s="42">
        <v>62488800</v>
      </c>
      <c r="H32" s="43">
        <v>77432000</v>
      </c>
      <c r="I32" s="36">
        <f t="shared" si="0"/>
        <v>53.397144175327348</v>
      </c>
      <c r="J32" s="23">
        <f t="shared" si="1"/>
        <v>11.23522010309701</v>
      </c>
    </row>
    <row r="33" spans="1:11" ht="13.5" thickBot="1" x14ac:dyDescent="0.25">
      <c r="A33" s="9" t="s">
        <v>17</v>
      </c>
      <c r="B33" s="37" t="s">
        <v>41</v>
      </c>
      <c r="C33" s="57">
        <v>265380651</v>
      </c>
      <c r="D33" s="57">
        <v>272080651</v>
      </c>
      <c r="E33" s="57">
        <v>246661123</v>
      </c>
      <c r="F33" s="57">
        <v>311598550</v>
      </c>
      <c r="G33" s="58">
        <v>373991700</v>
      </c>
      <c r="H33" s="59">
        <v>445770000</v>
      </c>
      <c r="I33" s="38">
        <f t="shared" si="0"/>
        <v>26.326575590917088</v>
      </c>
      <c r="J33" s="39">
        <f t="shared" si="1"/>
        <v>21.806382207877874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189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142321056</v>
      </c>
      <c r="D8" s="41">
        <v>142321056</v>
      </c>
      <c r="E8" s="41">
        <v>124987248</v>
      </c>
      <c r="F8" s="41">
        <v>149864071</v>
      </c>
      <c r="G8" s="42">
        <v>157207411</v>
      </c>
      <c r="H8" s="43">
        <v>164596161</v>
      </c>
      <c r="I8" s="22">
        <f>IF(($E8       =0),0,((($F8       /$E8       )-1)*100))</f>
        <v>19.903488874321006</v>
      </c>
      <c r="J8" s="23">
        <f>IF(($E8       =0),0,(((($H8       /$E8       )^(1/3))-1)*100))</f>
        <v>9.610291305267161</v>
      </c>
    </row>
    <row r="9" spans="1:11" x14ac:dyDescent="0.2">
      <c r="A9" s="3" t="s">
        <v>17</v>
      </c>
      <c r="B9" s="21" t="s">
        <v>20</v>
      </c>
      <c r="C9" s="41">
        <v>368390170</v>
      </c>
      <c r="D9" s="41">
        <v>368390170</v>
      </c>
      <c r="E9" s="41">
        <v>318013952</v>
      </c>
      <c r="F9" s="41">
        <v>475890211</v>
      </c>
      <c r="G9" s="42">
        <v>519162249</v>
      </c>
      <c r="H9" s="43">
        <v>566333919</v>
      </c>
      <c r="I9" s="22">
        <f>IF(($E9       =0),0,((($F9       /$E9       )-1)*100))</f>
        <v>49.644444216082697</v>
      </c>
      <c r="J9" s="23">
        <f>IF(($E9       =0),0,(((($H9       /$E9       )^(1/3))-1)*100))</f>
        <v>21.211027607643686</v>
      </c>
    </row>
    <row r="10" spans="1:11" x14ac:dyDescent="0.2">
      <c r="A10" s="3" t="s">
        <v>17</v>
      </c>
      <c r="B10" s="21" t="s">
        <v>21</v>
      </c>
      <c r="C10" s="41">
        <v>227647073</v>
      </c>
      <c r="D10" s="41">
        <v>230778260</v>
      </c>
      <c r="E10" s="41">
        <v>227316046</v>
      </c>
      <c r="F10" s="41">
        <v>242854756</v>
      </c>
      <c r="G10" s="42">
        <v>255416656</v>
      </c>
      <c r="H10" s="43">
        <v>266667885</v>
      </c>
      <c r="I10" s="22">
        <f t="shared" ref="I10:I33" si="0">IF(($E10      =0),0,((($F10      /$E10      )-1)*100))</f>
        <v>6.8357294935527779</v>
      </c>
      <c r="J10" s="23">
        <f t="shared" ref="J10:J33" si="1">IF(($E10      =0),0,(((($H10      /$E10      )^(1/3))-1)*100))</f>
        <v>5.4662589238961612</v>
      </c>
    </row>
    <row r="11" spans="1:11" x14ac:dyDescent="0.2">
      <c r="A11" s="9" t="s">
        <v>17</v>
      </c>
      <c r="B11" s="24" t="s">
        <v>22</v>
      </c>
      <c r="C11" s="44">
        <v>738358299</v>
      </c>
      <c r="D11" s="44">
        <v>741489486</v>
      </c>
      <c r="E11" s="44">
        <v>670317246</v>
      </c>
      <c r="F11" s="44">
        <v>868609038</v>
      </c>
      <c r="G11" s="45">
        <v>931786316</v>
      </c>
      <c r="H11" s="46">
        <v>997597965</v>
      </c>
      <c r="I11" s="25">
        <f t="shared" si="0"/>
        <v>29.581782832423208</v>
      </c>
      <c r="J11" s="26">
        <f t="shared" si="1"/>
        <v>14.171678827257249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235497637</v>
      </c>
      <c r="D13" s="41">
        <v>235497637</v>
      </c>
      <c r="E13" s="41">
        <v>228282750</v>
      </c>
      <c r="F13" s="41">
        <v>287899812</v>
      </c>
      <c r="G13" s="42">
        <v>296757391</v>
      </c>
      <c r="H13" s="43">
        <v>310190279</v>
      </c>
      <c r="I13" s="22">
        <f t="shared" si="0"/>
        <v>26.115447619235365</v>
      </c>
      <c r="J13" s="23">
        <f t="shared" si="1"/>
        <v>10.760531031064712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195464728</v>
      </c>
      <c r="D16" s="41">
        <v>200464728</v>
      </c>
      <c r="E16" s="41">
        <v>191110656</v>
      </c>
      <c r="F16" s="41">
        <v>241606156</v>
      </c>
      <c r="G16" s="42">
        <v>259858628</v>
      </c>
      <c r="H16" s="43">
        <v>291041663</v>
      </c>
      <c r="I16" s="22">
        <f t="shared" si="0"/>
        <v>26.422126875018414</v>
      </c>
      <c r="J16" s="23">
        <f t="shared" si="1"/>
        <v>15.050917573112454</v>
      </c>
    </row>
    <row r="17" spans="1:10" x14ac:dyDescent="0.2">
      <c r="A17" s="3" t="s">
        <v>17</v>
      </c>
      <c r="B17" s="21" t="s">
        <v>27</v>
      </c>
      <c r="C17" s="41">
        <v>302465997</v>
      </c>
      <c r="D17" s="41">
        <v>296796365</v>
      </c>
      <c r="E17" s="41">
        <v>107112283</v>
      </c>
      <c r="F17" s="41">
        <v>334456097</v>
      </c>
      <c r="G17" s="42">
        <v>358402487</v>
      </c>
      <c r="H17" s="43">
        <v>375418529</v>
      </c>
      <c r="I17" s="29">
        <f t="shared" si="0"/>
        <v>212.24812657573548</v>
      </c>
      <c r="J17" s="30">
        <f t="shared" si="1"/>
        <v>51.900362131333111</v>
      </c>
    </row>
    <row r="18" spans="1:10" x14ac:dyDescent="0.2">
      <c r="A18" s="3" t="s">
        <v>17</v>
      </c>
      <c r="B18" s="24" t="s">
        <v>28</v>
      </c>
      <c r="C18" s="44">
        <v>733428362</v>
      </c>
      <c r="D18" s="44">
        <v>732758730</v>
      </c>
      <c r="E18" s="44">
        <v>526505689</v>
      </c>
      <c r="F18" s="44">
        <v>863962065</v>
      </c>
      <c r="G18" s="45">
        <v>915018506</v>
      </c>
      <c r="H18" s="46">
        <v>976650471</v>
      </c>
      <c r="I18" s="25">
        <f t="shared" si="0"/>
        <v>64.093585890958906</v>
      </c>
      <c r="J18" s="26">
        <f t="shared" si="1"/>
        <v>22.869860505919593</v>
      </c>
    </row>
    <row r="19" spans="1:10" ht="23.25" customHeight="1" x14ac:dyDescent="0.2">
      <c r="A19" s="31" t="s">
        <v>17</v>
      </c>
      <c r="B19" s="32" t="s">
        <v>29</v>
      </c>
      <c r="C19" s="50">
        <v>4929937</v>
      </c>
      <c r="D19" s="50">
        <v>8730756</v>
      </c>
      <c r="E19" s="50">
        <v>143811557</v>
      </c>
      <c r="F19" s="51">
        <v>4646973</v>
      </c>
      <c r="G19" s="52">
        <v>16767810</v>
      </c>
      <c r="H19" s="53">
        <v>20947494</v>
      </c>
      <c r="I19" s="33">
        <f t="shared" si="0"/>
        <v>-96.768706843219846</v>
      </c>
      <c r="J19" s="34">
        <f t="shared" si="1"/>
        <v>-47.384613842438895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120000</v>
      </c>
      <c r="D23" s="41">
        <v>1152650</v>
      </c>
      <c r="E23" s="41">
        <v>570698</v>
      </c>
      <c r="F23" s="41">
        <v>14500000</v>
      </c>
      <c r="G23" s="42">
        <v>12000000</v>
      </c>
      <c r="H23" s="43">
        <v>12000000</v>
      </c>
      <c r="I23" s="36">
        <f t="shared" si="0"/>
        <v>2440.7483467613342</v>
      </c>
      <c r="J23" s="23">
        <f t="shared" si="1"/>
        <v>176.01009410392706</v>
      </c>
    </row>
    <row r="24" spans="1:10" x14ac:dyDescent="0.2">
      <c r="A24" s="9" t="s">
        <v>17</v>
      </c>
      <c r="B24" s="21" t="s">
        <v>33</v>
      </c>
      <c r="C24" s="41">
        <v>139857386</v>
      </c>
      <c r="D24" s="41">
        <v>252672917</v>
      </c>
      <c r="E24" s="41">
        <v>49561090</v>
      </c>
      <c r="F24" s="41">
        <v>205333258</v>
      </c>
      <c r="G24" s="42">
        <v>163117950</v>
      </c>
      <c r="H24" s="43">
        <v>166084400</v>
      </c>
      <c r="I24" s="36">
        <f t="shared" si="0"/>
        <v>314.30335369944441</v>
      </c>
      <c r="J24" s="23">
        <f t="shared" si="1"/>
        <v>49.6451563014054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139977386</v>
      </c>
      <c r="D26" s="44">
        <v>253825567</v>
      </c>
      <c r="E26" s="44">
        <v>50131788</v>
      </c>
      <c r="F26" s="44">
        <v>219833258</v>
      </c>
      <c r="G26" s="45">
        <v>175117950</v>
      </c>
      <c r="H26" s="46">
        <v>178084400</v>
      </c>
      <c r="I26" s="25">
        <f t="shared" si="0"/>
        <v>338.51070701886795</v>
      </c>
      <c r="J26" s="26">
        <f t="shared" si="1"/>
        <v>52.582324792300142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31995179</v>
      </c>
      <c r="D28" s="41">
        <v>123340060</v>
      </c>
      <c r="E28" s="41">
        <v>2703147</v>
      </c>
      <c r="F28" s="41">
        <v>97175933</v>
      </c>
      <c r="G28" s="42">
        <v>80000000</v>
      </c>
      <c r="H28" s="43">
        <v>25000000</v>
      </c>
      <c r="I28" s="36">
        <f t="shared" si="0"/>
        <v>3494.9185523391811</v>
      </c>
      <c r="J28" s="23">
        <f t="shared" si="1"/>
        <v>109.90532120872238</v>
      </c>
    </row>
    <row r="29" spans="1:10" x14ac:dyDescent="0.2">
      <c r="A29" s="9" t="s">
        <v>17</v>
      </c>
      <c r="B29" s="21" t="s">
        <v>38</v>
      </c>
      <c r="C29" s="41">
        <v>44000000</v>
      </c>
      <c r="D29" s="41">
        <v>45891905</v>
      </c>
      <c r="E29" s="41">
        <v>21516144</v>
      </c>
      <c r="F29" s="41">
        <v>4634720</v>
      </c>
      <c r="G29" s="42">
        <v>15000000</v>
      </c>
      <c r="H29" s="43">
        <v>17472000</v>
      </c>
      <c r="I29" s="36">
        <f t="shared" si="0"/>
        <v>-78.459337323639403</v>
      </c>
      <c r="J29" s="23">
        <f t="shared" si="1"/>
        <v>-6.7047800444408168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28660627</v>
      </c>
      <c r="D31" s="41">
        <v>30533185</v>
      </c>
      <c r="E31" s="41">
        <v>19156706</v>
      </c>
      <c r="F31" s="41">
        <v>33684930</v>
      </c>
      <c r="G31" s="42">
        <v>27103110</v>
      </c>
      <c r="H31" s="43">
        <v>45312400</v>
      </c>
      <c r="I31" s="36">
        <f t="shared" si="0"/>
        <v>75.838842022214052</v>
      </c>
      <c r="J31" s="23">
        <f t="shared" si="1"/>
        <v>33.239218621158464</v>
      </c>
    </row>
    <row r="32" spans="1:10" x14ac:dyDescent="0.2">
      <c r="A32" s="9" t="s">
        <v>17</v>
      </c>
      <c r="B32" s="21" t="s">
        <v>34</v>
      </c>
      <c r="C32" s="41">
        <v>35321580</v>
      </c>
      <c r="D32" s="41">
        <v>54060417</v>
      </c>
      <c r="E32" s="41">
        <v>6755791</v>
      </c>
      <c r="F32" s="41">
        <v>84337675</v>
      </c>
      <c r="G32" s="42">
        <v>53014840</v>
      </c>
      <c r="H32" s="43">
        <v>90300000</v>
      </c>
      <c r="I32" s="36">
        <f t="shared" si="0"/>
        <v>1148.3760228817025</v>
      </c>
      <c r="J32" s="23">
        <f t="shared" si="1"/>
        <v>137.32155296495287</v>
      </c>
    </row>
    <row r="33" spans="1:11" ht="13.5" thickBot="1" x14ac:dyDescent="0.25">
      <c r="A33" s="9" t="s">
        <v>17</v>
      </c>
      <c r="B33" s="37" t="s">
        <v>41</v>
      </c>
      <c r="C33" s="57">
        <v>139977386</v>
      </c>
      <c r="D33" s="57">
        <v>253825567</v>
      </c>
      <c r="E33" s="57">
        <v>50131788</v>
      </c>
      <c r="F33" s="57">
        <v>219833258</v>
      </c>
      <c r="G33" s="58">
        <v>175117950</v>
      </c>
      <c r="H33" s="59">
        <v>178084400</v>
      </c>
      <c r="I33" s="38">
        <f t="shared" si="0"/>
        <v>338.51070701886795</v>
      </c>
      <c r="J33" s="39">
        <f t="shared" si="1"/>
        <v>52.582324792300142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190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0</v>
      </c>
      <c r="D9" s="41">
        <v>0</v>
      </c>
      <c r="E9" s="41">
        <v>0</v>
      </c>
      <c r="F9" s="41">
        <v>0</v>
      </c>
      <c r="G9" s="42">
        <v>0</v>
      </c>
      <c r="H9" s="43">
        <v>0</v>
      </c>
      <c r="I9" s="22">
        <f>IF(($E9       =0),0,((($F9       /$E9       )-1)*100))</f>
        <v>0</v>
      </c>
      <c r="J9" s="23">
        <f>IF(($E9       =0),0,(((($H9       /$E9       )^(1/3))-1)*100))</f>
        <v>0</v>
      </c>
    </row>
    <row r="10" spans="1:11" x14ac:dyDescent="0.2">
      <c r="A10" s="3" t="s">
        <v>17</v>
      </c>
      <c r="B10" s="21" t="s">
        <v>21</v>
      </c>
      <c r="C10" s="41">
        <v>152991589</v>
      </c>
      <c r="D10" s="41">
        <v>153540743</v>
      </c>
      <c r="E10" s="41">
        <v>154660241</v>
      </c>
      <c r="F10" s="41">
        <v>159511601</v>
      </c>
      <c r="G10" s="42">
        <v>166967365</v>
      </c>
      <c r="H10" s="43">
        <v>171597679</v>
      </c>
      <c r="I10" s="22">
        <f t="shared" ref="I10:I33" si="0">IF(($E10      =0),0,((($F10      /$E10      )-1)*100))</f>
        <v>3.1367854909782444</v>
      </c>
      <c r="J10" s="23">
        <f t="shared" ref="J10:J33" si="1">IF(($E10      =0),0,(((($H10      /$E10      )^(1/3))-1)*100))</f>
        <v>3.524762360507272</v>
      </c>
    </row>
    <row r="11" spans="1:11" x14ac:dyDescent="0.2">
      <c r="A11" s="9" t="s">
        <v>17</v>
      </c>
      <c r="B11" s="24" t="s">
        <v>22</v>
      </c>
      <c r="C11" s="44">
        <v>152991589</v>
      </c>
      <c r="D11" s="44">
        <v>153540743</v>
      </c>
      <c r="E11" s="44">
        <v>154660241</v>
      </c>
      <c r="F11" s="44">
        <v>159511601</v>
      </c>
      <c r="G11" s="45">
        <v>166967365</v>
      </c>
      <c r="H11" s="46">
        <v>171597679</v>
      </c>
      <c r="I11" s="25">
        <f t="shared" si="0"/>
        <v>3.1367854909782444</v>
      </c>
      <c r="J11" s="26">
        <f t="shared" si="1"/>
        <v>3.524762360507272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123925124</v>
      </c>
      <c r="D13" s="41">
        <v>124491779</v>
      </c>
      <c r="E13" s="41">
        <v>117797839</v>
      </c>
      <c r="F13" s="41">
        <v>127545705</v>
      </c>
      <c r="G13" s="42">
        <v>133795452</v>
      </c>
      <c r="H13" s="43">
        <v>140083824</v>
      </c>
      <c r="I13" s="22">
        <f t="shared" si="0"/>
        <v>8.2750804961710713</v>
      </c>
      <c r="J13" s="23">
        <f t="shared" si="1"/>
        <v>5.9457537403134753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59771351</v>
      </c>
      <c r="D17" s="41">
        <v>59423851</v>
      </c>
      <c r="E17" s="41">
        <v>53593805</v>
      </c>
      <c r="F17" s="41">
        <v>58596023</v>
      </c>
      <c r="G17" s="42">
        <v>60631332</v>
      </c>
      <c r="H17" s="43">
        <v>63428536</v>
      </c>
      <c r="I17" s="29">
        <f t="shared" si="0"/>
        <v>9.3335750279346605</v>
      </c>
      <c r="J17" s="30">
        <f t="shared" si="1"/>
        <v>5.7767043989285449</v>
      </c>
    </row>
    <row r="18" spans="1:10" x14ac:dyDescent="0.2">
      <c r="A18" s="3" t="s">
        <v>17</v>
      </c>
      <c r="B18" s="24" t="s">
        <v>28</v>
      </c>
      <c r="C18" s="44">
        <v>183696475</v>
      </c>
      <c r="D18" s="44">
        <v>183915630</v>
      </c>
      <c r="E18" s="44">
        <v>171391644</v>
      </c>
      <c r="F18" s="44">
        <v>186141728</v>
      </c>
      <c r="G18" s="45">
        <v>194426784</v>
      </c>
      <c r="H18" s="46">
        <v>203512360</v>
      </c>
      <c r="I18" s="25">
        <f t="shared" si="0"/>
        <v>8.6060695000976786</v>
      </c>
      <c r="J18" s="26">
        <f t="shared" si="1"/>
        <v>5.8929503574386199</v>
      </c>
    </row>
    <row r="19" spans="1:10" ht="23.25" customHeight="1" x14ac:dyDescent="0.2">
      <c r="A19" s="31" t="s">
        <v>17</v>
      </c>
      <c r="B19" s="32" t="s">
        <v>29</v>
      </c>
      <c r="C19" s="50">
        <v>-30704886</v>
      </c>
      <c r="D19" s="50">
        <v>-30374887</v>
      </c>
      <c r="E19" s="50">
        <v>-16731403</v>
      </c>
      <c r="F19" s="51">
        <v>-26630127</v>
      </c>
      <c r="G19" s="52">
        <v>-27459419</v>
      </c>
      <c r="H19" s="53">
        <v>-31914681</v>
      </c>
      <c r="I19" s="33">
        <f t="shared" si="0"/>
        <v>59.162546021992291</v>
      </c>
      <c r="J19" s="34">
        <f t="shared" si="1"/>
        <v>24.018378645364315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330000</v>
      </c>
      <c r="E23" s="41">
        <v>1003138</v>
      </c>
      <c r="F23" s="41">
        <v>150000</v>
      </c>
      <c r="G23" s="42">
        <v>0</v>
      </c>
      <c r="H23" s="43">
        <v>0</v>
      </c>
      <c r="I23" s="36">
        <f t="shared" si="0"/>
        <v>-85.046922756390458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0</v>
      </c>
      <c r="D24" s="41">
        <v>0</v>
      </c>
      <c r="E24" s="41">
        <v>0</v>
      </c>
      <c r="F24" s="41">
        <v>0</v>
      </c>
      <c r="G24" s="42">
        <v>0</v>
      </c>
      <c r="H24" s="43">
        <v>0</v>
      </c>
      <c r="I24" s="36">
        <f t="shared" si="0"/>
        <v>0</v>
      </c>
      <c r="J24" s="23">
        <f t="shared" si="1"/>
        <v>0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0</v>
      </c>
      <c r="D26" s="44">
        <v>330000</v>
      </c>
      <c r="E26" s="44">
        <v>1003138</v>
      </c>
      <c r="F26" s="44">
        <v>150000</v>
      </c>
      <c r="G26" s="45">
        <v>0</v>
      </c>
      <c r="H26" s="46">
        <v>0</v>
      </c>
      <c r="I26" s="25">
        <f t="shared" si="0"/>
        <v>-85.046922756390458</v>
      </c>
      <c r="J26" s="26">
        <f t="shared" si="1"/>
        <v>-100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0</v>
      </c>
      <c r="D32" s="41">
        <v>330000</v>
      </c>
      <c r="E32" s="41">
        <v>1125368</v>
      </c>
      <c r="F32" s="41">
        <v>150000</v>
      </c>
      <c r="G32" s="42">
        <v>0</v>
      </c>
      <c r="H32" s="43">
        <v>0</v>
      </c>
      <c r="I32" s="36">
        <f t="shared" si="0"/>
        <v>-86.671026721925628</v>
      </c>
      <c r="J32" s="23">
        <f t="shared" si="1"/>
        <v>-100</v>
      </c>
    </row>
    <row r="33" spans="1:11" ht="13.5" thickBot="1" x14ac:dyDescent="0.25">
      <c r="A33" s="9" t="s">
        <v>17</v>
      </c>
      <c r="B33" s="37" t="s">
        <v>41</v>
      </c>
      <c r="C33" s="57">
        <v>0</v>
      </c>
      <c r="D33" s="57">
        <v>330000</v>
      </c>
      <c r="E33" s="57">
        <v>1125368</v>
      </c>
      <c r="F33" s="57">
        <v>150000</v>
      </c>
      <c r="G33" s="58">
        <v>0</v>
      </c>
      <c r="H33" s="59">
        <v>0</v>
      </c>
      <c r="I33" s="38">
        <f t="shared" si="0"/>
        <v>-86.671026721925628</v>
      </c>
      <c r="J33" s="39">
        <f t="shared" si="1"/>
        <v>-100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191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46133746</v>
      </c>
      <c r="D8" s="41">
        <v>42533746</v>
      </c>
      <c r="E8" s="41">
        <v>33632678</v>
      </c>
      <c r="F8" s="41">
        <v>50000000</v>
      </c>
      <c r="G8" s="42">
        <v>51196340</v>
      </c>
      <c r="H8" s="43">
        <v>53459384</v>
      </c>
      <c r="I8" s="22">
        <f>IF(($E8       =0),0,((($F8       /$E8       )-1)*100))</f>
        <v>48.664938307915897</v>
      </c>
      <c r="J8" s="23">
        <f>IF(($E8       =0),0,(((($H8       /$E8       )^(1/3))-1)*100))</f>
        <v>16.704472583407949</v>
      </c>
    </row>
    <row r="9" spans="1:11" x14ac:dyDescent="0.2">
      <c r="A9" s="3" t="s">
        <v>17</v>
      </c>
      <c r="B9" s="21" t="s">
        <v>20</v>
      </c>
      <c r="C9" s="41">
        <v>89881558</v>
      </c>
      <c r="D9" s="41">
        <v>86862335</v>
      </c>
      <c r="E9" s="41">
        <v>68625359</v>
      </c>
      <c r="F9" s="41">
        <v>92148060</v>
      </c>
      <c r="G9" s="42">
        <v>98208252</v>
      </c>
      <c r="H9" s="43">
        <v>102725820</v>
      </c>
      <c r="I9" s="22">
        <f>IF(($E9       =0),0,((($F9       /$E9       )-1)*100))</f>
        <v>34.276980612953878</v>
      </c>
      <c r="J9" s="23">
        <f>IF(($E9       =0),0,(((($H9       /$E9       )^(1/3))-1)*100))</f>
        <v>14.392704837708447</v>
      </c>
    </row>
    <row r="10" spans="1:11" x14ac:dyDescent="0.2">
      <c r="A10" s="3" t="s">
        <v>17</v>
      </c>
      <c r="B10" s="21" t="s">
        <v>21</v>
      </c>
      <c r="C10" s="41">
        <v>200527890</v>
      </c>
      <c r="D10" s="41">
        <v>208192739</v>
      </c>
      <c r="E10" s="41">
        <v>208415027</v>
      </c>
      <c r="F10" s="41">
        <v>233678511</v>
      </c>
      <c r="G10" s="42">
        <v>240644036</v>
      </c>
      <c r="H10" s="43">
        <v>237469448</v>
      </c>
      <c r="I10" s="22">
        <f t="shared" ref="I10:I33" si="0">IF(($E10      =0),0,((($F10      /$E10      )-1)*100))</f>
        <v>12.121719035163437</v>
      </c>
      <c r="J10" s="23">
        <f t="shared" ref="J10:J33" si="1">IF(($E10      =0),0,(((($H10      /$E10      )^(1/3))-1)*100))</f>
        <v>4.4462626839955499</v>
      </c>
    </row>
    <row r="11" spans="1:11" x14ac:dyDescent="0.2">
      <c r="A11" s="9" t="s">
        <v>17</v>
      </c>
      <c r="B11" s="24" t="s">
        <v>22</v>
      </c>
      <c r="C11" s="44">
        <v>336543194</v>
      </c>
      <c r="D11" s="44">
        <v>337588820</v>
      </c>
      <c r="E11" s="44">
        <v>310673064</v>
      </c>
      <c r="F11" s="44">
        <v>375826571</v>
      </c>
      <c r="G11" s="45">
        <v>390048628</v>
      </c>
      <c r="H11" s="46">
        <v>393654652</v>
      </c>
      <c r="I11" s="25">
        <f t="shared" si="0"/>
        <v>20.97172705001551</v>
      </c>
      <c r="J11" s="26">
        <f t="shared" si="1"/>
        <v>8.2107970164249764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111678338</v>
      </c>
      <c r="D13" s="41">
        <v>111976010</v>
      </c>
      <c r="E13" s="41">
        <v>79141859</v>
      </c>
      <c r="F13" s="41">
        <v>113247540</v>
      </c>
      <c r="G13" s="42">
        <v>118456824</v>
      </c>
      <c r="H13" s="43">
        <v>123905988</v>
      </c>
      <c r="I13" s="22">
        <f t="shared" si="0"/>
        <v>43.094364260510986</v>
      </c>
      <c r="J13" s="23">
        <f t="shared" si="1"/>
        <v>16.116877635600634</v>
      </c>
    </row>
    <row r="14" spans="1:11" x14ac:dyDescent="0.2">
      <c r="A14" s="3" t="s">
        <v>17</v>
      </c>
      <c r="B14" s="21" t="s">
        <v>25</v>
      </c>
      <c r="C14" s="41">
        <v>15128296</v>
      </c>
      <c r="D14" s="41">
        <v>15128296</v>
      </c>
      <c r="E14" s="41">
        <v>0</v>
      </c>
      <c r="F14" s="41">
        <v>12339322</v>
      </c>
      <c r="G14" s="42">
        <v>13067932</v>
      </c>
      <c r="H14" s="43">
        <v>13830064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55481835</v>
      </c>
      <c r="D16" s="41">
        <v>53000000</v>
      </c>
      <c r="E16" s="41">
        <v>37855837</v>
      </c>
      <c r="F16" s="41">
        <v>50000000</v>
      </c>
      <c r="G16" s="42">
        <v>50337288</v>
      </c>
      <c r="H16" s="43">
        <v>52040400</v>
      </c>
      <c r="I16" s="22">
        <f t="shared" si="0"/>
        <v>32.080027711446448</v>
      </c>
      <c r="J16" s="23">
        <f t="shared" si="1"/>
        <v>11.190903119695594</v>
      </c>
    </row>
    <row r="17" spans="1:10" x14ac:dyDescent="0.2">
      <c r="A17" s="3" t="s">
        <v>17</v>
      </c>
      <c r="B17" s="21" t="s">
        <v>27</v>
      </c>
      <c r="C17" s="41">
        <v>190956948</v>
      </c>
      <c r="D17" s="41">
        <v>205361366</v>
      </c>
      <c r="E17" s="41">
        <v>154172151</v>
      </c>
      <c r="F17" s="41">
        <v>200078791</v>
      </c>
      <c r="G17" s="42">
        <v>207681107</v>
      </c>
      <c r="H17" s="43">
        <v>203416437</v>
      </c>
      <c r="I17" s="29">
        <f t="shared" si="0"/>
        <v>29.776220739113903</v>
      </c>
      <c r="J17" s="30">
        <f t="shared" si="1"/>
        <v>9.679813619298816</v>
      </c>
    </row>
    <row r="18" spans="1:10" x14ac:dyDescent="0.2">
      <c r="A18" s="3" t="s">
        <v>17</v>
      </c>
      <c r="B18" s="24" t="s">
        <v>28</v>
      </c>
      <c r="C18" s="44">
        <v>373245417</v>
      </c>
      <c r="D18" s="44">
        <v>385465672</v>
      </c>
      <c r="E18" s="44">
        <v>271169847</v>
      </c>
      <c r="F18" s="44">
        <v>375665653</v>
      </c>
      <c r="G18" s="45">
        <v>389543151</v>
      </c>
      <c r="H18" s="46">
        <v>393192889</v>
      </c>
      <c r="I18" s="25">
        <f t="shared" si="0"/>
        <v>38.535186399245937</v>
      </c>
      <c r="J18" s="26">
        <f t="shared" si="1"/>
        <v>13.184794396158361</v>
      </c>
    </row>
    <row r="19" spans="1:10" ht="23.25" customHeight="1" x14ac:dyDescent="0.2">
      <c r="A19" s="31" t="s">
        <v>17</v>
      </c>
      <c r="B19" s="32" t="s">
        <v>29</v>
      </c>
      <c r="C19" s="50">
        <v>-36702223</v>
      </c>
      <c r="D19" s="50">
        <v>-47876852</v>
      </c>
      <c r="E19" s="50">
        <v>39503217</v>
      </c>
      <c r="F19" s="51">
        <v>160918</v>
      </c>
      <c r="G19" s="52">
        <v>505477</v>
      </c>
      <c r="H19" s="53">
        <v>461763</v>
      </c>
      <c r="I19" s="33">
        <f t="shared" si="0"/>
        <v>-99.592645834388634</v>
      </c>
      <c r="J19" s="34">
        <f t="shared" si="1"/>
        <v>-77.305067842258765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35534000</v>
      </c>
      <c r="D23" s="41">
        <v>36730940</v>
      </c>
      <c r="E23" s="41">
        <v>22543940</v>
      </c>
      <c r="F23" s="41">
        <v>41934706</v>
      </c>
      <c r="G23" s="42">
        <v>47412624</v>
      </c>
      <c r="H23" s="43">
        <v>28549428</v>
      </c>
      <c r="I23" s="36">
        <f t="shared" si="0"/>
        <v>86.013207984052471</v>
      </c>
      <c r="J23" s="23">
        <f t="shared" si="1"/>
        <v>8.1905172594340279</v>
      </c>
    </row>
    <row r="24" spans="1:10" x14ac:dyDescent="0.2">
      <c r="A24" s="9" t="s">
        <v>17</v>
      </c>
      <c r="B24" s="21" t="s">
        <v>33</v>
      </c>
      <c r="C24" s="41">
        <v>35929949</v>
      </c>
      <c r="D24" s="41">
        <v>35929949</v>
      </c>
      <c r="E24" s="41">
        <v>42592285</v>
      </c>
      <c r="F24" s="41">
        <v>37424302</v>
      </c>
      <c r="G24" s="42">
        <v>41066004</v>
      </c>
      <c r="H24" s="43">
        <v>45636828</v>
      </c>
      <c r="I24" s="36">
        <f t="shared" si="0"/>
        <v>-12.133612930135119</v>
      </c>
      <c r="J24" s="23">
        <f t="shared" si="1"/>
        <v>2.3280827365067536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71463949</v>
      </c>
      <c r="D26" s="44">
        <v>72660889</v>
      </c>
      <c r="E26" s="44">
        <v>65136225</v>
      </c>
      <c r="F26" s="44">
        <v>79359008</v>
      </c>
      <c r="G26" s="45">
        <v>88478628</v>
      </c>
      <c r="H26" s="46">
        <v>74186256</v>
      </c>
      <c r="I26" s="25">
        <f t="shared" si="0"/>
        <v>21.835442566713059</v>
      </c>
      <c r="J26" s="26">
        <f t="shared" si="1"/>
        <v>4.4320066184076135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13330000</v>
      </c>
      <c r="D29" s="41">
        <v>10696370</v>
      </c>
      <c r="E29" s="41">
        <v>6334146</v>
      </c>
      <c r="F29" s="41">
        <v>10890000</v>
      </c>
      <c r="G29" s="42">
        <v>32299992</v>
      </c>
      <c r="H29" s="43">
        <v>24820020</v>
      </c>
      <c r="I29" s="36">
        <f t="shared" si="0"/>
        <v>71.925307689465939</v>
      </c>
      <c r="J29" s="23">
        <f t="shared" si="1"/>
        <v>57.65388809174965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41529949</v>
      </c>
      <c r="D31" s="41">
        <v>47184821</v>
      </c>
      <c r="E31" s="41">
        <v>54527522</v>
      </c>
      <c r="F31" s="41">
        <v>42224302</v>
      </c>
      <c r="G31" s="42">
        <v>41066004</v>
      </c>
      <c r="H31" s="43">
        <v>45636828</v>
      </c>
      <c r="I31" s="36">
        <f t="shared" si="0"/>
        <v>-22.563321326063559</v>
      </c>
      <c r="J31" s="23">
        <f t="shared" si="1"/>
        <v>-5.7604443290894869</v>
      </c>
    </row>
    <row r="32" spans="1:10" x14ac:dyDescent="0.2">
      <c r="A32" s="9" t="s">
        <v>17</v>
      </c>
      <c r="B32" s="21" t="s">
        <v>34</v>
      </c>
      <c r="C32" s="41">
        <v>16604000</v>
      </c>
      <c r="D32" s="41">
        <v>14779698</v>
      </c>
      <c r="E32" s="41">
        <v>2451568</v>
      </c>
      <c r="F32" s="41">
        <v>26244706</v>
      </c>
      <c r="G32" s="42">
        <v>15112632</v>
      </c>
      <c r="H32" s="43">
        <v>3729408</v>
      </c>
      <c r="I32" s="36">
        <f t="shared" si="0"/>
        <v>970.52735229045254</v>
      </c>
      <c r="J32" s="23">
        <f t="shared" si="1"/>
        <v>15.009041691968129</v>
      </c>
    </row>
    <row r="33" spans="1:11" ht="13.5" thickBot="1" x14ac:dyDescent="0.25">
      <c r="A33" s="9" t="s">
        <v>17</v>
      </c>
      <c r="B33" s="37" t="s">
        <v>41</v>
      </c>
      <c r="C33" s="57">
        <v>71463949</v>
      </c>
      <c r="D33" s="57">
        <v>72660889</v>
      </c>
      <c r="E33" s="57">
        <v>63313236</v>
      </c>
      <c r="F33" s="57">
        <v>79359008</v>
      </c>
      <c r="G33" s="58">
        <v>88478628</v>
      </c>
      <c r="H33" s="59">
        <v>74186256</v>
      </c>
      <c r="I33" s="38">
        <f t="shared" si="0"/>
        <v>25.343471624164017</v>
      </c>
      <c r="J33" s="39">
        <f t="shared" si="1"/>
        <v>5.4248473501313788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192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44644836</v>
      </c>
      <c r="D8" s="41">
        <v>59852735</v>
      </c>
      <c r="E8" s="41">
        <v>54993044</v>
      </c>
      <c r="F8" s="41">
        <v>63024948</v>
      </c>
      <c r="G8" s="42">
        <v>66113196</v>
      </c>
      <c r="H8" s="43">
        <v>69220524</v>
      </c>
      <c r="I8" s="22">
        <f>IF(($E8       =0),0,((($F8       /$E8       )-1)*100))</f>
        <v>14.605308991442634</v>
      </c>
      <c r="J8" s="23">
        <f>IF(($E8       =0),0,(((($H8       /$E8       )^(1/3))-1)*100))</f>
        <v>7.9714766591135078</v>
      </c>
    </row>
    <row r="9" spans="1:11" x14ac:dyDescent="0.2">
      <c r="A9" s="3" t="s">
        <v>17</v>
      </c>
      <c r="B9" s="21" t="s">
        <v>20</v>
      </c>
      <c r="C9" s="41">
        <v>117967839</v>
      </c>
      <c r="D9" s="41">
        <v>110719485</v>
      </c>
      <c r="E9" s="41">
        <v>96539040</v>
      </c>
      <c r="F9" s="41">
        <v>125700693</v>
      </c>
      <c r="G9" s="42">
        <v>140946906</v>
      </c>
      <c r="H9" s="43">
        <v>164558381</v>
      </c>
      <c r="I9" s="22">
        <f>IF(($E9       =0),0,((($F9       /$E9       )-1)*100))</f>
        <v>30.207108958199711</v>
      </c>
      <c r="J9" s="23">
        <f>IF(($E9       =0),0,(((($H9       /$E9       )^(1/3))-1)*100))</f>
        <v>19.455369695621183</v>
      </c>
    </row>
    <row r="10" spans="1:11" x14ac:dyDescent="0.2">
      <c r="A10" s="3" t="s">
        <v>17</v>
      </c>
      <c r="B10" s="21" t="s">
        <v>21</v>
      </c>
      <c r="C10" s="41">
        <v>438738310</v>
      </c>
      <c r="D10" s="41">
        <v>457689362</v>
      </c>
      <c r="E10" s="41">
        <v>458452652</v>
      </c>
      <c r="F10" s="41">
        <v>492038102</v>
      </c>
      <c r="G10" s="42">
        <v>528291067</v>
      </c>
      <c r="H10" s="43">
        <v>527497013</v>
      </c>
      <c r="I10" s="22">
        <f t="shared" ref="I10:I33" si="0">IF(($E10      =0),0,((($F10      /$E10      )-1)*100))</f>
        <v>7.3258274008195734</v>
      </c>
      <c r="J10" s="23">
        <f t="shared" ref="J10:J33" si="1">IF(($E10      =0),0,(((($H10      /$E10      )^(1/3))-1)*100))</f>
        <v>4.7872649849113103</v>
      </c>
    </row>
    <row r="11" spans="1:11" x14ac:dyDescent="0.2">
      <c r="A11" s="9" t="s">
        <v>17</v>
      </c>
      <c r="B11" s="24" t="s">
        <v>22</v>
      </c>
      <c r="C11" s="44">
        <v>601350985</v>
      </c>
      <c r="D11" s="44">
        <v>628261582</v>
      </c>
      <c r="E11" s="44">
        <v>609984736</v>
      </c>
      <c r="F11" s="44">
        <v>680763743</v>
      </c>
      <c r="G11" s="45">
        <v>735351169</v>
      </c>
      <c r="H11" s="46">
        <v>761275918</v>
      </c>
      <c r="I11" s="25">
        <f t="shared" si="0"/>
        <v>11.603406253103365</v>
      </c>
      <c r="J11" s="26">
        <f t="shared" si="1"/>
        <v>7.6649578478494407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185316368</v>
      </c>
      <c r="D13" s="41">
        <v>172137081</v>
      </c>
      <c r="E13" s="41">
        <v>163769793</v>
      </c>
      <c r="F13" s="41">
        <v>194459592</v>
      </c>
      <c r="G13" s="42">
        <v>200492736</v>
      </c>
      <c r="H13" s="43">
        <v>209914688</v>
      </c>
      <c r="I13" s="22">
        <f t="shared" si="0"/>
        <v>18.739596868147721</v>
      </c>
      <c r="J13" s="23">
        <f t="shared" si="1"/>
        <v>8.6266390648356506</v>
      </c>
    </row>
    <row r="14" spans="1:11" x14ac:dyDescent="0.2">
      <c r="A14" s="3" t="s">
        <v>17</v>
      </c>
      <c r="B14" s="21" t="s">
        <v>25</v>
      </c>
      <c r="C14" s="41">
        <v>61180840</v>
      </c>
      <c r="D14" s="41">
        <v>29223326</v>
      </c>
      <c r="E14" s="41">
        <v>79924281</v>
      </c>
      <c r="F14" s="41">
        <v>94855108</v>
      </c>
      <c r="G14" s="42">
        <v>99503037</v>
      </c>
      <c r="H14" s="43">
        <v>104179681</v>
      </c>
      <c r="I14" s="22">
        <f t="shared" si="0"/>
        <v>18.681215286753726</v>
      </c>
      <c r="J14" s="23">
        <f t="shared" si="1"/>
        <v>9.2365800943428944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109638359</v>
      </c>
      <c r="D16" s="41">
        <v>94532120</v>
      </c>
      <c r="E16" s="41">
        <v>84443945</v>
      </c>
      <c r="F16" s="41">
        <v>113016641</v>
      </c>
      <c r="G16" s="42">
        <v>127505160</v>
      </c>
      <c r="H16" s="43">
        <v>150073572</v>
      </c>
      <c r="I16" s="22">
        <f t="shared" si="0"/>
        <v>33.836287492253007</v>
      </c>
      <c r="J16" s="23">
        <f t="shared" si="1"/>
        <v>21.128192078609253</v>
      </c>
    </row>
    <row r="17" spans="1:10" x14ac:dyDescent="0.2">
      <c r="A17" s="3" t="s">
        <v>17</v>
      </c>
      <c r="B17" s="21" t="s">
        <v>27</v>
      </c>
      <c r="C17" s="41">
        <v>241147444</v>
      </c>
      <c r="D17" s="41">
        <v>261178802</v>
      </c>
      <c r="E17" s="41">
        <v>256710848</v>
      </c>
      <c r="F17" s="41">
        <v>251885557</v>
      </c>
      <c r="G17" s="42">
        <v>262412564</v>
      </c>
      <c r="H17" s="43">
        <v>274543079</v>
      </c>
      <c r="I17" s="29">
        <f t="shared" si="0"/>
        <v>-1.8796599511057721</v>
      </c>
      <c r="J17" s="30">
        <f t="shared" si="1"/>
        <v>2.2638391668134972</v>
      </c>
    </row>
    <row r="18" spans="1:10" x14ac:dyDescent="0.2">
      <c r="A18" s="3" t="s">
        <v>17</v>
      </c>
      <c r="B18" s="24" t="s">
        <v>28</v>
      </c>
      <c r="C18" s="44">
        <v>597283011</v>
      </c>
      <c r="D18" s="44">
        <v>557071329</v>
      </c>
      <c r="E18" s="44">
        <v>584848867</v>
      </c>
      <c r="F18" s="44">
        <v>654216898</v>
      </c>
      <c r="G18" s="45">
        <v>689913497</v>
      </c>
      <c r="H18" s="46">
        <v>738711020</v>
      </c>
      <c r="I18" s="25">
        <f t="shared" si="0"/>
        <v>11.860847291339628</v>
      </c>
      <c r="J18" s="26">
        <f t="shared" si="1"/>
        <v>8.096170434559923</v>
      </c>
    </row>
    <row r="19" spans="1:10" ht="23.25" customHeight="1" x14ac:dyDescent="0.2">
      <c r="A19" s="31" t="s">
        <v>17</v>
      </c>
      <c r="B19" s="32" t="s">
        <v>29</v>
      </c>
      <c r="C19" s="50">
        <v>4067974</v>
      </c>
      <c r="D19" s="50">
        <v>71190253</v>
      </c>
      <c r="E19" s="50">
        <v>25135869</v>
      </c>
      <c r="F19" s="51">
        <v>26546845</v>
      </c>
      <c r="G19" s="52">
        <v>45437672</v>
      </c>
      <c r="H19" s="53">
        <v>22564898</v>
      </c>
      <c r="I19" s="33">
        <f t="shared" si="0"/>
        <v>5.6133965370363859</v>
      </c>
      <c r="J19" s="34">
        <f t="shared" si="1"/>
        <v>-3.5327666054563722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18435000</v>
      </c>
      <c r="D23" s="41">
        <v>25771179</v>
      </c>
      <c r="E23" s="41">
        <v>18097409</v>
      </c>
      <c r="F23" s="41">
        <v>4400000</v>
      </c>
      <c r="G23" s="42">
        <v>10240112</v>
      </c>
      <c r="H23" s="43">
        <v>7000092</v>
      </c>
      <c r="I23" s="36">
        <f t="shared" si="0"/>
        <v>-75.687127367238034</v>
      </c>
      <c r="J23" s="23">
        <f t="shared" si="1"/>
        <v>-27.138890183281482</v>
      </c>
    </row>
    <row r="24" spans="1:10" x14ac:dyDescent="0.2">
      <c r="A24" s="9" t="s">
        <v>17</v>
      </c>
      <c r="B24" s="21" t="s">
        <v>33</v>
      </c>
      <c r="C24" s="41">
        <v>79606001</v>
      </c>
      <c r="D24" s="41">
        <v>79606001</v>
      </c>
      <c r="E24" s="41">
        <v>74851123</v>
      </c>
      <c r="F24" s="41">
        <v>79756000</v>
      </c>
      <c r="G24" s="42">
        <v>76283040</v>
      </c>
      <c r="H24" s="43">
        <v>79692036</v>
      </c>
      <c r="I24" s="36">
        <f t="shared" si="0"/>
        <v>6.5528435692274067</v>
      </c>
      <c r="J24" s="23">
        <f t="shared" si="1"/>
        <v>2.1109227128281116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98041001</v>
      </c>
      <c r="D26" s="44">
        <v>105377180</v>
      </c>
      <c r="E26" s="44">
        <v>92948532</v>
      </c>
      <c r="F26" s="44">
        <v>84156000</v>
      </c>
      <c r="G26" s="45">
        <v>86523152</v>
      </c>
      <c r="H26" s="46">
        <v>86692128</v>
      </c>
      <c r="I26" s="25">
        <f t="shared" si="0"/>
        <v>-9.4595705933257719</v>
      </c>
      <c r="J26" s="26">
        <f t="shared" si="1"/>
        <v>-2.2959927839385497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17400000</v>
      </c>
      <c r="D29" s="41">
        <v>22324407</v>
      </c>
      <c r="E29" s="41">
        <v>16547614</v>
      </c>
      <c r="F29" s="41">
        <v>14800000</v>
      </c>
      <c r="G29" s="42">
        <v>11850036</v>
      </c>
      <c r="H29" s="43">
        <v>12358020</v>
      </c>
      <c r="I29" s="36">
        <f t="shared" si="0"/>
        <v>-10.561123797062223</v>
      </c>
      <c r="J29" s="23">
        <f t="shared" si="1"/>
        <v>-9.2727311981358529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68156001</v>
      </c>
      <c r="D31" s="41">
        <v>70023636</v>
      </c>
      <c r="E31" s="41">
        <v>64943776</v>
      </c>
      <c r="F31" s="41">
        <v>66156000</v>
      </c>
      <c r="G31" s="42">
        <v>71783028</v>
      </c>
      <c r="H31" s="43">
        <v>71634024</v>
      </c>
      <c r="I31" s="36">
        <f t="shared" si="0"/>
        <v>1.8665745582763682</v>
      </c>
      <c r="J31" s="23">
        <f t="shared" si="1"/>
        <v>3.3222695845531947</v>
      </c>
    </row>
    <row r="32" spans="1:10" x14ac:dyDescent="0.2">
      <c r="A32" s="9" t="s">
        <v>17</v>
      </c>
      <c r="B32" s="21" t="s">
        <v>34</v>
      </c>
      <c r="C32" s="41">
        <v>12485000</v>
      </c>
      <c r="D32" s="41">
        <v>13029137</v>
      </c>
      <c r="E32" s="41">
        <v>11457142</v>
      </c>
      <c r="F32" s="41">
        <v>3200000</v>
      </c>
      <c r="G32" s="42">
        <v>2890088</v>
      </c>
      <c r="H32" s="43">
        <v>2700084</v>
      </c>
      <c r="I32" s="36">
        <f t="shared" si="0"/>
        <v>-72.069823346869583</v>
      </c>
      <c r="J32" s="23">
        <f t="shared" si="1"/>
        <v>-38.231508786420868</v>
      </c>
    </row>
    <row r="33" spans="1:11" ht="13.5" thickBot="1" x14ac:dyDescent="0.25">
      <c r="A33" s="9" t="s">
        <v>17</v>
      </c>
      <c r="B33" s="37" t="s">
        <v>41</v>
      </c>
      <c r="C33" s="57">
        <v>98041001</v>
      </c>
      <c r="D33" s="57">
        <v>105377180</v>
      </c>
      <c r="E33" s="57">
        <v>92948532</v>
      </c>
      <c r="F33" s="57">
        <v>84156000</v>
      </c>
      <c r="G33" s="58">
        <v>86523152</v>
      </c>
      <c r="H33" s="59">
        <v>86692128</v>
      </c>
      <c r="I33" s="38">
        <f t="shared" si="0"/>
        <v>-9.4595705933257719</v>
      </c>
      <c r="J33" s="39">
        <f t="shared" si="1"/>
        <v>-2.2959927839385497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193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51579301</v>
      </c>
      <c r="D8" s="41">
        <v>45927107</v>
      </c>
      <c r="E8" s="41">
        <v>45365178</v>
      </c>
      <c r="F8" s="41">
        <v>62000000</v>
      </c>
      <c r="G8" s="42">
        <v>65038000</v>
      </c>
      <c r="H8" s="43">
        <v>73094786</v>
      </c>
      <c r="I8" s="22">
        <f>IF(($E8       =0),0,((($F8       /$E8       )-1)*100))</f>
        <v>36.668702148595123</v>
      </c>
      <c r="J8" s="23">
        <f>IF(($E8       =0),0,(((($H8       /$E8       )^(1/3))-1)*100))</f>
        <v>17.234272628054548</v>
      </c>
    </row>
    <row r="9" spans="1:11" x14ac:dyDescent="0.2">
      <c r="A9" s="3" t="s">
        <v>17</v>
      </c>
      <c r="B9" s="21" t="s">
        <v>20</v>
      </c>
      <c r="C9" s="41">
        <v>161500</v>
      </c>
      <c r="D9" s="41">
        <v>161500</v>
      </c>
      <c r="E9" s="41">
        <v>165944</v>
      </c>
      <c r="F9" s="41">
        <v>250000</v>
      </c>
      <c r="G9" s="42">
        <v>262250</v>
      </c>
      <c r="H9" s="43">
        <v>274576</v>
      </c>
      <c r="I9" s="22">
        <f>IF(($E9       =0),0,((($F9       /$E9       )-1)*100))</f>
        <v>50.653232415754722</v>
      </c>
      <c r="J9" s="23">
        <f>IF(($E9       =0),0,(((($H9       /$E9       )^(1/3))-1)*100))</f>
        <v>18.277010732649668</v>
      </c>
    </row>
    <row r="10" spans="1:11" x14ac:dyDescent="0.2">
      <c r="A10" s="3" t="s">
        <v>17</v>
      </c>
      <c r="B10" s="21" t="s">
        <v>21</v>
      </c>
      <c r="C10" s="41">
        <v>345865100</v>
      </c>
      <c r="D10" s="41">
        <v>360674866</v>
      </c>
      <c r="E10" s="41">
        <v>365117004</v>
      </c>
      <c r="F10" s="41">
        <v>395559000</v>
      </c>
      <c r="G10" s="42">
        <v>397295200</v>
      </c>
      <c r="H10" s="43">
        <v>391821627</v>
      </c>
      <c r="I10" s="22">
        <f t="shared" ref="I10:I33" si="0">IF(($E10      =0),0,((($F10      /$E10      )-1)*100))</f>
        <v>8.3376001847342174</v>
      </c>
      <c r="J10" s="23">
        <f t="shared" ref="J10:J33" si="1">IF(($E10      =0),0,(((($H10      /$E10      )^(1/3))-1)*100))</f>
        <v>2.3808619348959281</v>
      </c>
    </row>
    <row r="11" spans="1:11" x14ac:dyDescent="0.2">
      <c r="A11" s="9" t="s">
        <v>17</v>
      </c>
      <c r="B11" s="24" t="s">
        <v>22</v>
      </c>
      <c r="C11" s="44">
        <v>397605901</v>
      </c>
      <c r="D11" s="44">
        <v>406763473</v>
      </c>
      <c r="E11" s="44">
        <v>410648126</v>
      </c>
      <c r="F11" s="44">
        <v>457809000</v>
      </c>
      <c r="G11" s="45">
        <v>462595450</v>
      </c>
      <c r="H11" s="46">
        <v>465190989</v>
      </c>
      <c r="I11" s="25">
        <f t="shared" si="0"/>
        <v>11.484497557405149</v>
      </c>
      <c r="J11" s="26">
        <f t="shared" si="1"/>
        <v>4.2446597408742681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113662293</v>
      </c>
      <c r="D13" s="41">
        <v>97432508</v>
      </c>
      <c r="E13" s="41">
        <v>98993505</v>
      </c>
      <c r="F13" s="41">
        <v>101092417</v>
      </c>
      <c r="G13" s="42">
        <v>111854729</v>
      </c>
      <c r="H13" s="43">
        <v>117111897</v>
      </c>
      <c r="I13" s="22">
        <f t="shared" si="0"/>
        <v>2.1202522327096185</v>
      </c>
      <c r="J13" s="23">
        <f t="shared" si="1"/>
        <v>5.7624342742448542</v>
      </c>
    </row>
    <row r="14" spans="1:11" x14ac:dyDescent="0.2">
      <c r="A14" s="3" t="s">
        <v>17</v>
      </c>
      <c r="B14" s="21" t="s">
        <v>25</v>
      </c>
      <c r="C14" s="41">
        <v>7340231</v>
      </c>
      <c r="D14" s="41">
        <v>9505727</v>
      </c>
      <c r="E14" s="41">
        <v>0</v>
      </c>
      <c r="F14" s="41">
        <v>5729264</v>
      </c>
      <c r="G14" s="42">
        <v>6009998</v>
      </c>
      <c r="H14" s="43">
        <v>6292468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253949135</v>
      </c>
      <c r="D17" s="41">
        <v>299643606</v>
      </c>
      <c r="E17" s="41">
        <v>384164895</v>
      </c>
      <c r="F17" s="41">
        <v>264383244</v>
      </c>
      <c r="G17" s="42">
        <v>246578980</v>
      </c>
      <c r="H17" s="43">
        <v>259786973</v>
      </c>
      <c r="I17" s="29">
        <f t="shared" si="0"/>
        <v>-31.179749258453192</v>
      </c>
      <c r="J17" s="30">
        <f t="shared" si="1"/>
        <v>-12.225863763646727</v>
      </c>
    </row>
    <row r="18" spans="1:10" x14ac:dyDescent="0.2">
      <c r="A18" s="3" t="s">
        <v>17</v>
      </c>
      <c r="B18" s="24" t="s">
        <v>28</v>
      </c>
      <c r="C18" s="44">
        <v>374951659</v>
      </c>
      <c r="D18" s="44">
        <v>406581841</v>
      </c>
      <c r="E18" s="44">
        <v>483158400</v>
      </c>
      <c r="F18" s="44">
        <v>371204925</v>
      </c>
      <c r="G18" s="45">
        <v>364443707</v>
      </c>
      <c r="H18" s="46">
        <v>383191338</v>
      </c>
      <c r="I18" s="25">
        <f t="shared" si="0"/>
        <v>-23.17117429811838</v>
      </c>
      <c r="J18" s="26">
        <f t="shared" si="1"/>
        <v>-7.4360136460336683</v>
      </c>
    </row>
    <row r="19" spans="1:10" ht="23.25" customHeight="1" x14ac:dyDescent="0.2">
      <c r="A19" s="31" t="s">
        <v>17</v>
      </c>
      <c r="B19" s="32" t="s">
        <v>29</v>
      </c>
      <c r="C19" s="50">
        <v>22654242</v>
      </c>
      <c r="D19" s="50">
        <v>181632</v>
      </c>
      <c r="E19" s="50">
        <v>-72510274</v>
      </c>
      <c r="F19" s="51">
        <v>86604075</v>
      </c>
      <c r="G19" s="52">
        <v>98151743</v>
      </c>
      <c r="H19" s="53">
        <v>81999651</v>
      </c>
      <c r="I19" s="33">
        <f t="shared" si="0"/>
        <v>-219.43697109736479</v>
      </c>
      <c r="J19" s="34">
        <f t="shared" si="1"/>
        <v>-204.1847496746513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115500000</v>
      </c>
      <c r="D23" s="41">
        <v>118181632</v>
      </c>
      <c r="E23" s="41">
        <v>45682594</v>
      </c>
      <c r="F23" s="41">
        <v>142204080</v>
      </c>
      <c r="G23" s="42">
        <v>98151751</v>
      </c>
      <c r="H23" s="43">
        <v>81999657</v>
      </c>
      <c r="I23" s="36">
        <f t="shared" si="0"/>
        <v>211.28722681553504</v>
      </c>
      <c r="J23" s="23">
        <f t="shared" si="1"/>
        <v>21.531006052578494</v>
      </c>
    </row>
    <row r="24" spans="1:10" x14ac:dyDescent="0.2">
      <c r="A24" s="9" t="s">
        <v>17</v>
      </c>
      <c r="B24" s="21" t="s">
        <v>33</v>
      </c>
      <c r="C24" s="41">
        <v>73069250</v>
      </c>
      <c r="D24" s="41">
        <v>94915000</v>
      </c>
      <c r="E24" s="41">
        <v>67787306</v>
      </c>
      <c r="F24" s="41">
        <v>93912000</v>
      </c>
      <c r="G24" s="42">
        <v>96540450</v>
      </c>
      <c r="H24" s="43">
        <v>100886900</v>
      </c>
      <c r="I24" s="36">
        <f t="shared" si="0"/>
        <v>38.539212636655009</v>
      </c>
      <c r="J24" s="23">
        <f t="shared" si="1"/>
        <v>14.172663922979334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188569250</v>
      </c>
      <c r="D26" s="44">
        <v>213096632</v>
      </c>
      <c r="E26" s="44">
        <v>113469900</v>
      </c>
      <c r="F26" s="44">
        <v>236116080</v>
      </c>
      <c r="G26" s="45">
        <v>194692201</v>
      </c>
      <c r="H26" s="46">
        <v>182886557</v>
      </c>
      <c r="I26" s="25">
        <f t="shared" si="0"/>
        <v>108.08697284478086</v>
      </c>
      <c r="J26" s="26">
        <f t="shared" si="1"/>
        <v>17.246630517468841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3500000</v>
      </c>
      <c r="D29" s="41">
        <v>3500000</v>
      </c>
      <c r="E29" s="41">
        <v>3043478</v>
      </c>
      <c r="F29" s="41">
        <v>26550000</v>
      </c>
      <c r="G29" s="42">
        <v>23000000</v>
      </c>
      <c r="H29" s="43">
        <v>24030000</v>
      </c>
      <c r="I29" s="36">
        <f t="shared" si="0"/>
        <v>772.35721763061861</v>
      </c>
      <c r="J29" s="23">
        <f t="shared" si="1"/>
        <v>99.125953320925262</v>
      </c>
    </row>
    <row r="30" spans="1:10" x14ac:dyDescent="0.2">
      <c r="A30" s="9" t="s">
        <v>17</v>
      </c>
      <c r="B30" s="21" t="s">
        <v>39</v>
      </c>
      <c r="C30" s="41">
        <v>5000000</v>
      </c>
      <c r="D30" s="41">
        <v>5000000</v>
      </c>
      <c r="E30" s="41">
        <v>365321</v>
      </c>
      <c r="F30" s="41">
        <v>2000000</v>
      </c>
      <c r="G30" s="42">
        <v>0</v>
      </c>
      <c r="H30" s="43">
        <v>0</v>
      </c>
      <c r="I30" s="36">
        <f t="shared" si="0"/>
        <v>447.46373737069592</v>
      </c>
      <c r="J30" s="23">
        <f t="shared" si="1"/>
        <v>-100</v>
      </c>
    </row>
    <row r="31" spans="1:10" x14ac:dyDescent="0.2">
      <c r="A31" s="9" t="s">
        <v>17</v>
      </c>
      <c r="B31" s="21" t="s">
        <v>40</v>
      </c>
      <c r="C31" s="41">
        <v>163069250</v>
      </c>
      <c r="D31" s="41">
        <v>184403614</v>
      </c>
      <c r="E31" s="41">
        <v>78426157</v>
      </c>
      <c r="F31" s="41">
        <v>182466080</v>
      </c>
      <c r="G31" s="42">
        <v>153620201</v>
      </c>
      <c r="H31" s="43">
        <v>157210673</v>
      </c>
      <c r="I31" s="36">
        <f t="shared" si="0"/>
        <v>132.65972346445588</v>
      </c>
      <c r="J31" s="23">
        <f t="shared" si="1"/>
        <v>26.087982999992377</v>
      </c>
    </row>
    <row r="32" spans="1:10" x14ac:dyDescent="0.2">
      <c r="A32" s="9" t="s">
        <v>17</v>
      </c>
      <c r="B32" s="21" t="s">
        <v>34</v>
      </c>
      <c r="C32" s="41">
        <v>17000000</v>
      </c>
      <c r="D32" s="41">
        <v>20193018</v>
      </c>
      <c r="E32" s="41">
        <v>31634944</v>
      </c>
      <c r="F32" s="41">
        <v>25100000</v>
      </c>
      <c r="G32" s="42">
        <v>18072000</v>
      </c>
      <c r="H32" s="43">
        <v>1645884</v>
      </c>
      <c r="I32" s="36">
        <f t="shared" si="0"/>
        <v>-20.657359153219936</v>
      </c>
      <c r="J32" s="23">
        <f t="shared" si="1"/>
        <v>-62.66833289613357</v>
      </c>
    </row>
    <row r="33" spans="1:11" ht="13.5" thickBot="1" x14ac:dyDescent="0.25">
      <c r="A33" s="9" t="s">
        <v>17</v>
      </c>
      <c r="B33" s="37" t="s">
        <v>41</v>
      </c>
      <c r="C33" s="57">
        <v>188569250</v>
      </c>
      <c r="D33" s="57">
        <v>213096632</v>
      </c>
      <c r="E33" s="57">
        <v>113469900</v>
      </c>
      <c r="F33" s="57">
        <v>236116080</v>
      </c>
      <c r="G33" s="58">
        <v>194692201</v>
      </c>
      <c r="H33" s="59">
        <v>182886557</v>
      </c>
      <c r="I33" s="38">
        <f t="shared" si="0"/>
        <v>108.08697284478086</v>
      </c>
      <c r="J33" s="39">
        <f t="shared" si="1"/>
        <v>17.246630517468841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194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139269368</v>
      </c>
      <c r="D8" s="41">
        <v>139269368</v>
      </c>
      <c r="E8" s="41">
        <v>122770494</v>
      </c>
      <c r="F8" s="41">
        <v>153959899</v>
      </c>
      <c r="G8" s="42">
        <v>161503934</v>
      </c>
      <c r="H8" s="43">
        <v>169094619</v>
      </c>
      <c r="I8" s="22">
        <f>IF(($E8       =0),0,((($F8       /$E8       )-1)*100))</f>
        <v>25.404642421655478</v>
      </c>
      <c r="J8" s="23">
        <f>IF(($E8       =0),0,(((($H8       /$E8       )^(1/3))-1)*100))</f>
        <v>11.26158984424106</v>
      </c>
    </row>
    <row r="9" spans="1:11" x14ac:dyDescent="0.2">
      <c r="A9" s="3" t="s">
        <v>17</v>
      </c>
      <c r="B9" s="21" t="s">
        <v>20</v>
      </c>
      <c r="C9" s="41">
        <v>28921465</v>
      </c>
      <c r="D9" s="41">
        <v>28921465</v>
      </c>
      <c r="E9" s="41">
        <v>22816367</v>
      </c>
      <c r="F9" s="41">
        <v>19200000</v>
      </c>
      <c r="G9" s="42">
        <v>20140800</v>
      </c>
      <c r="H9" s="43">
        <v>21087418</v>
      </c>
      <c r="I9" s="22">
        <f>IF(($E9       =0),0,((($F9       /$E9       )-1)*100))</f>
        <v>-15.849880921007276</v>
      </c>
      <c r="J9" s="23">
        <f>IF(($E9       =0),0,(((($H9       /$E9       )^(1/3))-1)*100))</f>
        <v>-2.5925208208110839</v>
      </c>
    </row>
    <row r="10" spans="1:11" x14ac:dyDescent="0.2">
      <c r="A10" s="3" t="s">
        <v>17</v>
      </c>
      <c r="B10" s="21" t="s">
        <v>21</v>
      </c>
      <c r="C10" s="41">
        <v>699649783</v>
      </c>
      <c r="D10" s="41">
        <v>699649783</v>
      </c>
      <c r="E10" s="41">
        <v>604771761</v>
      </c>
      <c r="F10" s="41">
        <v>742262006</v>
      </c>
      <c r="G10" s="42">
        <v>793673512</v>
      </c>
      <c r="H10" s="43">
        <v>810593799</v>
      </c>
      <c r="I10" s="22">
        <f t="shared" ref="I10:I33" si="0">IF(($E10      =0),0,((($F10      /$E10      )-1)*100))</f>
        <v>22.734236924795837</v>
      </c>
      <c r="J10" s="23">
        <f t="shared" ref="J10:J33" si="1">IF(($E10      =0),0,(((($H10      /$E10      )^(1/3))-1)*100))</f>
        <v>10.25642948796861</v>
      </c>
    </row>
    <row r="11" spans="1:11" x14ac:dyDescent="0.2">
      <c r="A11" s="9" t="s">
        <v>17</v>
      </c>
      <c r="B11" s="24" t="s">
        <v>22</v>
      </c>
      <c r="C11" s="44">
        <v>867840616</v>
      </c>
      <c r="D11" s="44">
        <v>867840616</v>
      </c>
      <c r="E11" s="44">
        <v>750358622</v>
      </c>
      <c r="F11" s="44">
        <v>915421905</v>
      </c>
      <c r="G11" s="45">
        <v>975318246</v>
      </c>
      <c r="H11" s="46">
        <v>1000775836</v>
      </c>
      <c r="I11" s="25">
        <f t="shared" si="0"/>
        <v>21.997919149651612</v>
      </c>
      <c r="J11" s="26">
        <f t="shared" si="1"/>
        <v>10.075156391078943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247799456</v>
      </c>
      <c r="D13" s="41">
        <v>245188851</v>
      </c>
      <c r="E13" s="41">
        <v>216142379</v>
      </c>
      <c r="F13" s="41">
        <v>248621884</v>
      </c>
      <c r="G13" s="42">
        <v>262289578</v>
      </c>
      <c r="H13" s="43">
        <v>274606765</v>
      </c>
      <c r="I13" s="22">
        <f t="shared" si="0"/>
        <v>15.026902706571942</v>
      </c>
      <c r="J13" s="23">
        <f t="shared" si="1"/>
        <v>8.307143423386897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40000000</v>
      </c>
      <c r="G14" s="42">
        <v>41960000</v>
      </c>
      <c r="H14" s="43">
        <v>43932120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551016735</v>
      </c>
      <c r="D17" s="41">
        <v>657483721</v>
      </c>
      <c r="E17" s="41">
        <v>493717590</v>
      </c>
      <c r="F17" s="41">
        <v>549473702</v>
      </c>
      <c r="G17" s="42">
        <v>538213639</v>
      </c>
      <c r="H17" s="43">
        <v>542093284</v>
      </c>
      <c r="I17" s="29">
        <f t="shared" si="0"/>
        <v>11.293118399933855</v>
      </c>
      <c r="J17" s="30">
        <f t="shared" si="1"/>
        <v>3.1648637201404872</v>
      </c>
    </row>
    <row r="18" spans="1:10" x14ac:dyDescent="0.2">
      <c r="A18" s="3" t="s">
        <v>17</v>
      </c>
      <c r="B18" s="24" t="s">
        <v>28</v>
      </c>
      <c r="C18" s="44">
        <v>798816191</v>
      </c>
      <c r="D18" s="44">
        <v>902672572</v>
      </c>
      <c r="E18" s="44">
        <v>709859969</v>
      </c>
      <c r="F18" s="44">
        <v>838095586</v>
      </c>
      <c r="G18" s="45">
        <v>842463217</v>
      </c>
      <c r="H18" s="46">
        <v>860632169</v>
      </c>
      <c r="I18" s="25">
        <f t="shared" si="0"/>
        <v>18.064917392179346</v>
      </c>
      <c r="J18" s="26">
        <f t="shared" si="1"/>
        <v>6.6305452180687174</v>
      </c>
    </row>
    <row r="19" spans="1:10" ht="23.25" customHeight="1" x14ac:dyDescent="0.2">
      <c r="A19" s="31" t="s">
        <v>17</v>
      </c>
      <c r="B19" s="32" t="s">
        <v>29</v>
      </c>
      <c r="C19" s="50">
        <v>69024425</v>
      </c>
      <c r="D19" s="50">
        <v>-34831956</v>
      </c>
      <c r="E19" s="50">
        <v>40498653</v>
      </c>
      <c r="F19" s="51">
        <v>77326319</v>
      </c>
      <c r="G19" s="52">
        <v>132855029</v>
      </c>
      <c r="H19" s="53">
        <v>140143667</v>
      </c>
      <c r="I19" s="33">
        <f t="shared" si="0"/>
        <v>90.935533090446242</v>
      </c>
      <c r="J19" s="34">
        <f t="shared" si="1"/>
        <v>51.255427059377979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142000000</v>
      </c>
      <c r="D22" s="41">
        <v>0</v>
      </c>
      <c r="E22" s="41">
        <v>0</v>
      </c>
      <c r="F22" s="41">
        <v>86956522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124050000</v>
      </c>
      <c r="D23" s="41">
        <v>121809091</v>
      </c>
      <c r="E23" s="41">
        <v>61660948</v>
      </c>
      <c r="F23" s="41">
        <v>83851310</v>
      </c>
      <c r="G23" s="42">
        <v>49302626</v>
      </c>
      <c r="H23" s="43">
        <v>69415460</v>
      </c>
      <c r="I23" s="36">
        <f t="shared" si="0"/>
        <v>35.987708135787976</v>
      </c>
      <c r="J23" s="23">
        <f t="shared" si="1"/>
        <v>4.0276216591890623</v>
      </c>
    </row>
    <row r="24" spans="1:10" x14ac:dyDescent="0.2">
      <c r="A24" s="9" t="s">
        <v>17</v>
      </c>
      <c r="B24" s="21" t="s">
        <v>33</v>
      </c>
      <c r="C24" s="41">
        <v>119758600</v>
      </c>
      <c r="D24" s="41">
        <v>214578546</v>
      </c>
      <c r="E24" s="41">
        <v>142457764</v>
      </c>
      <c r="F24" s="41">
        <v>129055652</v>
      </c>
      <c r="G24" s="42">
        <v>123343836</v>
      </c>
      <c r="H24" s="43">
        <v>129578260</v>
      </c>
      <c r="I24" s="36">
        <f t="shared" si="0"/>
        <v>-9.4077792769511674</v>
      </c>
      <c r="J24" s="23">
        <f t="shared" si="1"/>
        <v>-3.109319348140771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385808600</v>
      </c>
      <c r="D26" s="44">
        <v>336387637</v>
      </c>
      <c r="E26" s="44">
        <v>204118712</v>
      </c>
      <c r="F26" s="44">
        <v>299863484</v>
      </c>
      <c r="G26" s="45">
        <v>172646462</v>
      </c>
      <c r="H26" s="46">
        <v>198993720</v>
      </c>
      <c r="I26" s="25">
        <f t="shared" si="0"/>
        <v>46.906415909581092</v>
      </c>
      <c r="J26" s="26">
        <f t="shared" si="1"/>
        <v>-0.84403385454383528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192500000</v>
      </c>
      <c r="D29" s="41">
        <v>117819950</v>
      </c>
      <c r="E29" s="41">
        <v>58442677</v>
      </c>
      <c r="F29" s="41">
        <v>51176522</v>
      </c>
      <c r="G29" s="42">
        <v>63421296</v>
      </c>
      <c r="H29" s="43">
        <v>40899999</v>
      </c>
      <c r="I29" s="36">
        <f t="shared" si="0"/>
        <v>-12.432960591452712</v>
      </c>
      <c r="J29" s="23">
        <f t="shared" si="1"/>
        <v>-11.216744530233935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102288881</v>
      </c>
      <c r="D31" s="41">
        <v>143508153</v>
      </c>
      <c r="E31" s="41">
        <v>111009383</v>
      </c>
      <c r="F31" s="41">
        <v>115444353</v>
      </c>
      <c r="G31" s="42">
        <v>73835583</v>
      </c>
      <c r="H31" s="43">
        <v>62156522</v>
      </c>
      <c r="I31" s="36">
        <f t="shared" si="0"/>
        <v>3.9951307539471737</v>
      </c>
      <c r="J31" s="23">
        <f t="shared" si="1"/>
        <v>-17.578153686866582</v>
      </c>
    </row>
    <row r="32" spans="1:10" x14ac:dyDescent="0.2">
      <c r="A32" s="9" t="s">
        <v>17</v>
      </c>
      <c r="B32" s="21" t="s">
        <v>34</v>
      </c>
      <c r="C32" s="41">
        <v>91019719</v>
      </c>
      <c r="D32" s="41">
        <v>75059534</v>
      </c>
      <c r="E32" s="41">
        <v>36920022</v>
      </c>
      <c r="F32" s="41">
        <v>133242609</v>
      </c>
      <c r="G32" s="42">
        <v>35389583</v>
      </c>
      <c r="H32" s="43">
        <v>95937199</v>
      </c>
      <c r="I32" s="36">
        <f t="shared" si="0"/>
        <v>260.89525894648705</v>
      </c>
      <c r="J32" s="23">
        <f t="shared" si="1"/>
        <v>37.480687255953306</v>
      </c>
    </row>
    <row r="33" spans="1:11" ht="13.5" thickBot="1" x14ac:dyDescent="0.25">
      <c r="A33" s="9" t="s">
        <v>17</v>
      </c>
      <c r="B33" s="37" t="s">
        <v>41</v>
      </c>
      <c r="C33" s="57">
        <v>385808600</v>
      </c>
      <c r="D33" s="57">
        <v>336387637</v>
      </c>
      <c r="E33" s="57">
        <v>206372082</v>
      </c>
      <c r="F33" s="57">
        <v>299863484</v>
      </c>
      <c r="G33" s="58">
        <v>172646462</v>
      </c>
      <c r="H33" s="59">
        <v>198993720</v>
      </c>
      <c r="I33" s="38">
        <f t="shared" si="0"/>
        <v>45.302349568775483</v>
      </c>
      <c r="J33" s="39">
        <f t="shared" si="1"/>
        <v>-1.2062489909754004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195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103570014</v>
      </c>
      <c r="D9" s="41">
        <v>103570014</v>
      </c>
      <c r="E9" s="41">
        <v>119674669</v>
      </c>
      <c r="F9" s="41">
        <v>109059226</v>
      </c>
      <c r="G9" s="42">
        <v>114403127</v>
      </c>
      <c r="H9" s="43">
        <v>119780075</v>
      </c>
      <c r="I9" s="22">
        <f>IF(($E9       =0),0,((($F9       /$E9       )-1)*100))</f>
        <v>-8.8702505623809209</v>
      </c>
      <c r="J9" s="23">
        <f>IF(($E9       =0),0,(((($H9       /$E9       )^(1/3))-1)*100))</f>
        <v>2.935042417495648E-2</v>
      </c>
    </row>
    <row r="10" spans="1:11" x14ac:dyDescent="0.2">
      <c r="A10" s="3" t="s">
        <v>17</v>
      </c>
      <c r="B10" s="21" t="s">
        <v>21</v>
      </c>
      <c r="C10" s="41">
        <v>1127379135</v>
      </c>
      <c r="D10" s="41">
        <v>1091627886</v>
      </c>
      <c r="E10" s="41">
        <v>1053800475</v>
      </c>
      <c r="F10" s="41">
        <v>1163992506</v>
      </c>
      <c r="G10" s="42">
        <v>1312300562</v>
      </c>
      <c r="H10" s="43">
        <v>1421666609</v>
      </c>
      <c r="I10" s="22">
        <f t="shared" ref="I10:I33" si="0">IF(($E10      =0),0,((($F10      /$E10      )-1)*100))</f>
        <v>10.456631365629242</v>
      </c>
      <c r="J10" s="23">
        <f t="shared" ref="J10:J33" si="1">IF(($E10      =0),0,(((($H10      /$E10      )^(1/3))-1)*100))</f>
        <v>10.495974825762765</v>
      </c>
    </row>
    <row r="11" spans="1:11" x14ac:dyDescent="0.2">
      <c r="A11" s="9" t="s">
        <v>17</v>
      </c>
      <c r="B11" s="24" t="s">
        <v>22</v>
      </c>
      <c r="C11" s="44">
        <v>1230949149</v>
      </c>
      <c r="D11" s="44">
        <v>1195197900</v>
      </c>
      <c r="E11" s="44">
        <v>1173475144</v>
      </c>
      <c r="F11" s="44">
        <v>1273051732</v>
      </c>
      <c r="G11" s="45">
        <v>1426703689</v>
      </c>
      <c r="H11" s="46">
        <v>1541446684</v>
      </c>
      <c r="I11" s="25">
        <f t="shared" si="0"/>
        <v>8.4856154396739427</v>
      </c>
      <c r="J11" s="26">
        <f t="shared" si="1"/>
        <v>9.5178403115995902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459428896</v>
      </c>
      <c r="D13" s="41">
        <v>454581013</v>
      </c>
      <c r="E13" s="41">
        <v>371442766</v>
      </c>
      <c r="F13" s="41">
        <v>478529270</v>
      </c>
      <c r="G13" s="42">
        <v>502055610</v>
      </c>
      <c r="H13" s="43">
        <v>525652225</v>
      </c>
      <c r="I13" s="22">
        <f t="shared" si="0"/>
        <v>28.829880079021386</v>
      </c>
      <c r="J13" s="23">
        <f t="shared" si="1"/>
        <v>12.271329997284086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751156839</v>
      </c>
      <c r="D17" s="41">
        <v>695119347</v>
      </c>
      <c r="E17" s="41">
        <v>533920814</v>
      </c>
      <c r="F17" s="41">
        <v>752217533</v>
      </c>
      <c r="G17" s="42">
        <v>901204175</v>
      </c>
      <c r="H17" s="43">
        <v>991099083</v>
      </c>
      <c r="I17" s="29">
        <f t="shared" si="0"/>
        <v>40.885598252777619</v>
      </c>
      <c r="J17" s="30">
        <f t="shared" si="1"/>
        <v>22.898544907479955</v>
      </c>
    </row>
    <row r="18" spans="1:10" x14ac:dyDescent="0.2">
      <c r="A18" s="3" t="s">
        <v>17</v>
      </c>
      <c r="B18" s="24" t="s">
        <v>28</v>
      </c>
      <c r="C18" s="44">
        <v>1210585735</v>
      </c>
      <c r="D18" s="44">
        <v>1149700360</v>
      </c>
      <c r="E18" s="44">
        <v>905363580</v>
      </c>
      <c r="F18" s="44">
        <v>1230746803</v>
      </c>
      <c r="G18" s="45">
        <v>1403259785</v>
      </c>
      <c r="H18" s="46">
        <v>1516751308</v>
      </c>
      <c r="I18" s="25">
        <f t="shared" si="0"/>
        <v>35.939508744100344</v>
      </c>
      <c r="J18" s="26">
        <f t="shared" si="1"/>
        <v>18.767364480186121</v>
      </c>
    </row>
    <row r="19" spans="1:10" ht="23.25" customHeight="1" x14ac:dyDescent="0.2">
      <c r="A19" s="31" t="s">
        <v>17</v>
      </c>
      <c r="B19" s="32" t="s">
        <v>29</v>
      </c>
      <c r="C19" s="50">
        <v>20363414</v>
      </c>
      <c r="D19" s="50">
        <v>45497540</v>
      </c>
      <c r="E19" s="50">
        <v>268111564</v>
      </c>
      <c r="F19" s="51">
        <v>42304929</v>
      </c>
      <c r="G19" s="52">
        <v>23443904</v>
      </c>
      <c r="H19" s="53">
        <v>24695376</v>
      </c>
      <c r="I19" s="33">
        <f t="shared" si="0"/>
        <v>-84.221147208704508</v>
      </c>
      <c r="J19" s="34">
        <f t="shared" si="1"/>
        <v>-54.838672543238552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20130000</v>
      </c>
      <c r="D23" s="41">
        <v>44595337</v>
      </c>
      <c r="E23" s="41">
        <v>27151786</v>
      </c>
      <c r="F23" s="41">
        <v>42135314</v>
      </c>
      <c r="G23" s="42">
        <v>21332839</v>
      </c>
      <c r="H23" s="43">
        <v>22485090</v>
      </c>
      <c r="I23" s="36">
        <f t="shared" si="0"/>
        <v>55.184318261789485</v>
      </c>
      <c r="J23" s="23">
        <f t="shared" si="1"/>
        <v>-6.0928321735594597</v>
      </c>
    </row>
    <row r="24" spans="1:10" x14ac:dyDescent="0.2">
      <c r="A24" s="9" t="s">
        <v>17</v>
      </c>
      <c r="B24" s="21" t="s">
        <v>33</v>
      </c>
      <c r="C24" s="41">
        <v>469076441</v>
      </c>
      <c r="D24" s="41">
        <v>567323147</v>
      </c>
      <c r="E24" s="41">
        <v>203556225</v>
      </c>
      <c r="F24" s="41">
        <v>551608011</v>
      </c>
      <c r="G24" s="42">
        <v>557785542</v>
      </c>
      <c r="H24" s="43">
        <v>572601766</v>
      </c>
      <c r="I24" s="36">
        <f t="shared" si="0"/>
        <v>170.98557708073039</v>
      </c>
      <c r="J24" s="23">
        <f t="shared" si="1"/>
        <v>41.163612882656551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489206441</v>
      </c>
      <c r="D26" s="44">
        <v>611918484</v>
      </c>
      <c r="E26" s="44">
        <v>230708011</v>
      </c>
      <c r="F26" s="44">
        <v>593743325</v>
      </c>
      <c r="G26" s="45">
        <v>579118381</v>
      </c>
      <c r="H26" s="46">
        <v>595086856</v>
      </c>
      <c r="I26" s="25">
        <f t="shared" si="0"/>
        <v>157.35704730253167</v>
      </c>
      <c r="J26" s="26">
        <f t="shared" si="1"/>
        <v>37.14265754435926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483125441</v>
      </c>
      <c r="D28" s="41">
        <v>601208956</v>
      </c>
      <c r="E28" s="41">
        <v>225183243</v>
      </c>
      <c r="F28" s="41">
        <v>580833325</v>
      </c>
      <c r="G28" s="42">
        <v>569437381</v>
      </c>
      <c r="H28" s="43">
        <v>584700856</v>
      </c>
      <c r="I28" s="36">
        <f t="shared" si="0"/>
        <v>157.93807623598352</v>
      </c>
      <c r="J28" s="23">
        <f t="shared" si="1"/>
        <v>37.446141797212881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2451000</v>
      </c>
      <c r="D31" s="41">
        <v>2451000</v>
      </c>
      <c r="E31" s="41">
        <v>900214</v>
      </c>
      <c r="F31" s="41">
        <v>2460000</v>
      </c>
      <c r="G31" s="42">
        <v>2571000</v>
      </c>
      <c r="H31" s="43">
        <v>2686000</v>
      </c>
      <c r="I31" s="36">
        <f t="shared" si="0"/>
        <v>173.26835619086128</v>
      </c>
      <c r="J31" s="23">
        <f t="shared" si="1"/>
        <v>43.963837668571749</v>
      </c>
    </row>
    <row r="32" spans="1:10" x14ac:dyDescent="0.2">
      <c r="A32" s="9" t="s">
        <v>17</v>
      </c>
      <c r="B32" s="21" t="s">
        <v>34</v>
      </c>
      <c r="C32" s="41">
        <v>3630000</v>
      </c>
      <c r="D32" s="41">
        <v>8918528</v>
      </c>
      <c r="E32" s="41">
        <v>5298736</v>
      </c>
      <c r="F32" s="41">
        <v>10450000</v>
      </c>
      <c r="G32" s="42">
        <v>7110000</v>
      </c>
      <c r="H32" s="43">
        <v>7700000</v>
      </c>
      <c r="I32" s="36">
        <f t="shared" si="0"/>
        <v>97.216845677912616</v>
      </c>
      <c r="J32" s="23">
        <f t="shared" si="1"/>
        <v>13.267717165733938</v>
      </c>
    </row>
    <row r="33" spans="1:11" ht="13.5" thickBot="1" x14ac:dyDescent="0.25">
      <c r="A33" s="9" t="s">
        <v>17</v>
      </c>
      <c r="B33" s="37" t="s">
        <v>41</v>
      </c>
      <c r="C33" s="57">
        <v>489206441</v>
      </c>
      <c r="D33" s="57">
        <v>612578484</v>
      </c>
      <c r="E33" s="57">
        <v>231382193</v>
      </c>
      <c r="F33" s="57">
        <v>593743325</v>
      </c>
      <c r="G33" s="58">
        <v>579118381</v>
      </c>
      <c r="H33" s="59">
        <v>595086856</v>
      </c>
      <c r="I33" s="38">
        <f t="shared" si="0"/>
        <v>156.6071819537124</v>
      </c>
      <c r="J33" s="39">
        <f t="shared" si="1"/>
        <v>37.009329714967933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196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116197186</v>
      </c>
      <c r="D8" s="41">
        <v>116197191</v>
      </c>
      <c r="E8" s="41">
        <v>80524334</v>
      </c>
      <c r="F8" s="41">
        <v>124725916</v>
      </c>
      <c r="G8" s="42">
        <v>130837487</v>
      </c>
      <c r="H8" s="43">
        <v>136986848</v>
      </c>
      <c r="I8" s="22">
        <f>IF(($E8       =0),0,((($F8       /$E8       )-1)*100))</f>
        <v>54.892204386316322</v>
      </c>
      <c r="J8" s="23">
        <f>IF(($E8       =0),0,(((($H8       /$E8       )^(1/3))-1)*100))</f>
        <v>19.376060783765638</v>
      </c>
    </row>
    <row r="9" spans="1:11" x14ac:dyDescent="0.2">
      <c r="A9" s="3" t="s">
        <v>17</v>
      </c>
      <c r="B9" s="21" t="s">
        <v>20</v>
      </c>
      <c r="C9" s="41">
        <v>128584772</v>
      </c>
      <c r="D9" s="41">
        <v>128510650</v>
      </c>
      <c r="E9" s="41">
        <v>-251521770</v>
      </c>
      <c r="F9" s="41">
        <v>135399764</v>
      </c>
      <c r="G9" s="42">
        <v>142034351</v>
      </c>
      <c r="H9" s="43">
        <v>148709965</v>
      </c>
      <c r="I9" s="22">
        <f>IF(($E9       =0),0,((($F9       /$E9       )-1)*100))</f>
        <v>-153.83222454263102</v>
      </c>
      <c r="J9" s="23">
        <f>IF(($E9       =0),0,(((($H9       /$E9       )^(1/3))-1)*100))</f>
        <v>-183.93082594781876</v>
      </c>
    </row>
    <row r="10" spans="1:11" x14ac:dyDescent="0.2">
      <c r="A10" s="3" t="s">
        <v>17</v>
      </c>
      <c r="B10" s="21" t="s">
        <v>21</v>
      </c>
      <c r="C10" s="41">
        <v>434179519</v>
      </c>
      <c r="D10" s="41">
        <v>433029467</v>
      </c>
      <c r="E10" s="41">
        <v>578278095</v>
      </c>
      <c r="F10" s="41">
        <v>464320655</v>
      </c>
      <c r="G10" s="42">
        <v>494253003</v>
      </c>
      <c r="H10" s="43">
        <v>504436837</v>
      </c>
      <c r="I10" s="22">
        <f t="shared" ref="I10:I33" si="0">IF(($E10      =0),0,((($F10      /$E10      )-1)*100))</f>
        <v>-19.706338695052938</v>
      </c>
      <c r="J10" s="23">
        <f t="shared" ref="J10:J33" si="1">IF(($E10      =0),0,(((($H10      /$E10      )^(1/3))-1)*100))</f>
        <v>-4.451615021150146</v>
      </c>
    </row>
    <row r="11" spans="1:11" x14ac:dyDescent="0.2">
      <c r="A11" s="9" t="s">
        <v>17</v>
      </c>
      <c r="B11" s="24" t="s">
        <v>22</v>
      </c>
      <c r="C11" s="44">
        <v>678961477</v>
      </c>
      <c r="D11" s="44">
        <v>677737308</v>
      </c>
      <c r="E11" s="44">
        <v>407280659</v>
      </c>
      <c r="F11" s="44">
        <v>724446335</v>
      </c>
      <c r="G11" s="45">
        <v>767124841</v>
      </c>
      <c r="H11" s="46">
        <v>790133650</v>
      </c>
      <c r="I11" s="25">
        <f t="shared" si="0"/>
        <v>77.873984190346746</v>
      </c>
      <c r="J11" s="26">
        <f t="shared" si="1"/>
        <v>24.719853015025727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187664498</v>
      </c>
      <c r="D13" s="41">
        <v>232000104</v>
      </c>
      <c r="E13" s="41">
        <v>202857570</v>
      </c>
      <c r="F13" s="41">
        <v>260000000</v>
      </c>
      <c r="G13" s="42">
        <v>274559980</v>
      </c>
      <c r="H13" s="43">
        <v>271935344</v>
      </c>
      <c r="I13" s="22">
        <f t="shared" si="0"/>
        <v>28.168744208066766</v>
      </c>
      <c r="J13" s="23">
        <f t="shared" si="1"/>
        <v>10.261732693105351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168</v>
      </c>
      <c r="E14" s="41">
        <v>0</v>
      </c>
      <c r="F14" s="41">
        <v>18902262</v>
      </c>
      <c r="G14" s="42">
        <v>19828470</v>
      </c>
      <c r="H14" s="43">
        <v>20760408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101897752</v>
      </c>
      <c r="D16" s="41">
        <v>101804129</v>
      </c>
      <c r="E16" s="41">
        <v>105966660</v>
      </c>
      <c r="F16" s="41">
        <v>120272715</v>
      </c>
      <c r="G16" s="42">
        <v>126166078</v>
      </c>
      <c r="H16" s="43">
        <v>132095883</v>
      </c>
      <c r="I16" s="22">
        <f t="shared" si="0"/>
        <v>13.500524598963493</v>
      </c>
      <c r="J16" s="23">
        <f t="shared" si="1"/>
        <v>7.6233927633520437</v>
      </c>
    </row>
    <row r="17" spans="1:10" x14ac:dyDescent="0.2">
      <c r="A17" s="3" t="s">
        <v>17</v>
      </c>
      <c r="B17" s="21" t="s">
        <v>27</v>
      </c>
      <c r="C17" s="41">
        <v>388889208</v>
      </c>
      <c r="D17" s="41">
        <v>384477711</v>
      </c>
      <c r="E17" s="41">
        <v>346672442</v>
      </c>
      <c r="F17" s="41">
        <v>323165335</v>
      </c>
      <c r="G17" s="42">
        <v>332036126</v>
      </c>
      <c r="H17" s="43">
        <v>392772021</v>
      </c>
      <c r="I17" s="29">
        <f t="shared" si="0"/>
        <v>-6.7807832847584741</v>
      </c>
      <c r="J17" s="30">
        <f t="shared" si="1"/>
        <v>4.2494425174423922</v>
      </c>
    </row>
    <row r="18" spans="1:10" x14ac:dyDescent="0.2">
      <c r="A18" s="3" t="s">
        <v>17</v>
      </c>
      <c r="B18" s="24" t="s">
        <v>28</v>
      </c>
      <c r="C18" s="44">
        <v>678451458</v>
      </c>
      <c r="D18" s="44">
        <v>718282112</v>
      </c>
      <c r="E18" s="44">
        <v>655496672</v>
      </c>
      <c r="F18" s="44">
        <v>722340312</v>
      </c>
      <c r="G18" s="45">
        <v>752590654</v>
      </c>
      <c r="H18" s="46">
        <v>817563656</v>
      </c>
      <c r="I18" s="25">
        <f t="shared" si="0"/>
        <v>10.19740341259887</v>
      </c>
      <c r="J18" s="26">
        <f t="shared" si="1"/>
        <v>7.6424800772896928</v>
      </c>
    </row>
    <row r="19" spans="1:10" ht="23.25" customHeight="1" x14ac:dyDescent="0.2">
      <c r="A19" s="31" t="s">
        <v>17</v>
      </c>
      <c r="B19" s="32" t="s">
        <v>29</v>
      </c>
      <c r="C19" s="50">
        <v>510019</v>
      </c>
      <c r="D19" s="50">
        <v>-40544804</v>
      </c>
      <c r="E19" s="50">
        <v>-248216013</v>
      </c>
      <c r="F19" s="51">
        <v>2106023</v>
      </c>
      <c r="G19" s="52">
        <v>14534187</v>
      </c>
      <c r="H19" s="53">
        <v>-27430006</v>
      </c>
      <c r="I19" s="33">
        <f t="shared" si="0"/>
        <v>-100.84846379351038</v>
      </c>
      <c r="J19" s="34">
        <f t="shared" si="1"/>
        <v>-52.012067895198186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28431708</v>
      </c>
      <c r="E23" s="41">
        <v>20500609</v>
      </c>
      <c r="F23" s="41">
        <v>0</v>
      </c>
      <c r="G23" s="42">
        <v>0</v>
      </c>
      <c r="H23" s="43">
        <v>4</v>
      </c>
      <c r="I23" s="36">
        <f t="shared" si="0"/>
        <v>-100</v>
      </c>
      <c r="J23" s="23">
        <f t="shared" si="1"/>
        <v>-99.41999588306328</v>
      </c>
    </row>
    <row r="24" spans="1:10" x14ac:dyDescent="0.2">
      <c r="A24" s="9" t="s">
        <v>17</v>
      </c>
      <c r="B24" s="21" t="s">
        <v>33</v>
      </c>
      <c r="C24" s="41">
        <v>335607700</v>
      </c>
      <c r="D24" s="41">
        <v>333288993</v>
      </c>
      <c r="E24" s="41">
        <v>317675407</v>
      </c>
      <c r="F24" s="41">
        <v>20500000</v>
      </c>
      <c r="G24" s="42">
        <v>21648000</v>
      </c>
      <c r="H24" s="43">
        <v>22860292</v>
      </c>
      <c r="I24" s="36">
        <f t="shared" si="0"/>
        <v>-93.546872200906634</v>
      </c>
      <c r="J24" s="23">
        <f t="shared" si="1"/>
        <v>-58.405804749096177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335607700</v>
      </c>
      <c r="D26" s="44">
        <v>361720701</v>
      </c>
      <c r="E26" s="44">
        <v>338176016</v>
      </c>
      <c r="F26" s="44">
        <v>20500000</v>
      </c>
      <c r="G26" s="45">
        <v>21648000</v>
      </c>
      <c r="H26" s="46">
        <v>22860296</v>
      </c>
      <c r="I26" s="25">
        <f t="shared" si="0"/>
        <v>-93.938068038509272</v>
      </c>
      <c r="J26" s="26">
        <f t="shared" si="1"/>
        <v>-59.263878061066407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237887000</v>
      </c>
      <c r="D28" s="41">
        <v>240924296</v>
      </c>
      <c r="E28" s="41">
        <v>226974137</v>
      </c>
      <c r="F28" s="41">
        <v>0</v>
      </c>
      <c r="G28" s="42">
        <v>0</v>
      </c>
      <c r="H28" s="43">
        <v>2</v>
      </c>
      <c r="I28" s="36">
        <f t="shared" si="0"/>
        <v>-100</v>
      </c>
      <c r="J28" s="23">
        <f t="shared" si="1"/>
        <v>-99.793453483855785</v>
      </c>
    </row>
    <row r="29" spans="1:10" x14ac:dyDescent="0.2">
      <c r="A29" s="9" t="s">
        <v>17</v>
      </c>
      <c r="B29" s="21" t="s">
        <v>38</v>
      </c>
      <c r="C29" s="41">
        <v>26000000</v>
      </c>
      <c r="D29" s="41">
        <v>24000000</v>
      </c>
      <c r="E29" s="41">
        <v>28733779</v>
      </c>
      <c r="F29" s="41">
        <v>0</v>
      </c>
      <c r="G29" s="42">
        <v>0</v>
      </c>
      <c r="H29" s="43">
        <v>1</v>
      </c>
      <c r="I29" s="36">
        <f t="shared" si="0"/>
        <v>-100</v>
      </c>
      <c r="J29" s="23">
        <f t="shared" si="1"/>
        <v>-99.673510601122373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26000000</v>
      </c>
      <c r="D31" s="41">
        <v>47714023</v>
      </c>
      <c r="E31" s="41">
        <v>42817430</v>
      </c>
      <c r="F31" s="41">
        <v>20500000</v>
      </c>
      <c r="G31" s="42">
        <v>21648000</v>
      </c>
      <c r="H31" s="43">
        <v>22860288</v>
      </c>
      <c r="I31" s="36">
        <f t="shared" si="0"/>
        <v>-52.122301595401687</v>
      </c>
      <c r="J31" s="23">
        <f t="shared" si="1"/>
        <v>-18.875188563309308</v>
      </c>
    </row>
    <row r="32" spans="1:10" x14ac:dyDescent="0.2">
      <c r="A32" s="9" t="s">
        <v>17</v>
      </c>
      <c r="B32" s="21" t="s">
        <v>34</v>
      </c>
      <c r="C32" s="41">
        <v>45720700</v>
      </c>
      <c r="D32" s="41">
        <v>49182382</v>
      </c>
      <c r="E32" s="41">
        <v>42803808</v>
      </c>
      <c r="F32" s="41">
        <v>0</v>
      </c>
      <c r="G32" s="42">
        <v>0</v>
      </c>
      <c r="H32" s="43">
        <v>5</v>
      </c>
      <c r="I32" s="36">
        <f t="shared" si="0"/>
        <v>-100</v>
      </c>
      <c r="J32" s="23">
        <f t="shared" si="1"/>
        <v>-99.51116473095783</v>
      </c>
    </row>
    <row r="33" spans="1:11" ht="13.5" thickBot="1" x14ac:dyDescent="0.25">
      <c r="A33" s="9" t="s">
        <v>17</v>
      </c>
      <c r="B33" s="37" t="s">
        <v>41</v>
      </c>
      <c r="C33" s="57">
        <v>335607700</v>
      </c>
      <c r="D33" s="57">
        <v>361820701</v>
      </c>
      <c r="E33" s="57">
        <v>341329154</v>
      </c>
      <c r="F33" s="57">
        <v>20500000</v>
      </c>
      <c r="G33" s="58">
        <v>21648000</v>
      </c>
      <c r="H33" s="59">
        <v>22860296</v>
      </c>
      <c r="I33" s="38">
        <f t="shared" si="0"/>
        <v>-93.994067087512832</v>
      </c>
      <c r="J33" s="39">
        <f t="shared" si="1"/>
        <v>-59.389703995092404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197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207036964</v>
      </c>
      <c r="D8" s="41">
        <v>230134412</v>
      </c>
      <c r="E8" s="41">
        <v>202863350</v>
      </c>
      <c r="F8" s="41">
        <v>242331540</v>
      </c>
      <c r="G8" s="42">
        <v>254205790</v>
      </c>
      <c r="H8" s="43">
        <v>266153464</v>
      </c>
      <c r="I8" s="22">
        <f>IF(($E8       =0),0,((($F8       /$E8       )-1)*100))</f>
        <v>19.455554687428744</v>
      </c>
      <c r="J8" s="23">
        <f>IF(($E8       =0),0,(((($H8       /$E8       )^(1/3))-1)*100))</f>
        <v>9.4736277390934163</v>
      </c>
    </row>
    <row r="9" spans="1:11" x14ac:dyDescent="0.2">
      <c r="A9" s="3" t="s">
        <v>17</v>
      </c>
      <c r="B9" s="21" t="s">
        <v>20</v>
      </c>
      <c r="C9" s="41">
        <v>411350023</v>
      </c>
      <c r="D9" s="41">
        <v>438264861</v>
      </c>
      <c r="E9" s="41">
        <v>407833691</v>
      </c>
      <c r="F9" s="41">
        <v>494950832</v>
      </c>
      <c r="G9" s="42">
        <v>519203434</v>
      </c>
      <c r="H9" s="43">
        <v>543605993</v>
      </c>
      <c r="I9" s="22">
        <f>IF(($E9       =0),0,((($F9       /$E9       )-1)*100))</f>
        <v>21.360947592728419</v>
      </c>
      <c r="J9" s="23">
        <f>IF(($E9       =0),0,(((($H9       /$E9       )^(1/3))-1)*100))</f>
        <v>10.05261810989726</v>
      </c>
    </row>
    <row r="10" spans="1:11" x14ac:dyDescent="0.2">
      <c r="A10" s="3" t="s">
        <v>17</v>
      </c>
      <c r="B10" s="21" t="s">
        <v>21</v>
      </c>
      <c r="C10" s="41">
        <v>292257938</v>
      </c>
      <c r="D10" s="41">
        <v>314036851</v>
      </c>
      <c r="E10" s="41">
        <v>292597009</v>
      </c>
      <c r="F10" s="41">
        <v>332795283</v>
      </c>
      <c r="G10" s="42">
        <v>349102283</v>
      </c>
      <c r="H10" s="43">
        <v>365510094</v>
      </c>
      <c r="I10" s="22">
        <f t="shared" ref="I10:I33" si="0">IF(($E10      =0),0,((($F10      /$E10      )-1)*100))</f>
        <v>13.738443238837061</v>
      </c>
      <c r="J10" s="23">
        <f t="shared" ref="J10:J33" si="1">IF(($E10      =0),0,(((($H10      /$E10      )^(1/3))-1)*100))</f>
        <v>7.6985437213663577</v>
      </c>
    </row>
    <row r="11" spans="1:11" x14ac:dyDescent="0.2">
      <c r="A11" s="9" t="s">
        <v>17</v>
      </c>
      <c r="B11" s="24" t="s">
        <v>22</v>
      </c>
      <c r="C11" s="44">
        <v>910644925</v>
      </c>
      <c r="D11" s="44">
        <v>982436124</v>
      </c>
      <c r="E11" s="44">
        <v>903294050</v>
      </c>
      <c r="F11" s="44">
        <v>1070077655</v>
      </c>
      <c r="G11" s="45">
        <v>1122511507</v>
      </c>
      <c r="H11" s="46">
        <v>1175269551</v>
      </c>
      <c r="I11" s="25">
        <f t="shared" si="0"/>
        <v>18.463932647403137</v>
      </c>
      <c r="J11" s="26">
        <f t="shared" si="1"/>
        <v>9.1698662773078041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276107422</v>
      </c>
      <c r="D13" s="41">
        <v>277538580</v>
      </c>
      <c r="E13" s="41">
        <v>269244951</v>
      </c>
      <c r="F13" s="41">
        <v>301678637</v>
      </c>
      <c r="G13" s="42">
        <v>316461124</v>
      </c>
      <c r="H13" s="43">
        <v>331334786</v>
      </c>
      <c r="I13" s="22">
        <f t="shared" si="0"/>
        <v>12.04616312377944</v>
      </c>
      <c r="J13" s="23">
        <f t="shared" si="1"/>
        <v>7.1617560970386629</v>
      </c>
    </row>
    <row r="14" spans="1:11" x14ac:dyDescent="0.2">
      <c r="A14" s="3" t="s">
        <v>17</v>
      </c>
      <c r="B14" s="21" t="s">
        <v>25</v>
      </c>
      <c r="C14" s="41">
        <v>156036098</v>
      </c>
      <c r="D14" s="41">
        <v>107803628</v>
      </c>
      <c r="E14" s="41">
        <v>0</v>
      </c>
      <c r="F14" s="41">
        <v>113517223</v>
      </c>
      <c r="G14" s="42">
        <v>119079570</v>
      </c>
      <c r="H14" s="43">
        <v>124676309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319125639</v>
      </c>
      <c r="D16" s="41">
        <v>319125639</v>
      </c>
      <c r="E16" s="41">
        <v>320222545</v>
      </c>
      <c r="F16" s="41">
        <v>336039297</v>
      </c>
      <c r="G16" s="42">
        <v>352505223</v>
      </c>
      <c r="H16" s="43">
        <v>369072969</v>
      </c>
      <c r="I16" s="22">
        <f t="shared" si="0"/>
        <v>4.9392999484155542</v>
      </c>
      <c r="J16" s="23">
        <f t="shared" si="1"/>
        <v>4.8463810310453992</v>
      </c>
    </row>
    <row r="17" spans="1:10" x14ac:dyDescent="0.2">
      <c r="A17" s="3" t="s">
        <v>17</v>
      </c>
      <c r="B17" s="21" t="s">
        <v>27</v>
      </c>
      <c r="C17" s="41">
        <v>374094812</v>
      </c>
      <c r="D17" s="41">
        <v>426614200</v>
      </c>
      <c r="E17" s="41">
        <v>263721363</v>
      </c>
      <c r="F17" s="41">
        <v>409812004</v>
      </c>
      <c r="G17" s="42">
        <v>429892954</v>
      </c>
      <c r="H17" s="43">
        <v>450097989</v>
      </c>
      <c r="I17" s="29">
        <f t="shared" si="0"/>
        <v>55.395831167458368</v>
      </c>
      <c r="J17" s="30">
        <f t="shared" si="1"/>
        <v>19.505323988999244</v>
      </c>
    </row>
    <row r="18" spans="1:10" x14ac:dyDescent="0.2">
      <c r="A18" s="3" t="s">
        <v>17</v>
      </c>
      <c r="B18" s="24" t="s">
        <v>28</v>
      </c>
      <c r="C18" s="44">
        <v>1125363971</v>
      </c>
      <c r="D18" s="44">
        <v>1131082047</v>
      </c>
      <c r="E18" s="44">
        <v>853188859</v>
      </c>
      <c r="F18" s="44">
        <v>1161047161</v>
      </c>
      <c r="G18" s="45">
        <v>1217938871</v>
      </c>
      <c r="H18" s="46">
        <v>1275182053</v>
      </c>
      <c r="I18" s="25">
        <f t="shared" si="0"/>
        <v>36.083253871930829</v>
      </c>
      <c r="J18" s="26">
        <f t="shared" si="1"/>
        <v>14.334072231071971</v>
      </c>
    </row>
    <row r="19" spans="1:10" ht="23.25" customHeight="1" x14ac:dyDescent="0.2">
      <c r="A19" s="31" t="s">
        <v>17</v>
      </c>
      <c r="B19" s="32" t="s">
        <v>29</v>
      </c>
      <c r="C19" s="50">
        <v>-214719046</v>
      </c>
      <c r="D19" s="50">
        <v>-148645923</v>
      </c>
      <c r="E19" s="50">
        <v>50105191</v>
      </c>
      <c r="F19" s="51">
        <v>-90969506</v>
      </c>
      <c r="G19" s="52">
        <v>-95427364</v>
      </c>
      <c r="H19" s="53">
        <v>-99912502</v>
      </c>
      <c r="I19" s="33">
        <f t="shared" si="0"/>
        <v>-281.55704864990935</v>
      </c>
      <c r="J19" s="34">
        <f t="shared" si="1"/>
        <v>-225.86714196637763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5783000</v>
      </c>
      <c r="D23" s="41">
        <v>5783000</v>
      </c>
      <c r="E23" s="41">
        <v>9229089</v>
      </c>
      <c r="F23" s="41">
        <v>20100000</v>
      </c>
      <c r="G23" s="42">
        <v>0</v>
      </c>
      <c r="H23" s="43">
        <v>0</v>
      </c>
      <c r="I23" s="36">
        <f t="shared" si="0"/>
        <v>117.78964315979614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292052249</v>
      </c>
      <c r="D24" s="41">
        <v>293272000</v>
      </c>
      <c r="E24" s="41">
        <v>228299539</v>
      </c>
      <c r="F24" s="41">
        <v>146348450</v>
      </c>
      <c r="G24" s="42">
        <v>161114200</v>
      </c>
      <c r="H24" s="43">
        <v>210893199</v>
      </c>
      <c r="I24" s="36">
        <f t="shared" si="0"/>
        <v>-35.896300692924314</v>
      </c>
      <c r="J24" s="23">
        <f t="shared" si="1"/>
        <v>-2.6089204181328318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297835249</v>
      </c>
      <c r="D26" s="44">
        <v>299055000</v>
      </c>
      <c r="E26" s="44">
        <v>237528628</v>
      </c>
      <c r="F26" s="44">
        <v>166448450</v>
      </c>
      <c r="G26" s="45">
        <v>161114200</v>
      </c>
      <c r="H26" s="46">
        <v>210893199</v>
      </c>
      <c r="I26" s="25">
        <f t="shared" si="0"/>
        <v>-29.924888885393642</v>
      </c>
      <c r="J26" s="26">
        <f t="shared" si="1"/>
        <v>-3.8869841568806018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183575149</v>
      </c>
      <c r="D28" s="41">
        <v>183575149</v>
      </c>
      <c r="E28" s="41">
        <v>140617549</v>
      </c>
      <c r="F28" s="41">
        <v>68500000</v>
      </c>
      <c r="G28" s="42">
        <v>67728735</v>
      </c>
      <c r="H28" s="43">
        <v>114544300</v>
      </c>
      <c r="I28" s="36">
        <f t="shared" si="0"/>
        <v>-51.286307799320262</v>
      </c>
      <c r="J28" s="23">
        <f t="shared" si="1"/>
        <v>-6.6076465527870614</v>
      </c>
    </row>
    <row r="29" spans="1:10" x14ac:dyDescent="0.2">
      <c r="A29" s="9" t="s">
        <v>17</v>
      </c>
      <c r="B29" s="21" t="s">
        <v>38</v>
      </c>
      <c r="C29" s="41">
        <v>2000000</v>
      </c>
      <c r="D29" s="41">
        <v>2000000</v>
      </c>
      <c r="E29" s="41">
        <v>5302364</v>
      </c>
      <c r="F29" s="41">
        <v>6800000</v>
      </c>
      <c r="G29" s="42">
        <v>15449000</v>
      </c>
      <c r="H29" s="43">
        <v>10917000</v>
      </c>
      <c r="I29" s="36">
        <f t="shared" si="0"/>
        <v>28.244684823599432</v>
      </c>
      <c r="J29" s="23">
        <f t="shared" si="1"/>
        <v>27.216836190817428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21789658</v>
      </c>
      <c r="D31" s="41">
        <v>23009409</v>
      </c>
      <c r="E31" s="41">
        <v>25859433</v>
      </c>
      <c r="F31" s="41">
        <v>27662528</v>
      </c>
      <c r="G31" s="42">
        <v>11500000</v>
      </c>
      <c r="H31" s="43">
        <v>40631943</v>
      </c>
      <c r="I31" s="36">
        <f t="shared" si="0"/>
        <v>6.9726780165674906</v>
      </c>
      <c r="J31" s="23">
        <f t="shared" si="1"/>
        <v>16.256219846557585</v>
      </c>
    </row>
    <row r="32" spans="1:10" x14ac:dyDescent="0.2">
      <c r="A32" s="9" t="s">
        <v>17</v>
      </c>
      <c r="B32" s="21" t="s">
        <v>34</v>
      </c>
      <c r="C32" s="41">
        <v>90470442</v>
      </c>
      <c r="D32" s="41">
        <v>90470442</v>
      </c>
      <c r="E32" s="41">
        <v>65749282</v>
      </c>
      <c r="F32" s="41">
        <v>63485922</v>
      </c>
      <c r="G32" s="42">
        <v>66436465</v>
      </c>
      <c r="H32" s="43">
        <v>44799956</v>
      </c>
      <c r="I32" s="36">
        <f t="shared" si="0"/>
        <v>-3.4424102152172509</v>
      </c>
      <c r="J32" s="23">
        <f t="shared" si="1"/>
        <v>-12.004149953951792</v>
      </c>
    </row>
    <row r="33" spans="1:11" ht="13.5" thickBot="1" x14ac:dyDescent="0.25">
      <c r="A33" s="9" t="s">
        <v>17</v>
      </c>
      <c r="B33" s="37" t="s">
        <v>41</v>
      </c>
      <c r="C33" s="57">
        <v>297835249</v>
      </c>
      <c r="D33" s="57">
        <v>299055000</v>
      </c>
      <c r="E33" s="57">
        <v>237528628</v>
      </c>
      <c r="F33" s="57">
        <v>166448450</v>
      </c>
      <c r="G33" s="58">
        <v>161114200</v>
      </c>
      <c r="H33" s="59">
        <v>210893199</v>
      </c>
      <c r="I33" s="38">
        <f t="shared" si="0"/>
        <v>-29.924888885393642</v>
      </c>
      <c r="J33" s="39">
        <f t="shared" si="1"/>
        <v>-3.8869841568806018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198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78642718</v>
      </c>
      <c r="D8" s="41">
        <v>90660071</v>
      </c>
      <c r="E8" s="41">
        <v>73320863</v>
      </c>
      <c r="F8" s="41">
        <v>93860377</v>
      </c>
      <c r="G8" s="42">
        <v>98459534</v>
      </c>
      <c r="H8" s="43">
        <v>103087134</v>
      </c>
      <c r="I8" s="22">
        <f>IF(($E8       =0),0,((($F8       /$E8       )-1)*100))</f>
        <v>28.013191825088036</v>
      </c>
      <c r="J8" s="23">
        <f>IF(($E8       =0),0,(((($H8       /$E8       )^(1/3))-1)*100))</f>
        <v>12.027754896465082</v>
      </c>
    </row>
    <row r="9" spans="1:11" x14ac:dyDescent="0.2">
      <c r="A9" s="3" t="s">
        <v>17</v>
      </c>
      <c r="B9" s="21" t="s">
        <v>20</v>
      </c>
      <c r="C9" s="41">
        <v>237777953</v>
      </c>
      <c r="D9" s="41">
        <v>244265189</v>
      </c>
      <c r="E9" s="41">
        <v>181511391</v>
      </c>
      <c r="F9" s="41">
        <v>265431181</v>
      </c>
      <c r="G9" s="42">
        <v>278437307</v>
      </c>
      <c r="H9" s="43">
        <v>291523863</v>
      </c>
      <c r="I9" s="22">
        <f>IF(($E9       =0),0,((($F9       /$E9       )-1)*100))</f>
        <v>46.233897243396704</v>
      </c>
      <c r="J9" s="23">
        <f>IF(($E9       =0),0,(((($H9       /$E9       )^(1/3))-1)*100))</f>
        <v>17.1089467546647</v>
      </c>
    </row>
    <row r="10" spans="1:11" x14ac:dyDescent="0.2">
      <c r="A10" s="3" t="s">
        <v>17</v>
      </c>
      <c r="B10" s="21" t="s">
        <v>21</v>
      </c>
      <c r="C10" s="41">
        <v>358682520</v>
      </c>
      <c r="D10" s="41">
        <v>378534422</v>
      </c>
      <c r="E10" s="41">
        <v>347603381</v>
      </c>
      <c r="F10" s="41">
        <v>403419955</v>
      </c>
      <c r="G10" s="42">
        <v>433988804</v>
      </c>
      <c r="H10" s="43">
        <v>453891263</v>
      </c>
      <c r="I10" s="22">
        <f t="shared" ref="I10:I33" si="0">IF(($E10      =0),0,((($F10      /$E10      )-1)*100))</f>
        <v>16.057546344752026</v>
      </c>
      <c r="J10" s="23">
        <f t="shared" ref="J10:J33" si="1">IF(($E10      =0),0,(((($H10      /$E10      )^(1/3))-1)*100))</f>
        <v>9.3006161957695852</v>
      </c>
    </row>
    <row r="11" spans="1:11" x14ac:dyDescent="0.2">
      <c r="A11" s="9" t="s">
        <v>17</v>
      </c>
      <c r="B11" s="24" t="s">
        <v>22</v>
      </c>
      <c r="C11" s="44">
        <v>675103191</v>
      </c>
      <c r="D11" s="44">
        <v>713459682</v>
      </c>
      <c r="E11" s="44">
        <v>602435635</v>
      </c>
      <c r="F11" s="44">
        <v>762711513</v>
      </c>
      <c r="G11" s="45">
        <v>810885645</v>
      </c>
      <c r="H11" s="46">
        <v>848502260</v>
      </c>
      <c r="I11" s="25">
        <f t="shared" si="0"/>
        <v>26.604647648374915</v>
      </c>
      <c r="J11" s="26">
        <f t="shared" si="1"/>
        <v>12.093591282036865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245674907</v>
      </c>
      <c r="D13" s="41">
        <v>245154927</v>
      </c>
      <c r="E13" s="41">
        <v>123605562</v>
      </c>
      <c r="F13" s="41">
        <v>257738049</v>
      </c>
      <c r="G13" s="42">
        <v>265544411</v>
      </c>
      <c r="H13" s="43">
        <v>278024988</v>
      </c>
      <c r="I13" s="22">
        <f t="shared" si="0"/>
        <v>108.51654636706397</v>
      </c>
      <c r="J13" s="23">
        <f t="shared" si="1"/>
        <v>31.023321774055912</v>
      </c>
    </row>
    <row r="14" spans="1:11" x14ac:dyDescent="0.2">
      <c r="A14" s="3" t="s">
        <v>17</v>
      </c>
      <c r="B14" s="21" t="s">
        <v>25</v>
      </c>
      <c r="C14" s="41">
        <v>67212925</v>
      </c>
      <c r="D14" s="41">
        <v>67212925</v>
      </c>
      <c r="E14" s="41">
        <v>0</v>
      </c>
      <c r="F14" s="41">
        <v>96000000</v>
      </c>
      <c r="G14" s="42">
        <v>100704000</v>
      </c>
      <c r="H14" s="43">
        <v>105437088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169407992</v>
      </c>
      <c r="D16" s="41">
        <v>169407992</v>
      </c>
      <c r="E16" s="41">
        <v>145966999</v>
      </c>
      <c r="F16" s="41">
        <v>200731529</v>
      </c>
      <c r="G16" s="42">
        <v>210567374</v>
      </c>
      <c r="H16" s="43">
        <v>220464041</v>
      </c>
      <c r="I16" s="22">
        <f t="shared" si="0"/>
        <v>37.518432505418573</v>
      </c>
      <c r="J16" s="23">
        <f t="shared" si="1"/>
        <v>14.734588253126812</v>
      </c>
    </row>
    <row r="17" spans="1:10" x14ac:dyDescent="0.2">
      <c r="A17" s="3" t="s">
        <v>17</v>
      </c>
      <c r="B17" s="21" t="s">
        <v>27</v>
      </c>
      <c r="C17" s="41">
        <v>196582562</v>
      </c>
      <c r="D17" s="41">
        <v>276950813</v>
      </c>
      <c r="E17" s="41">
        <v>275751636</v>
      </c>
      <c r="F17" s="41">
        <v>220259783</v>
      </c>
      <c r="G17" s="42">
        <v>231032064</v>
      </c>
      <c r="H17" s="43">
        <v>241870950</v>
      </c>
      <c r="I17" s="29">
        <f t="shared" si="0"/>
        <v>-20.123852683144193</v>
      </c>
      <c r="J17" s="30">
        <f t="shared" si="1"/>
        <v>-4.2757723602445559</v>
      </c>
    </row>
    <row r="18" spans="1:10" x14ac:dyDescent="0.2">
      <c r="A18" s="3" t="s">
        <v>17</v>
      </c>
      <c r="B18" s="24" t="s">
        <v>28</v>
      </c>
      <c r="C18" s="44">
        <v>678878386</v>
      </c>
      <c r="D18" s="44">
        <v>758726657</v>
      </c>
      <c r="E18" s="44">
        <v>545324197</v>
      </c>
      <c r="F18" s="44">
        <v>774729361</v>
      </c>
      <c r="G18" s="45">
        <v>807847849</v>
      </c>
      <c r="H18" s="46">
        <v>845797067</v>
      </c>
      <c r="I18" s="25">
        <f t="shared" si="0"/>
        <v>42.067666401386546</v>
      </c>
      <c r="J18" s="26">
        <f t="shared" si="1"/>
        <v>15.754300643354213</v>
      </c>
    </row>
    <row r="19" spans="1:10" ht="23.25" customHeight="1" x14ac:dyDescent="0.2">
      <c r="A19" s="31" t="s">
        <v>17</v>
      </c>
      <c r="B19" s="32" t="s">
        <v>29</v>
      </c>
      <c r="C19" s="50">
        <v>-3775195</v>
      </c>
      <c r="D19" s="50">
        <v>-45266975</v>
      </c>
      <c r="E19" s="50">
        <v>57111438</v>
      </c>
      <c r="F19" s="51">
        <v>-12017848</v>
      </c>
      <c r="G19" s="52">
        <v>3037796</v>
      </c>
      <c r="H19" s="53">
        <v>2705193</v>
      </c>
      <c r="I19" s="33">
        <f t="shared" si="0"/>
        <v>-121.04280407017592</v>
      </c>
      <c r="J19" s="34">
        <f t="shared" si="1"/>
        <v>-63.818070766672278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210000</v>
      </c>
      <c r="D23" s="41">
        <v>2115000</v>
      </c>
      <c r="E23" s="41">
        <v>277382</v>
      </c>
      <c r="F23" s="41">
        <v>453157</v>
      </c>
      <c r="G23" s="42">
        <v>413357</v>
      </c>
      <c r="H23" s="43">
        <v>376638</v>
      </c>
      <c r="I23" s="36">
        <f t="shared" si="0"/>
        <v>63.369288562343627</v>
      </c>
      <c r="J23" s="23">
        <f t="shared" si="1"/>
        <v>10.734246106462297</v>
      </c>
    </row>
    <row r="24" spans="1:10" x14ac:dyDescent="0.2">
      <c r="A24" s="9" t="s">
        <v>17</v>
      </c>
      <c r="B24" s="21" t="s">
        <v>33</v>
      </c>
      <c r="C24" s="41">
        <v>131794567</v>
      </c>
      <c r="D24" s="41">
        <v>105370611</v>
      </c>
      <c r="E24" s="41">
        <v>74044580</v>
      </c>
      <c r="F24" s="41">
        <v>81548477</v>
      </c>
      <c r="G24" s="42">
        <v>89623259</v>
      </c>
      <c r="H24" s="43">
        <v>93715347</v>
      </c>
      <c r="I24" s="36">
        <f t="shared" si="0"/>
        <v>10.13429612268717</v>
      </c>
      <c r="J24" s="23">
        <f t="shared" si="1"/>
        <v>8.1697471460850046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132004567</v>
      </c>
      <c r="D26" s="44">
        <v>107485611</v>
      </c>
      <c r="E26" s="44">
        <v>74321962</v>
      </c>
      <c r="F26" s="44">
        <v>82001634</v>
      </c>
      <c r="G26" s="45">
        <v>90036616</v>
      </c>
      <c r="H26" s="46">
        <v>94091985</v>
      </c>
      <c r="I26" s="25">
        <f t="shared" si="0"/>
        <v>10.332978023373496</v>
      </c>
      <c r="J26" s="26">
        <f t="shared" si="1"/>
        <v>8.1795461044104059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47826087</v>
      </c>
      <c r="D28" s="41">
        <v>10490282</v>
      </c>
      <c r="E28" s="41">
        <v>6037096</v>
      </c>
      <c r="F28" s="41">
        <v>0</v>
      </c>
      <c r="G28" s="42">
        <v>0</v>
      </c>
      <c r="H28" s="43">
        <v>0</v>
      </c>
      <c r="I28" s="36">
        <f t="shared" si="0"/>
        <v>-100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9930436</v>
      </c>
      <c r="D29" s="41">
        <v>9930435</v>
      </c>
      <c r="E29" s="41">
        <v>10506629</v>
      </c>
      <c r="F29" s="41">
        <v>4173042</v>
      </c>
      <c r="G29" s="42">
        <v>8695651</v>
      </c>
      <c r="H29" s="43">
        <v>9085217</v>
      </c>
      <c r="I29" s="36">
        <f t="shared" si="0"/>
        <v>-60.281818269208898</v>
      </c>
      <c r="J29" s="23">
        <f t="shared" si="1"/>
        <v>-4.7297505000262081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13463105</v>
      </c>
      <c r="D31" s="41">
        <v>22027952</v>
      </c>
      <c r="E31" s="41">
        <v>15873924</v>
      </c>
      <c r="F31" s="41">
        <v>30808528</v>
      </c>
      <c r="G31" s="42">
        <v>37902119</v>
      </c>
      <c r="H31" s="43">
        <v>28316380</v>
      </c>
      <c r="I31" s="36">
        <f t="shared" si="0"/>
        <v>94.082622544998955</v>
      </c>
      <c r="J31" s="23">
        <f t="shared" si="1"/>
        <v>21.278684730565068</v>
      </c>
    </row>
    <row r="32" spans="1:10" x14ac:dyDescent="0.2">
      <c r="A32" s="9" t="s">
        <v>17</v>
      </c>
      <c r="B32" s="21" t="s">
        <v>34</v>
      </c>
      <c r="C32" s="41">
        <v>60784939</v>
      </c>
      <c r="D32" s="41">
        <v>65036942</v>
      </c>
      <c r="E32" s="41">
        <v>41904313</v>
      </c>
      <c r="F32" s="41">
        <v>47020064</v>
      </c>
      <c r="G32" s="42">
        <v>43438846</v>
      </c>
      <c r="H32" s="43">
        <v>56690388</v>
      </c>
      <c r="I32" s="36">
        <f t="shared" si="0"/>
        <v>12.208172939143513</v>
      </c>
      <c r="J32" s="23">
        <f t="shared" si="1"/>
        <v>10.598754137151744</v>
      </c>
    </row>
    <row r="33" spans="1:11" ht="13.5" thickBot="1" x14ac:dyDescent="0.25">
      <c r="A33" s="9" t="s">
        <v>17</v>
      </c>
      <c r="B33" s="37" t="s">
        <v>41</v>
      </c>
      <c r="C33" s="57">
        <v>132004567</v>
      </c>
      <c r="D33" s="57">
        <v>107485611</v>
      </c>
      <c r="E33" s="57">
        <v>74321962</v>
      </c>
      <c r="F33" s="57">
        <v>82001634</v>
      </c>
      <c r="G33" s="58">
        <v>90036616</v>
      </c>
      <c r="H33" s="59">
        <v>94091985</v>
      </c>
      <c r="I33" s="38">
        <f t="shared" si="0"/>
        <v>10.332978023373496</v>
      </c>
      <c r="J33" s="39">
        <f t="shared" si="1"/>
        <v>8.1795461044104059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199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65495712</v>
      </c>
      <c r="D8" s="41">
        <v>65495712</v>
      </c>
      <c r="E8" s="41">
        <v>53462925</v>
      </c>
      <c r="F8" s="41">
        <v>68966984</v>
      </c>
      <c r="G8" s="42">
        <v>72346366</v>
      </c>
      <c r="H8" s="43">
        <v>75746646</v>
      </c>
      <c r="I8" s="22">
        <f>IF(($E8       =0),0,((($F8       /$E8       )-1)*100))</f>
        <v>28.999646016374903</v>
      </c>
      <c r="J8" s="23">
        <f>IF(($E8       =0),0,(((($H8       /$E8       )^(1/3))-1)*100))</f>
        <v>12.314776503691217</v>
      </c>
    </row>
    <row r="9" spans="1:11" x14ac:dyDescent="0.2">
      <c r="A9" s="3" t="s">
        <v>17</v>
      </c>
      <c r="B9" s="21" t="s">
        <v>20</v>
      </c>
      <c r="C9" s="41">
        <v>125088601</v>
      </c>
      <c r="D9" s="41">
        <v>159487075</v>
      </c>
      <c r="E9" s="41">
        <v>118871823</v>
      </c>
      <c r="F9" s="41">
        <v>174867039</v>
      </c>
      <c r="G9" s="42">
        <v>183435514</v>
      </c>
      <c r="H9" s="43">
        <v>192056986</v>
      </c>
      <c r="I9" s="22">
        <f>IF(($E9       =0),0,((($F9       /$E9       )-1)*100))</f>
        <v>47.1055415714454</v>
      </c>
      <c r="J9" s="23">
        <f>IF(($E9       =0),0,(((($H9       /$E9       )^(1/3))-1)*100))</f>
        <v>17.341164902107597</v>
      </c>
    </row>
    <row r="10" spans="1:11" x14ac:dyDescent="0.2">
      <c r="A10" s="3" t="s">
        <v>17</v>
      </c>
      <c r="B10" s="21" t="s">
        <v>21</v>
      </c>
      <c r="C10" s="41">
        <v>215218738</v>
      </c>
      <c r="D10" s="41">
        <v>255804738</v>
      </c>
      <c r="E10" s="41">
        <v>218742869</v>
      </c>
      <c r="F10" s="41">
        <v>281778415</v>
      </c>
      <c r="G10" s="42">
        <v>295170411</v>
      </c>
      <c r="H10" s="43">
        <v>304756084</v>
      </c>
      <c r="I10" s="22">
        <f t="shared" ref="I10:I33" si="0">IF(($E10      =0),0,((($F10      /$E10      )-1)*100))</f>
        <v>28.817189007427714</v>
      </c>
      <c r="J10" s="23">
        <f t="shared" ref="J10:J33" si="1">IF(($E10      =0),0,(((($H10      /$E10      )^(1/3))-1)*100))</f>
        <v>11.687908978894512</v>
      </c>
    </row>
    <row r="11" spans="1:11" x14ac:dyDescent="0.2">
      <c r="A11" s="9" t="s">
        <v>17</v>
      </c>
      <c r="B11" s="24" t="s">
        <v>22</v>
      </c>
      <c r="C11" s="44">
        <v>405803051</v>
      </c>
      <c r="D11" s="44">
        <v>480787525</v>
      </c>
      <c r="E11" s="44">
        <v>391077617</v>
      </c>
      <c r="F11" s="44">
        <v>525612438</v>
      </c>
      <c r="G11" s="45">
        <v>550952291</v>
      </c>
      <c r="H11" s="46">
        <v>572559716</v>
      </c>
      <c r="I11" s="25">
        <f t="shared" si="0"/>
        <v>34.401053691600048</v>
      </c>
      <c r="J11" s="26">
        <f t="shared" si="1"/>
        <v>13.549687377803821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97754443</v>
      </c>
      <c r="D13" s="41">
        <v>125581003</v>
      </c>
      <c r="E13" s="41">
        <v>105298311</v>
      </c>
      <c r="F13" s="41">
        <v>128839443</v>
      </c>
      <c r="G13" s="42">
        <v>131587026</v>
      </c>
      <c r="H13" s="43">
        <v>137771619</v>
      </c>
      <c r="I13" s="22">
        <f t="shared" si="0"/>
        <v>22.35660930971628</v>
      </c>
      <c r="J13" s="23">
        <f t="shared" si="1"/>
        <v>9.3736701635059649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85000000</v>
      </c>
      <c r="E14" s="41">
        <v>18140215</v>
      </c>
      <c r="F14" s="41">
        <v>81650134</v>
      </c>
      <c r="G14" s="42">
        <v>86057051</v>
      </c>
      <c r="H14" s="43">
        <v>90872237</v>
      </c>
      <c r="I14" s="22">
        <f t="shared" si="0"/>
        <v>350.10565751287953</v>
      </c>
      <c r="J14" s="23">
        <f t="shared" si="1"/>
        <v>71.105090265509489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110775981</v>
      </c>
      <c r="D16" s="41">
        <v>83775981</v>
      </c>
      <c r="E16" s="41">
        <v>77210897</v>
      </c>
      <c r="F16" s="41">
        <v>136239084</v>
      </c>
      <c r="G16" s="42">
        <v>153541452</v>
      </c>
      <c r="H16" s="43">
        <v>173041224</v>
      </c>
      <c r="I16" s="22">
        <f t="shared" si="0"/>
        <v>76.450590905581635</v>
      </c>
      <c r="J16" s="23">
        <f t="shared" si="1"/>
        <v>30.865045397973191</v>
      </c>
    </row>
    <row r="17" spans="1:10" x14ac:dyDescent="0.2">
      <c r="A17" s="3" t="s">
        <v>17</v>
      </c>
      <c r="B17" s="21" t="s">
        <v>27</v>
      </c>
      <c r="C17" s="41">
        <v>191653156</v>
      </c>
      <c r="D17" s="41">
        <v>248597424</v>
      </c>
      <c r="E17" s="41">
        <v>182210933</v>
      </c>
      <c r="F17" s="41">
        <v>231419005</v>
      </c>
      <c r="G17" s="42">
        <v>242868567</v>
      </c>
      <c r="H17" s="43">
        <v>254281259</v>
      </c>
      <c r="I17" s="29">
        <f t="shared" si="0"/>
        <v>27.00610286650582</v>
      </c>
      <c r="J17" s="30">
        <f t="shared" si="1"/>
        <v>11.749770624419465</v>
      </c>
    </row>
    <row r="18" spans="1:10" x14ac:dyDescent="0.2">
      <c r="A18" s="3" t="s">
        <v>17</v>
      </c>
      <c r="B18" s="24" t="s">
        <v>28</v>
      </c>
      <c r="C18" s="44">
        <v>400183580</v>
      </c>
      <c r="D18" s="44">
        <v>542954408</v>
      </c>
      <c r="E18" s="44">
        <v>382860356</v>
      </c>
      <c r="F18" s="44">
        <v>578147666</v>
      </c>
      <c r="G18" s="45">
        <v>614054096</v>
      </c>
      <c r="H18" s="46">
        <v>655966339</v>
      </c>
      <c r="I18" s="25">
        <f t="shared" si="0"/>
        <v>51.007451395672845</v>
      </c>
      <c r="J18" s="26">
        <f t="shared" si="1"/>
        <v>19.659463615459583</v>
      </c>
    </row>
    <row r="19" spans="1:10" ht="23.25" customHeight="1" x14ac:dyDescent="0.2">
      <c r="A19" s="31" t="s">
        <v>17</v>
      </c>
      <c r="B19" s="32" t="s">
        <v>29</v>
      </c>
      <c r="C19" s="50">
        <v>5619471</v>
      </c>
      <c r="D19" s="50">
        <v>-62166883</v>
      </c>
      <c r="E19" s="50">
        <v>8217261</v>
      </c>
      <c r="F19" s="51">
        <v>-52535228</v>
      </c>
      <c r="G19" s="52">
        <v>-63101805</v>
      </c>
      <c r="H19" s="53">
        <v>-83406623</v>
      </c>
      <c r="I19" s="33">
        <f t="shared" si="0"/>
        <v>-739.32772732909427</v>
      </c>
      <c r="J19" s="34">
        <f t="shared" si="1"/>
        <v>-316.51657677352586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2102601</v>
      </c>
      <c r="D23" s="41">
        <v>6502601</v>
      </c>
      <c r="E23" s="41">
        <v>4836361</v>
      </c>
      <c r="F23" s="41">
        <v>8000000</v>
      </c>
      <c r="G23" s="42">
        <v>0</v>
      </c>
      <c r="H23" s="43">
        <v>0</v>
      </c>
      <c r="I23" s="36">
        <f t="shared" si="0"/>
        <v>65.413624003667209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51284961</v>
      </c>
      <c r="D24" s="41">
        <v>48235899</v>
      </c>
      <c r="E24" s="41">
        <v>30487769</v>
      </c>
      <c r="F24" s="41">
        <v>44356900</v>
      </c>
      <c r="G24" s="42">
        <v>61900104</v>
      </c>
      <c r="H24" s="43">
        <v>64491600</v>
      </c>
      <c r="I24" s="36">
        <f t="shared" si="0"/>
        <v>45.490803213577216</v>
      </c>
      <c r="J24" s="23">
        <f t="shared" si="1"/>
        <v>28.368707604945918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53387562</v>
      </c>
      <c r="D26" s="44">
        <v>54738500</v>
      </c>
      <c r="E26" s="44">
        <v>35324130</v>
      </c>
      <c r="F26" s="44">
        <v>52356900</v>
      </c>
      <c r="G26" s="45">
        <v>61900104</v>
      </c>
      <c r="H26" s="46">
        <v>64491600</v>
      </c>
      <c r="I26" s="25">
        <f t="shared" si="0"/>
        <v>48.218512387990863</v>
      </c>
      <c r="J26" s="26">
        <f t="shared" si="1"/>
        <v>22.220453946674223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42849061</v>
      </c>
      <c r="D28" s="41">
        <v>41782532</v>
      </c>
      <c r="E28" s="41">
        <v>24761675</v>
      </c>
      <c r="F28" s="41">
        <v>24700000</v>
      </c>
      <c r="G28" s="42">
        <v>36084330</v>
      </c>
      <c r="H28" s="43">
        <v>38991909</v>
      </c>
      <c r="I28" s="36">
        <f t="shared" si="0"/>
        <v>-0.24907442650790035</v>
      </c>
      <c r="J28" s="23">
        <f t="shared" si="1"/>
        <v>16.340651917733862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1000000</v>
      </c>
      <c r="G29" s="42">
        <v>2047000</v>
      </c>
      <c r="H29" s="43">
        <v>4769706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1500000</v>
      </c>
      <c r="D31" s="41">
        <v>3500000</v>
      </c>
      <c r="E31" s="41">
        <v>3031821</v>
      </c>
      <c r="F31" s="41">
        <v>10800000</v>
      </c>
      <c r="G31" s="42">
        <v>10401600</v>
      </c>
      <c r="H31" s="43">
        <v>9314304</v>
      </c>
      <c r="I31" s="36">
        <f t="shared" si="0"/>
        <v>256.22155793498365</v>
      </c>
      <c r="J31" s="23">
        <f t="shared" si="1"/>
        <v>45.372508265519748</v>
      </c>
    </row>
    <row r="32" spans="1:10" x14ac:dyDescent="0.2">
      <c r="A32" s="9" t="s">
        <v>17</v>
      </c>
      <c r="B32" s="21" t="s">
        <v>34</v>
      </c>
      <c r="C32" s="41">
        <v>9038501</v>
      </c>
      <c r="D32" s="41">
        <v>9455968</v>
      </c>
      <c r="E32" s="41">
        <v>7530634</v>
      </c>
      <c r="F32" s="41">
        <v>15856900</v>
      </c>
      <c r="G32" s="42">
        <v>13367174</v>
      </c>
      <c r="H32" s="43">
        <v>11415681</v>
      </c>
      <c r="I32" s="36">
        <f t="shared" si="0"/>
        <v>110.56527245913159</v>
      </c>
      <c r="J32" s="23">
        <f t="shared" si="1"/>
        <v>14.874445448734242</v>
      </c>
    </row>
    <row r="33" spans="1:11" ht="13.5" thickBot="1" x14ac:dyDescent="0.25">
      <c r="A33" s="9" t="s">
        <v>17</v>
      </c>
      <c r="B33" s="37" t="s">
        <v>41</v>
      </c>
      <c r="C33" s="57">
        <v>53387562</v>
      </c>
      <c r="D33" s="57">
        <v>54738500</v>
      </c>
      <c r="E33" s="57">
        <v>35324130</v>
      </c>
      <c r="F33" s="57">
        <v>52356900</v>
      </c>
      <c r="G33" s="58">
        <v>61900104</v>
      </c>
      <c r="H33" s="59">
        <v>64491600</v>
      </c>
      <c r="I33" s="38">
        <f t="shared" si="0"/>
        <v>48.218512387990863</v>
      </c>
      <c r="J33" s="39">
        <f t="shared" si="1"/>
        <v>22.220453946674223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200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191632756</v>
      </c>
      <c r="D8" s="41">
        <v>191632756</v>
      </c>
      <c r="E8" s="41">
        <v>155268492</v>
      </c>
      <c r="F8" s="41">
        <v>203391413</v>
      </c>
      <c r="G8" s="42">
        <v>214984723</v>
      </c>
      <c r="H8" s="43">
        <v>227238852</v>
      </c>
      <c r="I8" s="22">
        <f>IF(($E8       =0),0,((($F8       /$E8       )-1)*100))</f>
        <v>30.993358910190217</v>
      </c>
      <c r="J8" s="23">
        <f>IF(($E8       =0),0,(((($H8       /$E8       )^(1/3))-1)*100))</f>
        <v>13.535867811635383</v>
      </c>
    </row>
    <row r="9" spans="1:11" x14ac:dyDescent="0.2">
      <c r="A9" s="3" t="s">
        <v>17</v>
      </c>
      <c r="B9" s="21" t="s">
        <v>20</v>
      </c>
      <c r="C9" s="41">
        <v>759142185</v>
      </c>
      <c r="D9" s="41">
        <v>759142185</v>
      </c>
      <c r="E9" s="41">
        <v>490077702</v>
      </c>
      <c r="F9" s="41">
        <v>627924673</v>
      </c>
      <c r="G9" s="42">
        <v>663088455</v>
      </c>
      <c r="H9" s="43">
        <v>700221405</v>
      </c>
      <c r="I9" s="22">
        <f>IF(($E9       =0),0,((($F9       /$E9       )-1)*100))</f>
        <v>28.127574553473565</v>
      </c>
      <c r="J9" s="23">
        <f>IF(($E9       =0),0,(((($H9       /$E9       )^(1/3))-1)*100))</f>
        <v>12.630707755359927</v>
      </c>
    </row>
    <row r="10" spans="1:11" x14ac:dyDescent="0.2">
      <c r="A10" s="3" t="s">
        <v>17</v>
      </c>
      <c r="B10" s="21" t="s">
        <v>21</v>
      </c>
      <c r="C10" s="41">
        <v>228770780</v>
      </c>
      <c r="D10" s="41">
        <v>228770780</v>
      </c>
      <c r="E10" s="41">
        <v>270036152</v>
      </c>
      <c r="F10" s="41">
        <v>301806473</v>
      </c>
      <c r="G10" s="42">
        <v>322452245</v>
      </c>
      <c r="H10" s="43">
        <v>337975689</v>
      </c>
      <c r="I10" s="22">
        <f t="shared" ref="I10:I33" si="0">IF(($E10      =0),0,((($F10      /$E10      )-1)*100))</f>
        <v>11.765210237479607</v>
      </c>
      <c r="J10" s="23">
        <f t="shared" ref="J10:J33" si="1">IF(($E10      =0),0,(((($H10      /$E10      )^(1/3))-1)*100))</f>
        <v>7.7675104938832229</v>
      </c>
    </row>
    <row r="11" spans="1:11" x14ac:dyDescent="0.2">
      <c r="A11" s="9" t="s">
        <v>17</v>
      </c>
      <c r="B11" s="24" t="s">
        <v>22</v>
      </c>
      <c r="C11" s="44">
        <v>1179545721</v>
      </c>
      <c r="D11" s="44">
        <v>1179545721</v>
      </c>
      <c r="E11" s="44">
        <v>915382346</v>
      </c>
      <c r="F11" s="44">
        <v>1133122559</v>
      </c>
      <c r="G11" s="45">
        <v>1200525423</v>
      </c>
      <c r="H11" s="46">
        <v>1265435946</v>
      </c>
      <c r="I11" s="25">
        <f t="shared" si="0"/>
        <v>23.786804929270499</v>
      </c>
      <c r="J11" s="26">
        <f t="shared" si="1"/>
        <v>11.398466260801033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305228599</v>
      </c>
      <c r="D13" s="41">
        <v>305228599</v>
      </c>
      <c r="E13" s="41">
        <v>255768599</v>
      </c>
      <c r="F13" s="41">
        <v>326220520</v>
      </c>
      <c r="G13" s="42">
        <v>342118222</v>
      </c>
      <c r="H13" s="43">
        <v>360758906</v>
      </c>
      <c r="I13" s="22">
        <f t="shared" si="0"/>
        <v>27.545180008590499</v>
      </c>
      <c r="J13" s="23">
        <f t="shared" si="1"/>
        <v>12.147590083940507</v>
      </c>
    </row>
    <row r="14" spans="1:11" x14ac:dyDescent="0.2">
      <c r="A14" s="3" t="s">
        <v>17</v>
      </c>
      <c r="B14" s="21" t="s">
        <v>25</v>
      </c>
      <c r="C14" s="41">
        <v>69318900</v>
      </c>
      <c r="D14" s="41">
        <v>69318900</v>
      </c>
      <c r="E14" s="41">
        <v>0</v>
      </c>
      <c r="F14" s="41">
        <v>69318900</v>
      </c>
      <c r="G14" s="42">
        <v>70339842</v>
      </c>
      <c r="H14" s="43">
        <v>71417956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469965100</v>
      </c>
      <c r="D16" s="41">
        <v>469965100</v>
      </c>
      <c r="E16" s="41">
        <v>429563930</v>
      </c>
      <c r="F16" s="41">
        <v>531558818</v>
      </c>
      <c r="G16" s="42">
        <v>559731435</v>
      </c>
      <c r="H16" s="43">
        <v>589397201</v>
      </c>
      <c r="I16" s="22">
        <f t="shared" si="0"/>
        <v>23.743820390133784</v>
      </c>
      <c r="J16" s="23">
        <f t="shared" si="1"/>
        <v>11.120303957190835</v>
      </c>
    </row>
    <row r="17" spans="1:10" x14ac:dyDescent="0.2">
      <c r="A17" s="3" t="s">
        <v>17</v>
      </c>
      <c r="B17" s="21" t="s">
        <v>27</v>
      </c>
      <c r="C17" s="41">
        <v>427655395</v>
      </c>
      <c r="D17" s="41">
        <v>427655395</v>
      </c>
      <c r="E17" s="41">
        <v>834141239</v>
      </c>
      <c r="F17" s="41">
        <v>434381377</v>
      </c>
      <c r="G17" s="42">
        <v>445107731</v>
      </c>
      <c r="H17" s="43">
        <v>458676411</v>
      </c>
      <c r="I17" s="29">
        <f t="shared" si="0"/>
        <v>-47.924721055542975</v>
      </c>
      <c r="J17" s="30">
        <f t="shared" si="1"/>
        <v>-18.073901941419134</v>
      </c>
    </row>
    <row r="18" spans="1:10" x14ac:dyDescent="0.2">
      <c r="A18" s="3" t="s">
        <v>17</v>
      </c>
      <c r="B18" s="24" t="s">
        <v>28</v>
      </c>
      <c r="C18" s="44">
        <v>1272167994</v>
      </c>
      <c r="D18" s="44">
        <v>1272167994</v>
      </c>
      <c r="E18" s="44">
        <v>1519473768</v>
      </c>
      <c r="F18" s="44">
        <v>1361479615</v>
      </c>
      <c r="G18" s="45">
        <v>1417297230</v>
      </c>
      <c r="H18" s="46">
        <v>1480250474</v>
      </c>
      <c r="I18" s="25">
        <f t="shared" si="0"/>
        <v>-10.397951996759968</v>
      </c>
      <c r="J18" s="26">
        <f t="shared" si="1"/>
        <v>-0.86796976959629957</v>
      </c>
    </row>
    <row r="19" spans="1:10" ht="23.25" customHeight="1" x14ac:dyDescent="0.2">
      <c r="A19" s="31" t="s">
        <v>17</v>
      </c>
      <c r="B19" s="32" t="s">
        <v>29</v>
      </c>
      <c r="C19" s="50">
        <v>-92622273</v>
      </c>
      <c r="D19" s="50">
        <v>-92622273</v>
      </c>
      <c r="E19" s="50">
        <v>-604091422</v>
      </c>
      <c r="F19" s="51">
        <v>-228357056</v>
      </c>
      <c r="G19" s="52">
        <v>-216771807</v>
      </c>
      <c r="H19" s="53">
        <v>-214814528</v>
      </c>
      <c r="I19" s="33">
        <f t="shared" si="0"/>
        <v>-62.198262103446986</v>
      </c>
      <c r="J19" s="34">
        <f t="shared" si="1"/>
        <v>-29.153185639516554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17000012</v>
      </c>
      <c r="D23" s="41">
        <v>17000012</v>
      </c>
      <c r="E23" s="41">
        <v>4599903</v>
      </c>
      <c r="F23" s="41">
        <v>35050000</v>
      </c>
      <c r="G23" s="42">
        <v>17052800</v>
      </c>
      <c r="H23" s="43">
        <v>17055757</v>
      </c>
      <c r="I23" s="36">
        <f t="shared" si="0"/>
        <v>661.97258942199437</v>
      </c>
      <c r="J23" s="23">
        <f t="shared" si="1"/>
        <v>54.777362613439593</v>
      </c>
    </row>
    <row r="24" spans="1:10" x14ac:dyDescent="0.2">
      <c r="A24" s="9" t="s">
        <v>17</v>
      </c>
      <c r="B24" s="21" t="s">
        <v>33</v>
      </c>
      <c r="C24" s="41">
        <v>37888296</v>
      </c>
      <c r="D24" s="41">
        <v>37888296</v>
      </c>
      <c r="E24" s="41">
        <v>51142765</v>
      </c>
      <c r="F24" s="41">
        <v>40636600</v>
      </c>
      <c r="G24" s="42">
        <v>49138700</v>
      </c>
      <c r="H24" s="43">
        <v>51226000</v>
      </c>
      <c r="I24" s="36">
        <f t="shared" si="0"/>
        <v>-20.542817737758213</v>
      </c>
      <c r="J24" s="23">
        <f t="shared" si="1"/>
        <v>5.422069359155568E-2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54888308</v>
      </c>
      <c r="D26" s="44">
        <v>54888308</v>
      </c>
      <c r="E26" s="44">
        <v>55742668</v>
      </c>
      <c r="F26" s="44">
        <v>75686600</v>
      </c>
      <c r="G26" s="45">
        <v>66191500</v>
      </c>
      <c r="H26" s="46">
        <v>68281757</v>
      </c>
      <c r="I26" s="25">
        <f t="shared" si="0"/>
        <v>35.778574502390171</v>
      </c>
      <c r="J26" s="26">
        <f t="shared" si="1"/>
        <v>6.9971751822321515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15748304</v>
      </c>
      <c r="D28" s="41">
        <v>15748304</v>
      </c>
      <c r="E28" s="41">
        <v>7731849</v>
      </c>
      <c r="F28" s="41">
        <v>28952311</v>
      </c>
      <c r="G28" s="42">
        <v>6000000</v>
      </c>
      <c r="H28" s="43">
        <v>0</v>
      </c>
      <c r="I28" s="36">
        <f t="shared" si="0"/>
        <v>274.45520469941926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6999996</v>
      </c>
      <c r="D29" s="41">
        <v>6999996</v>
      </c>
      <c r="E29" s="41">
        <v>2331331</v>
      </c>
      <c r="F29" s="41">
        <v>8900000</v>
      </c>
      <c r="G29" s="42">
        <v>19674000</v>
      </c>
      <c r="H29" s="43">
        <v>21376000</v>
      </c>
      <c r="I29" s="36">
        <f t="shared" si="0"/>
        <v>281.75617276139684</v>
      </c>
      <c r="J29" s="23">
        <f t="shared" si="1"/>
        <v>109.30238030206057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10500004</v>
      </c>
      <c r="D31" s="41">
        <v>10500004</v>
      </c>
      <c r="E31" s="41">
        <v>4165472</v>
      </c>
      <c r="F31" s="41">
        <v>400000</v>
      </c>
      <c r="G31" s="42">
        <v>10000000</v>
      </c>
      <c r="H31" s="43">
        <v>15000000</v>
      </c>
      <c r="I31" s="36">
        <f t="shared" si="0"/>
        <v>-90.397246698573426</v>
      </c>
      <c r="J31" s="23">
        <f t="shared" si="1"/>
        <v>53.27653702856734</v>
      </c>
    </row>
    <row r="32" spans="1:10" x14ac:dyDescent="0.2">
      <c r="A32" s="9" t="s">
        <v>17</v>
      </c>
      <c r="B32" s="21" t="s">
        <v>34</v>
      </c>
      <c r="C32" s="41">
        <v>21640004</v>
      </c>
      <c r="D32" s="41">
        <v>21640004</v>
      </c>
      <c r="E32" s="41">
        <v>41514016</v>
      </c>
      <c r="F32" s="41">
        <v>37434289</v>
      </c>
      <c r="G32" s="42">
        <v>30517500</v>
      </c>
      <c r="H32" s="43">
        <v>31905757</v>
      </c>
      <c r="I32" s="36">
        <f t="shared" si="0"/>
        <v>-9.8273484309492005</v>
      </c>
      <c r="J32" s="23">
        <f t="shared" si="1"/>
        <v>-8.4008518304022672</v>
      </c>
    </row>
    <row r="33" spans="1:11" ht="13.5" thickBot="1" x14ac:dyDescent="0.25">
      <c r="A33" s="9" t="s">
        <v>17</v>
      </c>
      <c r="B33" s="37" t="s">
        <v>41</v>
      </c>
      <c r="C33" s="57">
        <v>54888308</v>
      </c>
      <c r="D33" s="57">
        <v>54888308</v>
      </c>
      <c r="E33" s="57">
        <v>55742668</v>
      </c>
      <c r="F33" s="57">
        <v>75686600</v>
      </c>
      <c r="G33" s="58">
        <v>66191500</v>
      </c>
      <c r="H33" s="59">
        <v>68281757</v>
      </c>
      <c r="I33" s="38">
        <f t="shared" si="0"/>
        <v>35.778574502390171</v>
      </c>
      <c r="J33" s="39">
        <f t="shared" si="1"/>
        <v>6.9971751822321515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201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35300000</v>
      </c>
      <c r="D8" s="41">
        <v>35300000</v>
      </c>
      <c r="E8" s="41">
        <v>30120901</v>
      </c>
      <c r="F8" s="41">
        <v>37171000</v>
      </c>
      <c r="G8" s="42">
        <v>38992379</v>
      </c>
      <c r="H8" s="43">
        <v>40825020</v>
      </c>
      <c r="I8" s="22">
        <f>IF(($E8       =0),0,((($F8       /$E8       )-1)*100))</f>
        <v>23.406003027598675</v>
      </c>
      <c r="J8" s="23">
        <f>IF(($E8       =0),0,(((($H8       /$E8       )^(1/3))-1)*100))</f>
        <v>10.667342835002813</v>
      </c>
    </row>
    <row r="9" spans="1:11" x14ac:dyDescent="0.2">
      <c r="A9" s="3" t="s">
        <v>17</v>
      </c>
      <c r="B9" s="21" t="s">
        <v>20</v>
      </c>
      <c r="C9" s="41">
        <v>139969924</v>
      </c>
      <c r="D9" s="41">
        <v>139969924</v>
      </c>
      <c r="E9" s="41">
        <v>130172193</v>
      </c>
      <c r="F9" s="41">
        <v>155303272</v>
      </c>
      <c r="G9" s="42">
        <v>162913132</v>
      </c>
      <c r="H9" s="43">
        <v>170570051</v>
      </c>
      <c r="I9" s="22">
        <f>IF(($E9       =0),0,((($F9       /$E9       )-1)*100))</f>
        <v>19.306027209666809</v>
      </c>
      <c r="J9" s="23">
        <f>IF(($E9       =0),0,(((($H9       /$E9       )^(1/3))-1)*100))</f>
        <v>9.4279305081219853</v>
      </c>
    </row>
    <row r="10" spans="1:11" x14ac:dyDescent="0.2">
      <c r="A10" s="3" t="s">
        <v>17</v>
      </c>
      <c r="B10" s="21" t="s">
        <v>21</v>
      </c>
      <c r="C10" s="41">
        <v>154911550</v>
      </c>
      <c r="D10" s="41">
        <v>154911550</v>
      </c>
      <c r="E10" s="41">
        <v>121324533</v>
      </c>
      <c r="F10" s="41">
        <v>161737086</v>
      </c>
      <c r="G10" s="42">
        <v>171784028</v>
      </c>
      <c r="H10" s="43">
        <v>179097458</v>
      </c>
      <c r="I10" s="22">
        <f t="shared" ref="I10:I33" si="0">IF(($E10      =0),0,((($F10      /$E10      )-1)*100))</f>
        <v>33.309465118649982</v>
      </c>
      <c r="J10" s="23">
        <f t="shared" ref="J10:J33" si="1">IF(($E10      =0),0,(((($H10      /$E10      )^(1/3))-1)*100))</f>
        <v>13.862381864334328</v>
      </c>
    </row>
    <row r="11" spans="1:11" x14ac:dyDescent="0.2">
      <c r="A11" s="9" t="s">
        <v>17</v>
      </c>
      <c r="B11" s="24" t="s">
        <v>22</v>
      </c>
      <c r="C11" s="44">
        <v>330181474</v>
      </c>
      <c r="D11" s="44">
        <v>330181474</v>
      </c>
      <c r="E11" s="44">
        <v>281617627</v>
      </c>
      <c r="F11" s="44">
        <v>354211358</v>
      </c>
      <c r="G11" s="45">
        <v>373689539</v>
      </c>
      <c r="H11" s="46">
        <v>390492529</v>
      </c>
      <c r="I11" s="25">
        <f t="shared" si="0"/>
        <v>25.77741023291842</v>
      </c>
      <c r="J11" s="26">
        <f t="shared" si="1"/>
        <v>11.510979732704874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70140008</v>
      </c>
      <c r="D13" s="41">
        <v>68290008</v>
      </c>
      <c r="E13" s="41">
        <v>50587298</v>
      </c>
      <c r="F13" s="41">
        <v>71923679</v>
      </c>
      <c r="G13" s="42">
        <v>75447958</v>
      </c>
      <c r="H13" s="43">
        <v>78993994</v>
      </c>
      <c r="I13" s="22">
        <f t="shared" si="0"/>
        <v>42.177348551013736</v>
      </c>
      <c r="J13" s="23">
        <f t="shared" si="1"/>
        <v>16.015904372859136</v>
      </c>
    </row>
    <row r="14" spans="1:11" x14ac:dyDescent="0.2">
      <c r="A14" s="3" t="s">
        <v>17</v>
      </c>
      <c r="B14" s="21" t="s">
        <v>25</v>
      </c>
      <c r="C14" s="41">
        <v>54291000</v>
      </c>
      <c r="D14" s="41">
        <v>32180000</v>
      </c>
      <c r="E14" s="41">
        <v>7784969</v>
      </c>
      <c r="F14" s="41">
        <v>66948400</v>
      </c>
      <c r="G14" s="42">
        <v>70041272</v>
      </c>
      <c r="H14" s="43">
        <v>72000000</v>
      </c>
      <c r="I14" s="22">
        <f t="shared" si="0"/>
        <v>759.97002685559835</v>
      </c>
      <c r="J14" s="23">
        <f t="shared" si="1"/>
        <v>109.90616927829873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84794000</v>
      </c>
      <c r="D16" s="41">
        <v>92794000</v>
      </c>
      <c r="E16" s="41">
        <v>89331003</v>
      </c>
      <c r="F16" s="41">
        <v>99473000</v>
      </c>
      <c r="G16" s="42">
        <v>104347177</v>
      </c>
      <c r="H16" s="43">
        <v>109251494</v>
      </c>
      <c r="I16" s="22">
        <f t="shared" si="0"/>
        <v>11.353277875991164</v>
      </c>
      <c r="J16" s="23">
        <f t="shared" si="1"/>
        <v>6.9403804454413187</v>
      </c>
    </row>
    <row r="17" spans="1:10" x14ac:dyDescent="0.2">
      <c r="A17" s="3" t="s">
        <v>17</v>
      </c>
      <c r="B17" s="21" t="s">
        <v>27</v>
      </c>
      <c r="C17" s="41">
        <v>106854000</v>
      </c>
      <c r="D17" s="41">
        <v>117174000</v>
      </c>
      <c r="E17" s="41">
        <v>146670838</v>
      </c>
      <c r="F17" s="41">
        <v>110667257</v>
      </c>
      <c r="G17" s="42">
        <v>116089960</v>
      </c>
      <c r="H17" s="43">
        <v>121546183</v>
      </c>
      <c r="I17" s="29">
        <f t="shared" si="0"/>
        <v>-24.547197991737114</v>
      </c>
      <c r="J17" s="30">
        <f t="shared" si="1"/>
        <v>-6.0711113496943137</v>
      </c>
    </row>
    <row r="18" spans="1:10" x14ac:dyDescent="0.2">
      <c r="A18" s="3" t="s">
        <v>17</v>
      </c>
      <c r="B18" s="24" t="s">
        <v>28</v>
      </c>
      <c r="C18" s="44">
        <v>316079008</v>
      </c>
      <c r="D18" s="44">
        <v>310438008</v>
      </c>
      <c r="E18" s="44">
        <v>294374108</v>
      </c>
      <c r="F18" s="44">
        <v>349012336</v>
      </c>
      <c r="G18" s="45">
        <v>365926367</v>
      </c>
      <c r="H18" s="46">
        <v>381791671</v>
      </c>
      <c r="I18" s="25">
        <f t="shared" si="0"/>
        <v>18.560813099771668</v>
      </c>
      <c r="J18" s="26">
        <f t="shared" si="1"/>
        <v>9.054170928603833</v>
      </c>
    </row>
    <row r="19" spans="1:10" ht="23.25" customHeight="1" x14ac:dyDescent="0.2">
      <c r="A19" s="31" t="s">
        <v>17</v>
      </c>
      <c r="B19" s="32" t="s">
        <v>29</v>
      </c>
      <c r="C19" s="50">
        <v>14102466</v>
      </c>
      <c r="D19" s="50">
        <v>19743466</v>
      </c>
      <c r="E19" s="50">
        <v>-12756481</v>
      </c>
      <c r="F19" s="51">
        <v>5199022</v>
      </c>
      <c r="G19" s="52">
        <v>7763172</v>
      </c>
      <c r="H19" s="53">
        <v>8700858</v>
      </c>
      <c r="I19" s="33">
        <f t="shared" si="0"/>
        <v>-140.75592634050096</v>
      </c>
      <c r="J19" s="34">
        <f t="shared" si="1"/>
        <v>-188.02588460129982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0</v>
      </c>
      <c r="E23" s="41">
        <v>205300</v>
      </c>
      <c r="F23" s="41">
        <v>0</v>
      </c>
      <c r="G23" s="42">
        <v>0</v>
      </c>
      <c r="H23" s="43">
        <v>0</v>
      </c>
      <c r="I23" s="36">
        <f t="shared" si="0"/>
        <v>-100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38943001</v>
      </c>
      <c r="D24" s="41">
        <v>38943001</v>
      </c>
      <c r="E24" s="41">
        <v>32806924</v>
      </c>
      <c r="F24" s="41">
        <v>36500000</v>
      </c>
      <c r="G24" s="42">
        <v>112260000</v>
      </c>
      <c r="H24" s="43">
        <v>18500000</v>
      </c>
      <c r="I24" s="36">
        <f t="shared" si="0"/>
        <v>11.257001723172833</v>
      </c>
      <c r="J24" s="23">
        <f t="shared" si="1"/>
        <v>-17.383129766166238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38943001</v>
      </c>
      <c r="D26" s="44">
        <v>38943001</v>
      </c>
      <c r="E26" s="44">
        <v>33012224</v>
      </c>
      <c r="F26" s="44">
        <v>36500000</v>
      </c>
      <c r="G26" s="45">
        <v>112260000</v>
      </c>
      <c r="H26" s="46">
        <v>18500000</v>
      </c>
      <c r="I26" s="25">
        <f t="shared" si="0"/>
        <v>10.565104610946531</v>
      </c>
      <c r="J26" s="26">
        <f t="shared" si="1"/>
        <v>-17.554748271094823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315418</v>
      </c>
      <c r="F28" s="41">
        <v>0</v>
      </c>
      <c r="G28" s="42">
        <v>0</v>
      </c>
      <c r="H28" s="43">
        <v>0</v>
      </c>
      <c r="I28" s="36">
        <f t="shared" si="0"/>
        <v>-100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19572175</v>
      </c>
      <c r="D29" s="41">
        <v>19572175</v>
      </c>
      <c r="E29" s="41">
        <v>16197153</v>
      </c>
      <c r="F29" s="41">
        <v>15000000</v>
      </c>
      <c r="G29" s="42">
        <v>93760000</v>
      </c>
      <c r="H29" s="43">
        <v>0</v>
      </c>
      <c r="I29" s="36">
        <f t="shared" si="0"/>
        <v>-7.3911322563909865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3283825</v>
      </c>
      <c r="D31" s="41">
        <v>3283825</v>
      </c>
      <c r="E31" s="41">
        <v>22418471</v>
      </c>
      <c r="F31" s="41">
        <v>18500000</v>
      </c>
      <c r="G31" s="42">
        <v>18500000</v>
      </c>
      <c r="H31" s="43">
        <v>18500000</v>
      </c>
      <c r="I31" s="36">
        <f t="shared" si="0"/>
        <v>-17.478761151909062</v>
      </c>
      <c r="J31" s="23">
        <f t="shared" si="1"/>
        <v>-6.2030795681880635</v>
      </c>
    </row>
    <row r="32" spans="1:10" x14ac:dyDescent="0.2">
      <c r="A32" s="9" t="s">
        <v>17</v>
      </c>
      <c r="B32" s="21" t="s">
        <v>34</v>
      </c>
      <c r="C32" s="41">
        <v>16087001</v>
      </c>
      <c r="D32" s="41">
        <v>16087001</v>
      </c>
      <c r="E32" s="41">
        <v>5504467</v>
      </c>
      <c r="F32" s="41">
        <v>3000000</v>
      </c>
      <c r="G32" s="42">
        <v>0</v>
      </c>
      <c r="H32" s="43">
        <v>0</v>
      </c>
      <c r="I32" s="36">
        <f t="shared" si="0"/>
        <v>-45.498810329864817</v>
      </c>
      <c r="J32" s="23">
        <f t="shared" si="1"/>
        <v>-100</v>
      </c>
    </row>
    <row r="33" spans="1:11" ht="13.5" thickBot="1" x14ac:dyDescent="0.25">
      <c r="A33" s="9" t="s">
        <v>17</v>
      </c>
      <c r="B33" s="37" t="s">
        <v>41</v>
      </c>
      <c r="C33" s="57">
        <v>38943001</v>
      </c>
      <c r="D33" s="57">
        <v>38943001</v>
      </c>
      <c r="E33" s="57">
        <v>44435509</v>
      </c>
      <c r="F33" s="57">
        <v>36500000</v>
      </c>
      <c r="G33" s="58">
        <v>112260000</v>
      </c>
      <c r="H33" s="59">
        <v>18500000</v>
      </c>
      <c r="I33" s="38">
        <f t="shared" si="0"/>
        <v>-17.858485653894498</v>
      </c>
      <c r="J33" s="39">
        <f t="shared" si="1"/>
        <v>-25.329821467631774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202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403088237</v>
      </c>
      <c r="D8" s="41">
        <v>403088237</v>
      </c>
      <c r="E8" s="41">
        <v>380428294</v>
      </c>
      <c r="F8" s="41">
        <v>424451913</v>
      </c>
      <c r="G8" s="42">
        <v>446947864</v>
      </c>
      <c r="H8" s="43">
        <v>470636101</v>
      </c>
      <c r="I8" s="22">
        <f>IF(($E8       =0),0,((($F8       /$E8       )-1)*100))</f>
        <v>11.572120080006453</v>
      </c>
      <c r="J8" s="23">
        <f>IF(($E8       =0),0,(((($H8       /$E8       )^(1/3))-1)*100))</f>
        <v>7.3505175550082402</v>
      </c>
    </row>
    <row r="9" spans="1:11" x14ac:dyDescent="0.2">
      <c r="A9" s="3" t="s">
        <v>17</v>
      </c>
      <c r="B9" s="21" t="s">
        <v>20</v>
      </c>
      <c r="C9" s="41">
        <v>1718564871</v>
      </c>
      <c r="D9" s="41">
        <v>1718564871</v>
      </c>
      <c r="E9" s="41">
        <v>1301210586</v>
      </c>
      <c r="F9" s="41">
        <v>1900536556</v>
      </c>
      <c r="G9" s="42">
        <v>2104645620</v>
      </c>
      <c r="H9" s="43">
        <v>2333861884</v>
      </c>
      <c r="I9" s="22">
        <f>IF(($E9       =0),0,((($F9       /$E9       )-1)*100))</f>
        <v>46.059106531123774</v>
      </c>
      <c r="J9" s="23">
        <f>IF(($E9       =0),0,(((($H9       /$E9       )^(1/3))-1)*100))</f>
        <v>21.499881534344077</v>
      </c>
    </row>
    <row r="10" spans="1:11" x14ac:dyDescent="0.2">
      <c r="A10" s="3" t="s">
        <v>17</v>
      </c>
      <c r="B10" s="21" t="s">
        <v>21</v>
      </c>
      <c r="C10" s="41">
        <v>706954760</v>
      </c>
      <c r="D10" s="41">
        <v>711308443</v>
      </c>
      <c r="E10" s="41">
        <v>621047901</v>
      </c>
      <c r="F10" s="41">
        <v>762565002</v>
      </c>
      <c r="G10" s="42">
        <v>831883968</v>
      </c>
      <c r="H10" s="43">
        <v>901801640</v>
      </c>
      <c r="I10" s="22">
        <f t="shared" ref="I10:I33" si="0">IF(($E10      =0),0,((($F10      /$E10      )-1)*100))</f>
        <v>22.786825423953893</v>
      </c>
      <c r="J10" s="23">
        <f t="shared" ref="J10:J33" si="1">IF(($E10      =0),0,(((($H10      /$E10      )^(1/3))-1)*100))</f>
        <v>13.238812782177888</v>
      </c>
    </row>
    <row r="11" spans="1:11" x14ac:dyDescent="0.2">
      <c r="A11" s="9" t="s">
        <v>17</v>
      </c>
      <c r="B11" s="24" t="s">
        <v>22</v>
      </c>
      <c r="C11" s="44">
        <v>2828607868</v>
      </c>
      <c r="D11" s="44">
        <v>2832961551</v>
      </c>
      <c r="E11" s="44">
        <v>2302686781</v>
      </c>
      <c r="F11" s="44">
        <v>3087553471</v>
      </c>
      <c r="G11" s="45">
        <v>3383477452</v>
      </c>
      <c r="H11" s="46">
        <v>3706299625</v>
      </c>
      <c r="I11" s="25">
        <f t="shared" si="0"/>
        <v>34.084821977357763</v>
      </c>
      <c r="J11" s="26">
        <f t="shared" si="1"/>
        <v>17.193057783208655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665215667</v>
      </c>
      <c r="D13" s="41">
        <v>665215667</v>
      </c>
      <c r="E13" s="41">
        <v>600007196</v>
      </c>
      <c r="F13" s="41">
        <v>680419579</v>
      </c>
      <c r="G13" s="42">
        <v>737541806</v>
      </c>
      <c r="H13" s="43">
        <v>776631522</v>
      </c>
      <c r="I13" s="22">
        <f t="shared" si="0"/>
        <v>13.40190309984215</v>
      </c>
      <c r="J13" s="23">
        <f t="shared" si="1"/>
        <v>8.9815176749794325</v>
      </c>
    </row>
    <row r="14" spans="1:11" x14ac:dyDescent="0.2">
      <c r="A14" s="3" t="s">
        <v>17</v>
      </c>
      <c r="B14" s="21" t="s">
        <v>25</v>
      </c>
      <c r="C14" s="41">
        <v>210273197</v>
      </c>
      <c r="D14" s="41">
        <v>210273197</v>
      </c>
      <c r="E14" s="41">
        <v>6480</v>
      </c>
      <c r="F14" s="41">
        <v>220158047</v>
      </c>
      <c r="G14" s="42">
        <v>233152813</v>
      </c>
      <c r="H14" s="43">
        <v>245509913</v>
      </c>
      <c r="I14" s="22">
        <f t="shared" si="0"/>
        <v>3397400.7253086418</v>
      </c>
      <c r="J14" s="23">
        <f t="shared" si="1"/>
        <v>3258.6494316089515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639492592</v>
      </c>
      <c r="D16" s="41">
        <v>639492592</v>
      </c>
      <c r="E16" s="41">
        <v>814156618</v>
      </c>
      <c r="F16" s="41">
        <v>757734772</v>
      </c>
      <c r="G16" s="42">
        <v>897839932</v>
      </c>
      <c r="H16" s="43">
        <v>1063850535</v>
      </c>
      <c r="I16" s="22">
        <f t="shared" si="0"/>
        <v>-6.9300973243455193</v>
      </c>
      <c r="J16" s="23">
        <f t="shared" si="1"/>
        <v>9.3261915971362122</v>
      </c>
    </row>
    <row r="17" spans="1:10" x14ac:dyDescent="0.2">
      <c r="A17" s="3" t="s">
        <v>17</v>
      </c>
      <c r="B17" s="21" t="s">
        <v>27</v>
      </c>
      <c r="C17" s="41">
        <v>1260358173</v>
      </c>
      <c r="D17" s="41">
        <v>1281507334</v>
      </c>
      <c r="E17" s="41">
        <v>1394241248</v>
      </c>
      <c r="F17" s="41">
        <v>1361441946</v>
      </c>
      <c r="G17" s="42">
        <v>1446786503</v>
      </c>
      <c r="H17" s="43">
        <v>1526807950</v>
      </c>
      <c r="I17" s="29">
        <f t="shared" si="0"/>
        <v>-2.3524839798743313</v>
      </c>
      <c r="J17" s="30">
        <f t="shared" si="1"/>
        <v>3.0739284368987985</v>
      </c>
    </row>
    <row r="18" spans="1:10" x14ac:dyDescent="0.2">
      <c r="A18" s="3" t="s">
        <v>17</v>
      </c>
      <c r="B18" s="24" t="s">
        <v>28</v>
      </c>
      <c r="C18" s="44">
        <v>2775339629</v>
      </c>
      <c r="D18" s="44">
        <v>2796488790</v>
      </c>
      <c r="E18" s="44">
        <v>2808411542</v>
      </c>
      <c r="F18" s="44">
        <v>3019754344</v>
      </c>
      <c r="G18" s="45">
        <v>3315321054</v>
      </c>
      <c r="H18" s="46">
        <v>3612799920</v>
      </c>
      <c r="I18" s="25">
        <f t="shared" si="0"/>
        <v>7.5253501432875014</v>
      </c>
      <c r="J18" s="26">
        <f t="shared" si="1"/>
        <v>8.7579602447323435</v>
      </c>
    </row>
    <row r="19" spans="1:10" ht="23.25" customHeight="1" x14ac:dyDescent="0.2">
      <c r="A19" s="31" t="s">
        <v>17</v>
      </c>
      <c r="B19" s="32" t="s">
        <v>29</v>
      </c>
      <c r="C19" s="50">
        <v>53268239</v>
      </c>
      <c r="D19" s="50">
        <v>36472761</v>
      </c>
      <c r="E19" s="50">
        <v>-505724761</v>
      </c>
      <c r="F19" s="51">
        <v>67799127</v>
      </c>
      <c r="G19" s="52">
        <v>68156398</v>
      </c>
      <c r="H19" s="53">
        <v>93499705</v>
      </c>
      <c r="I19" s="33">
        <f t="shared" si="0"/>
        <v>-113.40632933731318</v>
      </c>
      <c r="J19" s="34">
        <f t="shared" si="1"/>
        <v>-156.96813574416663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71130000</v>
      </c>
      <c r="D23" s="41">
        <v>93699984</v>
      </c>
      <c r="E23" s="41">
        <v>50665216</v>
      </c>
      <c r="F23" s="41">
        <v>7870000</v>
      </c>
      <c r="G23" s="42">
        <v>8239890</v>
      </c>
      <c r="H23" s="43">
        <v>8627165</v>
      </c>
      <c r="I23" s="36">
        <f t="shared" si="0"/>
        <v>-84.466660519122243</v>
      </c>
      <c r="J23" s="23">
        <f t="shared" si="1"/>
        <v>-44.573251550537641</v>
      </c>
    </row>
    <row r="24" spans="1:10" x14ac:dyDescent="0.2">
      <c r="A24" s="9" t="s">
        <v>17</v>
      </c>
      <c r="B24" s="21" t="s">
        <v>33</v>
      </c>
      <c r="C24" s="41">
        <v>92751875</v>
      </c>
      <c r="D24" s="41">
        <v>104560898</v>
      </c>
      <c r="E24" s="41">
        <v>125065238</v>
      </c>
      <c r="F24" s="41">
        <v>115556550</v>
      </c>
      <c r="G24" s="42">
        <v>89794550</v>
      </c>
      <c r="H24" s="43">
        <v>90824550</v>
      </c>
      <c r="I24" s="36">
        <f t="shared" si="0"/>
        <v>-7.6029823730875528</v>
      </c>
      <c r="J24" s="23">
        <f t="shared" si="1"/>
        <v>-10.114656943554367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163881875</v>
      </c>
      <c r="D26" s="44">
        <v>198260882</v>
      </c>
      <c r="E26" s="44">
        <v>175730454</v>
      </c>
      <c r="F26" s="44">
        <v>123426550</v>
      </c>
      <c r="G26" s="45">
        <v>98034440</v>
      </c>
      <c r="H26" s="46">
        <v>99451715</v>
      </c>
      <c r="I26" s="25">
        <f t="shared" si="0"/>
        <v>-29.763710733940286</v>
      </c>
      <c r="J26" s="26">
        <f t="shared" si="1"/>
        <v>-17.284211279128204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45299823</v>
      </c>
      <c r="D28" s="41">
        <v>44634422</v>
      </c>
      <c r="E28" s="41">
        <v>58995540</v>
      </c>
      <c r="F28" s="41">
        <v>65406550</v>
      </c>
      <c r="G28" s="42">
        <v>65406550</v>
      </c>
      <c r="H28" s="43">
        <v>65406550</v>
      </c>
      <c r="I28" s="36">
        <f t="shared" si="0"/>
        <v>10.866940111066015</v>
      </c>
      <c r="J28" s="23">
        <f t="shared" si="1"/>
        <v>3.4984916148710132</v>
      </c>
    </row>
    <row r="29" spans="1:10" x14ac:dyDescent="0.2">
      <c r="A29" s="9" t="s">
        <v>17</v>
      </c>
      <c r="B29" s="21" t="s">
        <v>38</v>
      </c>
      <c r="C29" s="41">
        <v>30116475</v>
      </c>
      <c r="D29" s="41">
        <v>37646491</v>
      </c>
      <c r="E29" s="41">
        <v>43584751</v>
      </c>
      <c r="F29" s="41">
        <v>48650000</v>
      </c>
      <c r="G29" s="42">
        <v>31364000</v>
      </c>
      <c r="H29" s="43">
        <v>32787672</v>
      </c>
      <c r="I29" s="36">
        <f t="shared" si="0"/>
        <v>11.621608208797607</v>
      </c>
      <c r="J29" s="23">
        <f t="shared" si="1"/>
        <v>-9.0522405959797219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5000000</v>
      </c>
      <c r="D31" s="41">
        <v>0</v>
      </c>
      <c r="E31" s="41">
        <v>115200</v>
      </c>
      <c r="F31" s="41">
        <v>7000000</v>
      </c>
      <c r="G31" s="42">
        <v>0</v>
      </c>
      <c r="H31" s="43">
        <v>0</v>
      </c>
      <c r="I31" s="36">
        <f t="shared" si="0"/>
        <v>5976.3888888888887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83465577</v>
      </c>
      <c r="D32" s="41">
        <v>115979969</v>
      </c>
      <c r="E32" s="41">
        <v>74103060</v>
      </c>
      <c r="F32" s="41">
        <v>51620000</v>
      </c>
      <c r="G32" s="42">
        <v>34223590</v>
      </c>
      <c r="H32" s="43">
        <v>33960249</v>
      </c>
      <c r="I32" s="36">
        <f t="shared" si="0"/>
        <v>-30.340258553425457</v>
      </c>
      <c r="J32" s="23">
        <f t="shared" si="1"/>
        <v>-22.901681202882372</v>
      </c>
    </row>
    <row r="33" spans="1:11" ht="13.5" thickBot="1" x14ac:dyDescent="0.25">
      <c r="A33" s="9" t="s">
        <v>17</v>
      </c>
      <c r="B33" s="37" t="s">
        <v>41</v>
      </c>
      <c r="C33" s="57">
        <v>163881875</v>
      </c>
      <c r="D33" s="57">
        <v>198260882</v>
      </c>
      <c r="E33" s="57">
        <v>176798551</v>
      </c>
      <c r="F33" s="57">
        <v>172676550</v>
      </c>
      <c r="G33" s="58">
        <v>130994140</v>
      </c>
      <c r="H33" s="59">
        <v>132154471</v>
      </c>
      <c r="I33" s="38">
        <f t="shared" si="0"/>
        <v>-2.3314676374242449</v>
      </c>
      <c r="J33" s="39">
        <f t="shared" si="1"/>
        <v>-9.2455937595706921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203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129790</v>
      </c>
      <c r="D9" s="41">
        <v>369790</v>
      </c>
      <c r="E9" s="41">
        <v>897592</v>
      </c>
      <c r="F9" s="41">
        <v>1000000</v>
      </c>
      <c r="G9" s="42">
        <v>1000000</v>
      </c>
      <c r="H9" s="43">
        <v>1000000</v>
      </c>
      <c r="I9" s="22">
        <f>IF(($E9       =0),0,((($F9       /$E9       )-1)*100))</f>
        <v>11.409192595299423</v>
      </c>
      <c r="J9" s="23">
        <f>IF(($E9       =0),0,(((($H9       /$E9       )^(1/3))-1)*100))</f>
        <v>3.6669550103823223</v>
      </c>
    </row>
    <row r="10" spans="1:11" x14ac:dyDescent="0.2">
      <c r="A10" s="3" t="s">
        <v>17</v>
      </c>
      <c r="B10" s="21" t="s">
        <v>21</v>
      </c>
      <c r="C10" s="41">
        <v>359781480</v>
      </c>
      <c r="D10" s="41">
        <v>366461090</v>
      </c>
      <c r="E10" s="41">
        <v>389249237</v>
      </c>
      <c r="F10" s="41">
        <v>390721230</v>
      </c>
      <c r="G10" s="42">
        <v>370889020</v>
      </c>
      <c r="H10" s="43">
        <v>387301150</v>
      </c>
      <c r="I10" s="22">
        <f t="shared" ref="I10:I33" si="0">IF(($E10      =0),0,((($F10      /$E10      )-1)*100))</f>
        <v>0.37816207716805383</v>
      </c>
      <c r="J10" s="23">
        <f t="shared" ref="J10:J33" si="1">IF(($E10      =0),0,(((($H10      /$E10      )^(1/3))-1)*100))</f>
        <v>-0.16710338461481955</v>
      </c>
    </row>
    <row r="11" spans="1:11" x14ac:dyDescent="0.2">
      <c r="A11" s="9" t="s">
        <v>17</v>
      </c>
      <c r="B11" s="24" t="s">
        <v>22</v>
      </c>
      <c r="C11" s="44">
        <v>359911270</v>
      </c>
      <c r="D11" s="44">
        <v>366830880</v>
      </c>
      <c r="E11" s="44">
        <v>390146829</v>
      </c>
      <c r="F11" s="44">
        <v>391721230</v>
      </c>
      <c r="G11" s="45">
        <v>371889020</v>
      </c>
      <c r="H11" s="46">
        <v>388301150</v>
      </c>
      <c r="I11" s="25">
        <f t="shared" si="0"/>
        <v>0.40354063726095735</v>
      </c>
      <c r="J11" s="26">
        <f t="shared" si="1"/>
        <v>-0.15794029369041729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217752800</v>
      </c>
      <c r="D13" s="41">
        <v>217022800</v>
      </c>
      <c r="E13" s="41">
        <v>200750802</v>
      </c>
      <c r="F13" s="41">
        <v>231914410</v>
      </c>
      <c r="G13" s="42">
        <v>248469490</v>
      </c>
      <c r="H13" s="43">
        <v>265862290</v>
      </c>
      <c r="I13" s="22">
        <f t="shared" si="0"/>
        <v>15.523528518705486</v>
      </c>
      <c r="J13" s="23">
        <f t="shared" si="1"/>
        <v>9.8162183231001787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163994917</v>
      </c>
      <c r="D17" s="41">
        <v>170532039</v>
      </c>
      <c r="E17" s="41">
        <v>153996893</v>
      </c>
      <c r="F17" s="41">
        <v>169468820</v>
      </c>
      <c r="G17" s="42">
        <v>177267730</v>
      </c>
      <c r="H17" s="43">
        <v>184585630</v>
      </c>
      <c r="I17" s="29">
        <f t="shared" si="0"/>
        <v>10.046908543797706</v>
      </c>
      <c r="J17" s="30">
        <f t="shared" si="1"/>
        <v>6.2254655543181103</v>
      </c>
    </row>
    <row r="18" spans="1:10" x14ac:dyDescent="0.2">
      <c r="A18" s="3" t="s">
        <v>17</v>
      </c>
      <c r="B18" s="24" t="s">
        <v>28</v>
      </c>
      <c r="C18" s="44">
        <v>381747717</v>
      </c>
      <c r="D18" s="44">
        <v>387554839</v>
      </c>
      <c r="E18" s="44">
        <v>354747695</v>
      </c>
      <c r="F18" s="44">
        <v>401383230</v>
      </c>
      <c r="G18" s="45">
        <v>425737220</v>
      </c>
      <c r="H18" s="46">
        <v>450447920</v>
      </c>
      <c r="I18" s="25">
        <f t="shared" si="0"/>
        <v>13.146113606178611</v>
      </c>
      <c r="J18" s="26">
        <f t="shared" si="1"/>
        <v>8.286670640478988</v>
      </c>
    </row>
    <row r="19" spans="1:10" ht="23.25" customHeight="1" x14ac:dyDescent="0.2">
      <c r="A19" s="31" t="s">
        <v>17</v>
      </c>
      <c r="B19" s="32" t="s">
        <v>29</v>
      </c>
      <c r="C19" s="50">
        <v>-21836447</v>
      </c>
      <c r="D19" s="50">
        <v>-20723959</v>
      </c>
      <c r="E19" s="50">
        <v>35399134</v>
      </c>
      <c r="F19" s="51">
        <v>-9662000</v>
      </c>
      <c r="G19" s="52">
        <v>-53848200</v>
      </c>
      <c r="H19" s="53">
        <v>-62146770</v>
      </c>
      <c r="I19" s="33">
        <f t="shared" si="0"/>
        <v>-127.29445302249485</v>
      </c>
      <c r="J19" s="34">
        <f t="shared" si="1"/>
        <v>-220.63554984097613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0</v>
      </c>
      <c r="E23" s="41">
        <v>0</v>
      </c>
      <c r="F23" s="41">
        <v>0</v>
      </c>
      <c r="G23" s="42">
        <v>0</v>
      </c>
      <c r="H23" s="43">
        <v>0</v>
      </c>
      <c r="I23" s="36">
        <f t="shared" si="0"/>
        <v>0</v>
      </c>
      <c r="J23" s="23">
        <f t="shared" si="1"/>
        <v>0</v>
      </c>
    </row>
    <row r="24" spans="1:10" x14ac:dyDescent="0.2">
      <c r="A24" s="9" t="s">
        <v>17</v>
      </c>
      <c r="B24" s="21" t="s">
        <v>33</v>
      </c>
      <c r="C24" s="41">
        <v>0</v>
      </c>
      <c r="D24" s="41">
        <v>0</v>
      </c>
      <c r="E24" s="41">
        <v>0</v>
      </c>
      <c r="F24" s="41">
        <v>0</v>
      </c>
      <c r="G24" s="42">
        <v>0</v>
      </c>
      <c r="H24" s="43">
        <v>0</v>
      </c>
      <c r="I24" s="36">
        <f t="shared" si="0"/>
        <v>0</v>
      </c>
      <c r="J24" s="23">
        <f t="shared" si="1"/>
        <v>0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0</v>
      </c>
      <c r="D26" s="44">
        <v>0</v>
      </c>
      <c r="E26" s="44">
        <v>0</v>
      </c>
      <c r="F26" s="44">
        <v>0</v>
      </c>
      <c r="G26" s="45">
        <v>0</v>
      </c>
      <c r="H26" s="46">
        <v>0</v>
      </c>
      <c r="I26" s="25">
        <f t="shared" si="0"/>
        <v>0</v>
      </c>
      <c r="J26" s="26">
        <f t="shared" si="1"/>
        <v>0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7820000</v>
      </c>
      <c r="D32" s="41">
        <v>6840000</v>
      </c>
      <c r="E32" s="41">
        <v>4017150</v>
      </c>
      <c r="F32" s="41">
        <v>8277000</v>
      </c>
      <c r="G32" s="42">
        <v>2218000</v>
      </c>
      <c r="H32" s="43">
        <v>3000000</v>
      </c>
      <c r="I32" s="36">
        <f t="shared" si="0"/>
        <v>106.04159665434452</v>
      </c>
      <c r="J32" s="23">
        <f t="shared" si="1"/>
        <v>-9.2734488506631791</v>
      </c>
    </row>
    <row r="33" spans="1:11" ht="13.5" thickBot="1" x14ac:dyDescent="0.25">
      <c r="A33" s="9" t="s">
        <v>17</v>
      </c>
      <c r="B33" s="37" t="s">
        <v>41</v>
      </c>
      <c r="C33" s="57">
        <v>7820000</v>
      </c>
      <c r="D33" s="57">
        <v>6840000</v>
      </c>
      <c r="E33" s="57">
        <v>4017150</v>
      </c>
      <c r="F33" s="57">
        <v>8277000</v>
      </c>
      <c r="G33" s="58">
        <v>2218000</v>
      </c>
      <c r="H33" s="59">
        <v>3000000</v>
      </c>
      <c r="I33" s="38">
        <f t="shared" si="0"/>
        <v>106.04159665434452</v>
      </c>
      <c r="J33" s="39">
        <f t="shared" si="1"/>
        <v>-9.2734488506631791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204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81287703</v>
      </c>
      <c r="D8" s="41">
        <v>113287703</v>
      </c>
      <c r="E8" s="41">
        <v>78578890</v>
      </c>
      <c r="F8" s="41">
        <v>97467393</v>
      </c>
      <c r="G8" s="42">
        <v>102243296</v>
      </c>
      <c r="H8" s="43">
        <v>107048731</v>
      </c>
      <c r="I8" s="22">
        <f>IF(($E8       =0),0,((($F8       /$E8       )-1)*100))</f>
        <v>24.037630208316774</v>
      </c>
      <c r="J8" s="23">
        <f>IF(($E8       =0),0,(((($H8       /$E8       )^(1/3))-1)*100))</f>
        <v>10.855831682583528</v>
      </c>
    </row>
    <row r="9" spans="1:11" x14ac:dyDescent="0.2">
      <c r="A9" s="3" t="s">
        <v>17</v>
      </c>
      <c r="B9" s="21" t="s">
        <v>20</v>
      </c>
      <c r="C9" s="41">
        <v>384039848</v>
      </c>
      <c r="D9" s="41">
        <v>414284795</v>
      </c>
      <c r="E9" s="41">
        <v>221384380</v>
      </c>
      <c r="F9" s="41">
        <v>444952396</v>
      </c>
      <c r="G9" s="42">
        <v>466755064</v>
      </c>
      <c r="H9" s="43">
        <v>488692553</v>
      </c>
      <c r="I9" s="22">
        <f>IF(($E9       =0),0,((($F9       /$E9       )-1)*100))</f>
        <v>100.98635504456097</v>
      </c>
      <c r="J9" s="23">
        <f>IF(($E9       =0),0,(((($H9       /$E9       )^(1/3))-1)*100))</f>
        <v>30.205575616104639</v>
      </c>
    </row>
    <row r="10" spans="1:11" x14ac:dyDescent="0.2">
      <c r="A10" s="3" t="s">
        <v>17</v>
      </c>
      <c r="B10" s="21" t="s">
        <v>21</v>
      </c>
      <c r="C10" s="41">
        <v>237910002</v>
      </c>
      <c r="D10" s="41">
        <v>248228439</v>
      </c>
      <c r="E10" s="41">
        <v>168767094</v>
      </c>
      <c r="F10" s="41">
        <v>266160531</v>
      </c>
      <c r="G10" s="42">
        <v>286253052</v>
      </c>
      <c r="H10" s="43">
        <v>303857058</v>
      </c>
      <c r="I10" s="22">
        <f t="shared" ref="I10:I33" si="0">IF(($E10      =0),0,((($F10      /$E10      )-1)*100))</f>
        <v>57.708783561800267</v>
      </c>
      <c r="J10" s="23">
        <f t="shared" ref="J10:J33" si="1">IF(($E10      =0),0,(((($H10      /$E10      )^(1/3))-1)*100))</f>
        <v>21.654221926528905</v>
      </c>
    </row>
    <row r="11" spans="1:11" x14ac:dyDescent="0.2">
      <c r="A11" s="9" t="s">
        <v>17</v>
      </c>
      <c r="B11" s="24" t="s">
        <v>22</v>
      </c>
      <c r="C11" s="44">
        <v>703237553</v>
      </c>
      <c r="D11" s="44">
        <v>775800937</v>
      </c>
      <c r="E11" s="44">
        <v>468730364</v>
      </c>
      <c r="F11" s="44">
        <v>808580320</v>
      </c>
      <c r="G11" s="45">
        <v>855251412</v>
      </c>
      <c r="H11" s="46">
        <v>899598342</v>
      </c>
      <c r="I11" s="25">
        <f t="shared" si="0"/>
        <v>72.504361164023081</v>
      </c>
      <c r="J11" s="26">
        <f t="shared" si="1"/>
        <v>24.272543223122533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151320243</v>
      </c>
      <c r="D13" s="41">
        <v>161660843</v>
      </c>
      <c r="E13" s="41">
        <v>177776857</v>
      </c>
      <c r="F13" s="41">
        <v>201503609</v>
      </c>
      <c r="G13" s="42">
        <v>211377282</v>
      </c>
      <c r="H13" s="43">
        <v>221312014</v>
      </c>
      <c r="I13" s="22">
        <f t="shared" si="0"/>
        <v>13.346367125840231</v>
      </c>
      <c r="J13" s="23">
        <f t="shared" si="1"/>
        <v>7.5746451525041225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103571324</v>
      </c>
      <c r="G14" s="42">
        <v>108646323</v>
      </c>
      <c r="H14" s="43">
        <v>113752698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163716860</v>
      </c>
      <c r="D16" s="41">
        <v>184477445</v>
      </c>
      <c r="E16" s="41">
        <v>249944579</v>
      </c>
      <c r="F16" s="41">
        <v>185000000</v>
      </c>
      <c r="G16" s="42">
        <v>194065000</v>
      </c>
      <c r="H16" s="43">
        <v>203186055</v>
      </c>
      <c r="I16" s="22">
        <f t="shared" si="0"/>
        <v>-25.983591746552747</v>
      </c>
      <c r="J16" s="23">
        <f t="shared" si="1"/>
        <v>-6.6709757188140646</v>
      </c>
    </row>
    <row r="17" spans="1:10" x14ac:dyDescent="0.2">
      <c r="A17" s="3" t="s">
        <v>17</v>
      </c>
      <c r="B17" s="21" t="s">
        <v>27</v>
      </c>
      <c r="C17" s="41">
        <v>423459083</v>
      </c>
      <c r="D17" s="41">
        <v>464392063</v>
      </c>
      <c r="E17" s="41">
        <v>247820136</v>
      </c>
      <c r="F17" s="41">
        <v>320641386</v>
      </c>
      <c r="G17" s="42">
        <v>339092814</v>
      </c>
      <c r="H17" s="43">
        <v>357071430</v>
      </c>
      <c r="I17" s="29">
        <f t="shared" si="0"/>
        <v>29.384718762320428</v>
      </c>
      <c r="J17" s="30">
        <f t="shared" si="1"/>
        <v>12.94651554804549</v>
      </c>
    </row>
    <row r="18" spans="1:10" x14ac:dyDescent="0.2">
      <c r="A18" s="3" t="s">
        <v>17</v>
      </c>
      <c r="B18" s="24" t="s">
        <v>28</v>
      </c>
      <c r="C18" s="44">
        <v>738496186</v>
      </c>
      <c r="D18" s="44">
        <v>810530351</v>
      </c>
      <c r="E18" s="44">
        <v>675541572</v>
      </c>
      <c r="F18" s="44">
        <v>810716319</v>
      </c>
      <c r="G18" s="45">
        <v>853181419</v>
      </c>
      <c r="H18" s="46">
        <v>895322197</v>
      </c>
      <c r="I18" s="25">
        <f t="shared" si="0"/>
        <v>20.00983397658316</v>
      </c>
      <c r="J18" s="26">
        <f t="shared" si="1"/>
        <v>9.8438527296269118</v>
      </c>
    </row>
    <row r="19" spans="1:10" ht="23.25" customHeight="1" x14ac:dyDescent="0.2">
      <c r="A19" s="31" t="s">
        <v>17</v>
      </c>
      <c r="B19" s="32" t="s">
        <v>29</v>
      </c>
      <c r="C19" s="50">
        <v>-35258633</v>
      </c>
      <c r="D19" s="50">
        <v>-34729414</v>
      </c>
      <c r="E19" s="50">
        <v>-206811208</v>
      </c>
      <c r="F19" s="51">
        <v>-2135999</v>
      </c>
      <c r="G19" s="52">
        <v>2069993</v>
      </c>
      <c r="H19" s="53">
        <v>4276145</v>
      </c>
      <c r="I19" s="33">
        <f t="shared" si="0"/>
        <v>-98.967174448301662</v>
      </c>
      <c r="J19" s="34">
        <f t="shared" si="1"/>
        <v>-127.44686738734332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4400000</v>
      </c>
      <c r="D23" s="41">
        <v>7586200</v>
      </c>
      <c r="E23" s="41">
        <v>3153423</v>
      </c>
      <c r="F23" s="41">
        <v>8453000</v>
      </c>
      <c r="G23" s="42">
        <v>8985392</v>
      </c>
      <c r="H23" s="43">
        <v>7832363</v>
      </c>
      <c r="I23" s="36">
        <f t="shared" si="0"/>
        <v>168.05791674634199</v>
      </c>
      <c r="J23" s="23">
        <f t="shared" si="1"/>
        <v>35.426459721972051</v>
      </c>
    </row>
    <row r="24" spans="1:10" x14ac:dyDescent="0.2">
      <c r="A24" s="9" t="s">
        <v>17</v>
      </c>
      <c r="B24" s="21" t="s">
        <v>33</v>
      </c>
      <c r="C24" s="41">
        <v>47876000</v>
      </c>
      <c r="D24" s="41">
        <v>55798808</v>
      </c>
      <c r="E24" s="41">
        <v>34896404</v>
      </c>
      <c r="F24" s="41">
        <v>59078000</v>
      </c>
      <c r="G24" s="42">
        <v>57487000</v>
      </c>
      <c r="H24" s="43">
        <v>42622000</v>
      </c>
      <c r="I24" s="36">
        <f t="shared" si="0"/>
        <v>69.295380693093762</v>
      </c>
      <c r="J24" s="23">
        <f t="shared" si="1"/>
        <v>6.8934390041830218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52276000</v>
      </c>
      <c r="D26" s="44">
        <v>63385008</v>
      </c>
      <c r="E26" s="44">
        <v>38049827</v>
      </c>
      <c r="F26" s="44">
        <v>67531000</v>
      </c>
      <c r="G26" s="45">
        <v>66472392</v>
      </c>
      <c r="H26" s="46">
        <v>50454363</v>
      </c>
      <c r="I26" s="25">
        <f t="shared" si="0"/>
        <v>77.480439004361301</v>
      </c>
      <c r="J26" s="26">
        <f t="shared" si="1"/>
        <v>9.8622983427719255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29812404</v>
      </c>
      <c r="D28" s="41">
        <v>42450008</v>
      </c>
      <c r="E28" s="41">
        <v>19525152</v>
      </c>
      <c r="F28" s="41">
        <v>35034600</v>
      </c>
      <c r="G28" s="42">
        <v>30896450</v>
      </c>
      <c r="H28" s="43">
        <v>42622000</v>
      </c>
      <c r="I28" s="36">
        <f t="shared" si="0"/>
        <v>79.433174195007552</v>
      </c>
      <c r="J28" s="23">
        <f t="shared" si="1"/>
        <v>29.721850034665632</v>
      </c>
    </row>
    <row r="29" spans="1:10" x14ac:dyDescent="0.2">
      <c r="A29" s="9" t="s">
        <v>17</v>
      </c>
      <c r="B29" s="21" t="s">
        <v>38</v>
      </c>
      <c r="C29" s="41">
        <v>4000000</v>
      </c>
      <c r="D29" s="41">
        <v>5150000</v>
      </c>
      <c r="E29" s="41">
        <v>6755508</v>
      </c>
      <c r="F29" s="41">
        <v>1000000</v>
      </c>
      <c r="G29" s="42">
        <v>1500000</v>
      </c>
      <c r="H29" s="43">
        <v>0</v>
      </c>
      <c r="I29" s="36">
        <f t="shared" si="0"/>
        <v>-85.197264217583637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11914796</v>
      </c>
      <c r="D31" s="41">
        <v>5898800</v>
      </c>
      <c r="E31" s="41">
        <v>5593944</v>
      </c>
      <c r="F31" s="41">
        <v>22906900</v>
      </c>
      <c r="G31" s="42">
        <v>23399796</v>
      </c>
      <c r="H31" s="43">
        <v>5616875</v>
      </c>
      <c r="I31" s="36">
        <f t="shared" si="0"/>
        <v>309.49462490150063</v>
      </c>
      <c r="J31" s="23">
        <f t="shared" si="1"/>
        <v>0.13645553017185286</v>
      </c>
    </row>
    <row r="32" spans="1:10" x14ac:dyDescent="0.2">
      <c r="A32" s="9" t="s">
        <v>17</v>
      </c>
      <c r="B32" s="21" t="s">
        <v>34</v>
      </c>
      <c r="C32" s="41">
        <v>6548800</v>
      </c>
      <c r="D32" s="41">
        <v>9886200</v>
      </c>
      <c r="E32" s="41">
        <v>6173632</v>
      </c>
      <c r="F32" s="41">
        <v>8589496</v>
      </c>
      <c r="G32" s="42">
        <v>10676146</v>
      </c>
      <c r="H32" s="43">
        <v>2215488</v>
      </c>
      <c r="I32" s="36">
        <f t="shared" si="0"/>
        <v>39.131972880793661</v>
      </c>
      <c r="J32" s="23">
        <f t="shared" si="1"/>
        <v>-28.937106332060793</v>
      </c>
    </row>
    <row r="33" spans="1:11" ht="13.5" thickBot="1" x14ac:dyDescent="0.25">
      <c r="A33" s="9" t="s">
        <v>17</v>
      </c>
      <c r="B33" s="37" t="s">
        <v>41</v>
      </c>
      <c r="C33" s="57">
        <v>52276000</v>
      </c>
      <c r="D33" s="57">
        <v>63385008</v>
      </c>
      <c r="E33" s="57">
        <v>38048236</v>
      </c>
      <c r="F33" s="57">
        <v>67530996</v>
      </c>
      <c r="G33" s="58">
        <v>66472392</v>
      </c>
      <c r="H33" s="59">
        <v>50454363</v>
      </c>
      <c r="I33" s="38">
        <f t="shared" si="0"/>
        <v>77.48784989664172</v>
      </c>
      <c r="J33" s="39">
        <f t="shared" si="1"/>
        <v>9.8638296312868903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205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806102408</v>
      </c>
      <c r="D8" s="41">
        <v>806102409</v>
      </c>
      <c r="E8" s="41">
        <v>672881406</v>
      </c>
      <c r="F8" s="41">
        <v>874676334</v>
      </c>
      <c r="G8" s="42">
        <v>917535475</v>
      </c>
      <c r="H8" s="43">
        <v>960659643</v>
      </c>
      <c r="I8" s="22">
        <f>IF(($E8       =0),0,((($F8       /$E8       )-1)*100))</f>
        <v>29.989672206813811</v>
      </c>
      <c r="J8" s="23">
        <f>IF(($E8       =0),0,(((($H8       /$E8       )^(1/3))-1)*100))</f>
        <v>12.601369610634695</v>
      </c>
    </row>
    <row r="9" spans="1:11" x14ac:dyDescent="0.2">
      <c r="A9" s="3" t="s">
        <v>17</v>
      </c>
      <c r="B9" s="21" t="s">
        <v>20</v>
      </c>
      <c r="C9" s="41">
        <v>2202008683</v>
      </c>
      <c r="D9" s="41">
        <v>2027859222</v>
      </c>
      <c r="E9" s="41">
        <v>1684084411</v>
      </c>
      <c r="F9" s="41">
        <v>2735619133</v>
      </c>
      <c r="G9" s="42">
        <v>2869664472</v>
      </c>
      <c r="H9" s="43">
        <v>3004538701</v>
      </c>
      <c r="I9" s="22">
        <f>IF(($E9       =0),0,((($F9       /$E9       )-1)*100))</f>
        <v>62.439549652716323</v>
      </c>
      <c r="J9" s="23">
        <f>IF(($E9       =0),0,(((($H9       /$E9       )^(1/3))-1)*100))</f>
        <v>21.284317569737187</v>
      </c>
    </row>
    <row r="10" spans="1:11" x14ac:dyDescent="0.2">
      <c r="A10" s="3" t="s">
        <v>17</v>
      </c>
      <c r="B10" s="21" t="s">
        <v>21</v>
      </c>
      <c r="C10" s="41">
        <v>987417531</v>
      </c>
      <c r="D10" s="41">
        <v>1024490491</v>
      </c>
      <c r="E10" s="41">
        <v>1050242211</v>
      </c>
      <c r="F10" s="41">
        <v>1099394285</v>
      </c>
      <c r="G10" s="42">
        <v>1183670439</v>
      </c>
      <c r="H10" s="43">
        <v>1289337654</v>
      </c>
      <c r="I10" s="22">
        <f t="shared" ref="I10:I33" si="0">IF(($E10      =0),0,((($F10      /$E10      )-1)*100))</f>
        <v>4.6800703195122306</v>
      </c>
      <c r="J10" s="23">
        <f t="shared" ref="J10:J33" si="1">IF(($E10      =0),0,(((($H10      /$E10      )^(1/3))-1)*100))</f>
        <v>7.0760640721195589</v>
      </c>
    </row>
    <row r="11" spans="1:11" x14ac:dyDescent="0.2">
      <c r="A11" s="9" t="s">
        <v>17</v>
      </c>
      <c r="B11" s="24" t="s">
        <v>22</v>
      </c>
      <c r="C11" s="44">
        <v>3995528622</v>
      </c>
      <c r="D11" s="44">
        <v>3858452122</v>
      </c>
      <c r="E11" s="44">
        <v>3407208028</v>
      </c>
      <c r="F11" s="44">
        <v>4709689752</v>
      </c>
      <c r="G11" s="45">
        <v>4970870386</v>
      </c>
      <c r="H11" s="46">
        <v>5254535998</v>
      </c>
      <c r="I11" s="25">
        <f t="shared" si="0"/>
        <v>38.22724392805992</v>
      </c>
      <c r="J11" s="26">
        <f t="shared" si="1"/>
        <v>15.534557974011619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1036810474</v>
      </c>
      <c r="D13" s="41">
        <v>1036830474</v>
      </c>
      <c r="E13" s="41">
        <v>1009734259</v>
      </c>
      <c r="F13" s="41">
        <v>1063988856</v>
      </c>
      <c r="G13" s="42">
        <v>1116124306</v>
      </c>
      <c r="H13" s="43">
        <v>1168582168</v>
      </c>
      <c r="I13" s="22">
        <f t="shared" si="0"/>
        <v>5.3731560077729279</v>
      </c>
      <c r="J13" s="23">
        <f t="shared" si="1"/>
        <v>4.9906733656100544</v>
      </c>
    </row>
    <row r="14" spans="1:11" x14ac:dyDescent="0.2">
      <c r="A14" s="3" t="s">
        <v>17</v>
      </c>
      <c r="B14" s="21" t="s">
        <v>25</v>
      </c>
      <c r="C14" s="41">
        <v>674780844</v>
      </c>
      <c r="D14" s="41">
        <v>575866516</v>
      </c>
      <c r="E14" s="41">
        <v>575866518</v>
      </c>
      <c r="F14" s="41">
        <v>722059094</v>
      </c>
      <c r="G14" s="42">
        <v>757439989</v>
      </c>
      <c r="H14" s="43">
        <v>793039668</v>
      </c>
      <c r="I14" s="22">
        <f t="shared" si="0"/>
        <v>25.38653862143796</v>
      </c>
      <c r="J14" s="23">
        <f t="shared" si="1"/>
        <v>11.256235501792244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1156346541</v>
      </c>
      <c r="D16" s="41">
        <v>1468488310</v>
      </c>
      <c r="E16" s="41">
        <v>1347303527</v>
      </c>
      <c r="F16" s="41">
        <v>1650385412</v>
      </c>
      <c r="G16" s="42">
        <v>1696254297</v>
      </c>
      <c r="H16" s="43">
        <v>1779370758</v>
      </c>
      <c r="I16" s="22">
        <f t="shared" si="0"/>
        <v>22.49544211280017</v>
      </c>
      <c r="J16" s="23">
        <f t="shared" si="1"/>
        <v>9.7152509536180265</v>
      </c>
    </row>
    <row r="17" spans="1:10" x14ac:dyDescent="0.2">
      <c r="A17" s="3" t="s">
        <v>17</v>
      </c>
      <c r="B17" s="21" t="s">
        <v>27</v>
      </c>
      <c r="C17" s="41">
        <v>1330184909</v>
      </c>
      <c r="D17" s="41">
        <v>1684616553</v>
      </c>
      <c r="E17" s="41">
        <v>1613705084</v>
      </c>
      <c r="F17" s="41">
        <v>1473056413</v>
      </c>
      <c r="G17" s="42">
        <v>1599340449</v>
      </c>
      <c r="H17" s="43">
        <v>1684970330</v>
      </c>
      <c r="I17" s="29">
        <f t="shared" si="0"/>
        <v>-8.7158844819007815</v>
      </c>
      <c r="J17" s="30">
        <f t="shared" si="1"/>
        <v>1.4509294555319574</v>
      </c>
    </row>
    <row r="18" spans="1:10" x14ac:dyDescent="0.2">
      <c r="A18" s="3" t="s">
        <v>17</v>
      </c>
      <c r="B18" s="24" t="s">
        <v>28</v>
      </c>
      <c r="C18" s="44">
        <v>4198122768</v>
      </c>
      <c r="D18" s="44">
        <v>4765801853</v>
      </c>
      <c r="E18" s="44">
        <v>4546609388</v>
      </c>
      <c r="F18" s="44">
        <v>4909489775</v>
      </c>
      <c r="G18" s="45">
        <v>5169159041</v>
      </c>
      <c r="H18" s="46">
        <v>5425962924</v>
      </c>
      <c r="I18" s="25">
        <f t="shared" si="0"/>
        <v>7.9813407317936846</v>
      </c>
      <c r="J18" s="26">
        <f t="shared" si="1"/>
        <v>6.0709338754598274</v>
      </c>
    </row>
    <row r="19" spans="1:10" ht="23.25" customHeight="1" x14ac:dyDescent="0.2">
      <c r="A19" s="31" t="s">
        <v>17</v>
      </c>
      <c r="B19" s="32" t="s">
        <v>29</v>
      </c>
      <c r="C19" s="50">
        <v>-202594146</v>
      </c>
      <c r="D19" s="50">
        <v>-907349731</v>
      </c>
      <c r="E19" s="50">
        <v>-1139401360</v>
      </c>
      <c r="F19" s="51">
        <v>-199800023</v>
      </c>
      <c r="G19" s="52">
        <v>-198288655</v>
      </c>
      <c r="H19" s="53">
        <v>-171426926</v>
      </c>
      <c r="I19" s="33">
        <f t="shared" si="0"/>
        <v>-82.464473888288154</v>
      </c>
      <c r="J19" s="34">
        <f t="shared" si="1"/>
        <v>-46.81357886826666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10000000</v>
      </c>
      <c r="D23" s="41">
        <v>51405468</v>
      </c>
      <c r="E23" s="41">
        <v>40608865</v>
      </c>
      <c r="F23" s="41">
        <v>18200000</v>
      </c>
      <c r="G23" s="42">
        <v>1000000</v>
      </c>
      <c r="H23" s="43">
        <v>1000000</v>
      </c>
      <c r="I23" s="36">
        <f t="shared" si="0"/>
        <v>-55.182199748749447</v>
      </c>
      <c r="J23" s="23">
        <f t="shared" si="1"/>
        <v>-70.906695693384918</v>
      </c>
    </row>
    <row r="24" spans="1:10" x14ac:dyDescent="0.2">
      <c r="A24" s="9" t="s">
        <v>17</v>
      </c>
      <c r="B24" s="21" t="s">
        <v>33</v>
      </c>
      <c r="C24" s="41">
        <v>211891250</v>
      </c>
      <c r="D24" s="41">
        <v>209891250</v>
      </c>
      <c r="E24" s="41">
        <v>166009376</v>
      </c>
      <c r="F24" s="41">
        <v>223068500</v>
      </c>
      <c r="G24" s="42">
        <v>204417500</v>
      </c>
      <c r="H24" s="43">
        <v>208017150</v>
      </c>
      <c r="I24" s="36">
        <f t="shared" si="0"/>
        <v>34.371024923315183</v>
      </c>
      <c r="J24" s="23">
        <f t="shared" si="1"/>
        <v>7.8091217778333277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221891250</v>
      </c>
      <c r="D26" s="44">
        <v>261296718</v>
      </c>
      <c r="E26" s="44">
        <v>206618241</v>
      </c>
      <c r="F26" s="44">
        <v>241268500</v>
      </c>
      <c r="G26" s="45">
        <v>205417500</v>
      </c>
      <c r="H26" s="46">
        <v>209017150</v>
      </c>
      <c r="I26" s="25">
        <f t="shared" si="0"/>
        <v>16.770183906463522</v>
      </c>
      <c r="J26" s="26">
        <f t="shared" si="1"/>
        <v>0.38552329798919871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32000000</v>
      </c>
      <c r="D28" s="41">
        <v>51000000</v>
      </c>
      <c r="E28" s="41">
        <v>47328590</v>
      </c>
      <c r="F28" s="41">
        <v>64000000</v>
      </c>
      <c r="G28" s="42">
        <v>50000000</v>
      </c>
      <c r="H28" s="43">
        <v>33467000</v>
      </c>
      <c r="I28" s="36">
        <f t="shared" si="0"/>
        <v>35.224818656123077</v>
      </c>
      <c r="J28" s="23">
        <f t="shared" si="1"/>
        <v>-10.909566432902551</v>
      </c>
    </row>
    <row r="29" spans="1:10" x14ac:dyDescent="0.2">
      <c r="A29" s="9" t="s">
        <v>17</v>
      </c>
      <c r="B29" s="21" t="s">
        <v>38</v>
      </c>
      <c r="C29" s="41">
        <v>54600000</v>
      </c>
      <c r="D29" s="41">
        <v>60100000</v>
      </c>
      <c r="E29" s="41">
        <v>51393004</v>
      </c>
      <c r="F29" s="41">
        <v>69404250</v>
      </c>
      <c r="G29" s="42">
        <v>44705000</v>
      </c>
      <c r="H29" s="43">
        <v>41484000</v>
      </c>
      <c r="I29" s="36">
        <f t="shared" si="0"/>
        <v>35.046104718844617</v>
      </c>
      <c r="J29" s="23">
        <f t="shared" si="1"/>
        <v>-6.890883152156424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12000000</v>
      </c>
      <c r="D31" s="41">
        <v>11883973</v>
      </c>
      <c r="E31" s="41">
        <v>5326538</v>
      </c>
      <c r="F31" s="41">
        <v>12000000</v>
      </c>
      <c r="G31" s="42">
        <v>16000000</v>
      </c>
      <c r="H31" s="43">
        <v>11000000</v>
      </c>
      <c r="I31" s="36">
        <f t="shared" si="0"/>
        <v>125.28704385475145</v>
      </c>
      <c r="J31" s="23">
        <f t="shared" si="1"/>
        <v>27.34519179208954</v>
      </c>
    </row>
    <row r="32" spans="1:10" x14ac:dyDescent="0.2">
      <c r="A32" s="9" t="s">
        <v>17</v>
      </c>
      <c r="B32" s="21" t="s">
        <v>34</v>
      </c>
      <c r="C32" s="41">
        <v>123291250</v>
      </c>
      <c r="D32" s="41">
        <v>138312745</v>
      </c>
      <c r="E32" s="41">
        <v>102570109</v>
      </c>
      <c r="F32" s="41">
        <v>95864250</v>
      </c>
      <c r="G32" s="42">
        <v>94712500</v>
      </c>
      <c r="H32" s="43">
        <v>123066150</v>
      </c>
      <c r="I32" s="36">
        <f t="shared" si="0"/>
        <v>-6.5378296517165646</v>
      </c>
      <c r="J32" s="23">
        <f t="shared" si="1"/>
        <v>6.260682034601639</v>
      </c>
    </row>
    <row r="33" spans="1:11" ht="13.5" thickBot="1" x14ac:dyDescent="0.25">
      <c r="A33" s="9" t="s">
        <v>17</v>
      </c>
      <c r="B33" s="37" t="s">
        <v>41</v>
      </c>
      <c r="C33" s="57">
        <v>221891250</v>
      </c>
      <c r="D33" s="57">
        <v>261296718</v>
      </c>
      <c r="E33" s="57">
        <v>206618241</v>
      </c>
      <c r="F33" s="57">
        <v>241268500</v>
      </c>
      <c r="G33" s="58">
        <v>205417500</v>
      </c>
      <c r="H33" s="59">
        <v>209017150</v>
      </c>
      <c r="I33" s="38">
        <f t="shared" si="0"/>
        <v>16.770183906463522</v>
      </c>
      <c r="J33" s="39">
        <f t="shared" si="1"/>
        <v>0.38552329798919871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206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460534920</v>
      </c>
      <c r="D8" s="41">
        <v>462534920</v>
      </c>
      <c r="E8" s="41">
        <v>474242660</v>
      </c>
      <c r="F8" s="41">
        <v>485661667</v>
      </c>
      <c r="G8" s="42">
        <v>507516360</v>
      </c>
      <c r="H8" s="43">
        <v>527817024</v>
      </c>
      <c r="I8" s="22">
        <f>IF(($E8       =0),0,((($F8       /$E8       )-1)*100))</f>
        <v>2.4078405346326326</v>
      </c>
      <c r="J8" s="23">
        <f>IF(($E8       =0),0,(((($H8       /$E8       )^(1/3))-1)*100))</f>
        <v>3.6320904088469552</v>
      </c>
    </row>
    <row r="9" spans="1:11" x14ac:dyDescent="0.2">
      <c r="A9" s="3" t="s">
        <v>17</v>
      </c>
      <c r="B9" s="21" t="s">
        <v>20</v>
      </c>
      <c r="C9" s="41">
        <v>1178608200</v>
      </c>
      <c r="D9" s="41">
        <v>1124176200</v>
      </c>
      <c r="E9" s="41">
        <v>1020085189</v>
      </c>
      <c r="F9" s="41">
        <v>1259083059</v>
      </c>
      <c r="G9" s="42">
        <v>1371319164</v>
      </c>
      <c r="H9" s="43">
        <v>1479619326</v>
      </c>
      <c r="I9" s="22">
        <f>IF(($E9       =0),0,((($F9       /$E9       )-1)*100))</f>
        <v>23.429206950283454</v>
      </c>
      <c r="J9" s="23">
        <f>IF(($E9       =0),0,(((($H9       /$E9       )^(1/3))-1)*100))</f>
        <v>13.197764727703554</v>
      </c>
    </row>
    <row r="10" spans="1:11" x14ac:dyDescent="0.2">
      <c r="A10" s="3" t="s">
        <v>17</v>
      </c>
      <c r="B10" s="21" t="s">
        <v>21</v>
      </c>
      <c r="C10" s="41">
        <v>498760513</v>
      </c>
      <c r="D10" s="41">
        <v>505285923</v>
      </c>
      <c r="E10" s="41">
        <v>399582869</v>
      </c>
      <c r="F10" s="41">
        <v>616679680</v>
      </c>
      <c r="G10" s="42">
        <v>608107840</v>
      </c>
      <c r="H10" s="43">
        <v>666199768</v>
      </c>
      <c r="I10" s="22">
        <f t="shared" ref="I10:I33" si="0">IF(($E10      =0),0,((($F10      /$E10      )-1)*100))</f>
        <v>54.330860465391972</v>
      </c>
      <c r="J10" s="23">
        <f t="shared" ref="J10:J33" si="1">IF(($E10      =0),0,(((($H10      /$E10      )^(1/3))-1)*100))</f>
        <v>18.576657876016167</v>
      </c>
    </row>
    <row r="11" spans="1:11" x14ac:dyDescent="0.2">
      <c r="A11" s="9" t="s">
        <v>17</v>
      </c>
      <c r="B11" s="24" t="s">
        <v>22</v>
      </c>
      <c r="C11" s="44">
        <v>2137903633</v>
      </c>
      <c r="D11" s="44">
        <v>2091997043</v>
      </c>
      <c r="E11" s="44">
        <v>1893910718</v>
      </c>
      <c r="F11" s="44">
        <v>2361424406</v>
      </c>
      <c r="G11" s="45">
        <v>2486943364</v>
      </c>
      <c r="H11" s="46">
        <v>2673636118</v>
      </c>
      <c r="I11" s="25">
        <f t="shared" si="0"/>
        <v>24.685096480878578</v>
      </c>
      <c r="J11" s="26">
        <f t="shared" si="1"/>
        <v>12.179697838060189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743272584</v>
      </c>
      <c r="D13" s="41">
        <v>746398412</v>
      </c>
      <c r="E13" s="41">
        <v>723389386</v>
      </c>
      <c r="F13" s="41">
        <v>770918339</v>
      </c>
      <c r="G13" s="42">
        <v>793193896</v>
      </c>
      <c r="H13" s="43">
        <v>831802062</v>
      </c>
      <c r="I13" s="22">
        <f t="shared" si="0"/>
        <v>6.5703138475410316</v>
      </c>
      <c r="J13" s="23">
        <f t="shared" si="1"/>
        <v>4.7649363475346762</v>
      </c>
    </row>
    <row r="14" spans="1:11" x14ac:dyDescent="0.2">
      <c r="A14" s="3" t="s">
        <v>17</v>
      </c>
      <c r="B14" s="21" t="s">
        <v>25</v>
      </c>
      <c r="C14" s="41">
        <v>40126872</v>
      </c>
      <c r="D14" s="41">
        <v>40126872</v>
      </c>
      <c r="E14" s="41">
        <v>0</v>
      </c>
      <c r="F14" s="41">
        <v>31133259</v>
      </c>
      <c r="G14" s="42">
        <v>33197786</v>
      </c>
      <c r="H14" s="43">
        <v>33098224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665000000</v>
      </c>
      <c r="D16" s="41">
        <v>665000000</v>
      </c>
      <c r="E16" s="41">
        <v>533148246</v>
      </c>
      <c r="F16" s="41">
        <v>670449464</v>
      </c>
      <c r="G16" s="42">
        <v>759326547</v>
      </c>
      <c r="H16" s="43">
        <v>858759202</v>
      </c>
      <c r="I16" s="22">
        <f t="shared" si="0"/>
        <v>25.752915634650698</v>
      </c>
      <c r="J16" s="23">
        <f t="shared" si="1"/>
        <v>17.22164356469451</v>
      </c>
    </row>
    <row r="17" spans="1:10" x14ac:dyDescent="0.2">
      <c r="A17" s="3" t="s">
        <v>17</v>
      </c>
      <c r="B17" s="21" t="s">
        <v>27</v>
      </c>
      <c r="C17" s="41">
        <v>777938278</v>
      </c>
      <c r="D17" s="41">
        <v>861338701</v>
      </c>
      <c r="E17" s="41">
        <v>767971251</v>
      </c>
      <c r="F17" s="41">
        <v>962782047</v>
      </c>
      <c r="G17" s="42">
        <v>935787722</v>
      </c>
      <c r="H17" s="43">
        <v>940823514</v>
      </c>
      <c r="I17" s="29">
        <f t="shared" si="0"/>
        <v>25.366938638175675</v>
      </c>
      <c r="J17" s="30">
        <f t="shared" si="1"/>
        <v>7.0009746381837656</v>
      </c>
    </row>
    <row r="18" spans="1:10" x14ac:dyDescent="0.2">
      <c r="A18" s="3" t="s">
        <v>17</v>
      </c>
      <c r="B18" s="24" t="s">
        <v>28</v>
      </c>
      <c r="C18" s="44">
        <v>2226337734</v>
      </c>
      <c r="D18" s="44">
        <v>2312863985</v>
      </c>
      <c r="E18" s="44">
        <v>2024508883</v>
      </c>
      <c r="F18" s="44">
        <v>2435283109</v>
      </c>
      <c r="G18" s="45">
        <v>2521505951</v>
      </c>
      <c r="H18" s="46">
        <v>2664483002</v>
      </c>
      <c r="I18" s="25">
        <f t="shared" si="0"/>
        <v>20.290067850495074</v>
      </c>
      <c r="J18" s="26">
        <f t="shared" si="1"/>
        <v>9.5883586685750579</v>
      </c>
    </row>
    <row r="19" spans="1:10" ht="23.25" customHeight="1" x14ac:dyDescent="0.2">
      <c r="A19" s="31" t="s">
        <v>17</v>
      </c>
      <c r="B19" s="32" t="s">
        <v>29</v>
      </c>
      <c r="C19" s="50">
        <v>-88434101</v>
      </c>
      <c r="D19" s="50">
        <v>-220866942</v>
      </c>
      <c r="E19" s="50">
        <v>-130598165</v>
      </c>
      <c r="F19" s="51">
        <v>-73858703</v>
      </c>
      <c r="G19" s="52">
        <v>-34562587</v>
      </c>
      <c r="H19" s="53">
        <v>9153116</v>
      </c>
      <c r="I19" s="33">
        <f t="shared" si="0"/>
        <v>-43.445834020715381</v>
      </c>
      <c r="J19" s="34">
        <f t="shared" si="1"/>
        <v>-141.22974326657749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190999999</v>
      </c>
      <c r="D22" s="41">
        <v>214582962</v>
      </c>
      <c r="E22" s="41">
        <v>160881474</v>
      </c>
      <c r="F22" s="41">
        <v>0</v>
      </c>
      <c r="G22" s="42">
        <v>0</v>
      </c>
      <c r="H22" s="43">
        <v>0</v>
      </c>
      <c r="I22" s="36">
        <f t="shared" si="0"/>
        <v>-100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185267245</v>
      </c>
      <c r="D23" s="41">
        <v>191263587</v>
      </c>
      <c r="E23" s="41">
        <v>158134269</v>
      </c>
      <c r="F23" s="41">
        <v>29156264</v>
      </c>
      <c r="G23" s="42">
        <v>24399988</v>
      </c>
      <c r="H23" s="43">
        <v>24803988</v>
      </c>
      <c r="I23" s="36">
        <f t="shared" si="0"/>
        <v>-81.562336750676096</v>
      </c>
      <c r="J23" s="23">
        <f t="shared" si="1"/>
        <v>-46.069823816409638</v>
      </c>
    </row>
    <row r="24" spans="1:10" x14ac:dyDescent="0.2">
      <c r="A24" s="9" t="s">
        <v>17</v>
      </c>
      <c r="B24" s="21" t="s">
        <v>33</v>
      </c>
      <c r="C24" s="41">
        <v>267652800</v>
      </c>
      <c r="D24" s="41">
        <v>267652800</v>
      </c>
      <c r="E24" s="41">
        <v>262722206</v>
      </c>
      <c r="F24" s="41">
        <v>205584400</v>
      </c>
      <c r="G24" s="42">
        <v>104891596</v>
      </c>
      <c r="H24" s="43">
        <v>78217280</v>
      </c>
      <c r="I24" s="36">
        <f t="shared" si="0"/>
        <v>-21.748373260842669</v>
      </c>
      <c r="J24" s="23">
        <f t="shared" si="1"/>
        <v>-33.226832882203517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643920044</v>
      </c>
      <c r="D26" s="44">
        <v>673499349</v>
      </c>
      <c r="E26" s="44">
        <v>581737949</v>
      </c>
      <c r="F26" s="44">
        <v>234740664</v>
      </c>
      <c r="G26" s="45">
        <v>129291584</v>
      </c>
      <c r="H26" s="46">
        <v>103021268</v>
      </c>
      <c r="I26" s="25">
        <f t="shared" si="0"/>
        <v>-59.64838388083222</v>
      </c>
      <c r="J26" s="26">
        <f t="shared" si="1"/>
        <v>-43.843525908410129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204802880</v>
      </c>
      <c r="D28" s="41">
        <v>197748500</v>
      </c>
      <c r="E28" s="41">
        <v>158036869</v>
      </c>
      <c r="F28" s="41">
        <v>18951600</v>
      </c>
      <c r="G28" s="42">
        <v>0</v>
      </c>
      <c r="H28" s="43">
        <v>0</v>
      </c>
      <c r="I28" s="36">
        <f t="shared" si="0"/>
        <v>-88.008114739352379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95125364</v>
      </c>
      <c r="D29" s="41">
        <v>120712674</v>
      </c>
      <c r="E29" s="41">
        <v>110624137</v>
      </c>
      <c r="F29" s="41">
        <v>50426268</v>
      </c>
      <c r="G29" s="42">
        <v>42237984</v>
      </c>
      <c r="H29" s="43">
        <v>43349986</v>
      </c>
      <c r="I29" s="36">
        <f t="shared" si="0"/>
        <v>-54.416577279152008</v>
      </c>
      <c r="J29" s="23">
        <f t="shared" si="1"/>
        <v>-26.822142744960399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77272800</v>
      </c>
      <c r="D31" s="41">
        <v>81272800</v>
      </c>
      <c r="E31" s="41">
        <v>77752036</v>
      </c>
      <c r="F31" s="41">
        <v>36431196</v>
      </c>
      <c r="G31" s="42">
        <v>0</v>
      </c>
      <c r="H31" s="43">
        <v>0</v>
      </c>
      <c r="I31" s="36">
        <f t="shared" si="0"/>
        <v>-53.144383254478377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266719000</v>
      </c>
      <c r="D32" s="41">
        <v>273765375</v>
      </c>
      <c r="E32" s="41">
        <v>235367431</v>
      </c>
      <c r="F32" s="41">
        <v>128931600</v>
      </c>
      <c r="G32" s="42">
        <v>87053600</v>
      </c>
      <c r="H32" s="43">
        <v>59671282</v>
      </c>
      <c r="I32" s="36">
        <f t="shared" si="0"/>
        <v>-45.221138093655789</v>
      </c>
      <c r="J32" s="23">
        <f t="shared" si="1"/>
        <v>-36.709333795937496</v>
      </c>
    </row>
    <row r="33" spans="1:11" ht="13.5" thickBot="1" x14ac:dyDescent="0.25">
      <c r="A33" s="9" t="s">
        <v>17</v>
      </c>
      <c r="B33" s="37" t="s">
        <v>41</v>
      </c>
      <c r="C33" s="57">
        <v>643920044</v>
      </c>
      <c r="D33" s="57">
        <v>673499349</v>
      </c>
      <c r="E33" s="57">
        <v>581780473</v>
      </c>
      <c r="F33" s="57">
        <v>234740664</v>
      </c>
      <c r="G33" s="58">
        <v>129291584</v>
      </c>
      <c r="H33" s="59">
        <v>103021268</v>
      </c>
      <c r="I33" s="38">
        <f t="shared" si="0"/>
        <v>-59.651333295952682</v>
      </c>
      <c r="J33" s="39">
        <f t="shared" si="1"/>
        <v>-43.844894154222956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207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69423348</v>
      </c>
      <c r="D8" s="41">
        <v>73576164</v>
      </c>
      <c r="E8" s="41">
        <v>76804029</v>
      </c>
      <c r="F8" s="41">
        <v>77475700</v>
      </c>
      <c r="G8" s="42">
        <v>81272010</v>
      </c>
      <c r="H8" s="43">
        <v>85091794</v>
      </c>
      <c r="I8" s="22">
        <f>IF(($E8       =0),0,((($F8       /$E8       )-1)*100))</f>
        <v>0.87452573614335005</v>
      </c>
      <c r="J8" s="23">
        <f>IF(($E8       =0),0,(((($H8       /$E8       )^(1/3))-1)*100))</f>
        <v>3.4747912753584131</v>
      </c>
    </row>
    <row r="9" spans="1:11" x14ac:dyDescent="0.2">
      <c r="A9" s="3" t="s">
        <v>17</v>
      </c>
      <c r="B9" s="21" t="s">
        <v>20</v>
      </c>
      <c r="C9" s="41">
        <v>139152004</v>
      </c>
      <c r="D9" s="41">
        <v>119655466</v>
      </c>
      <c r="E9" s="41">
        <v>87874739</v>
      </c>
      <c r="F9" s="41">
        <v>135881243</v>
      </c>
      <c r="G9" s="42">
        <v>142539421</v>
      </c>
      <c r="H9" s="43">
        <v>149238774</v>
      </c>
      <c r="I9" s="22">
        <f>IF(($E9       =0),0,((($F9       /$E9       )-1)*100))</f>
        <v>54.630607779102469</v>
      </c>
      <c r="J9" s="23">
        <f>IF(($E9       =0),0,(((($H9       /$E9       )^(1/3))-1)*100))</f>
        <v>19.308817550943893</v>
      </c>
    </row>
    <row r="10" spans="1:11" x14ac:dyDescent="0.2">
      <c r="A10" s="3" t="s">
        <v>17</v>
      </c>
      <c r="B10" s="21" t="s">
        <v>21</v>
      </c>
      <c r="C10" s="41">
        <v>107113512</v>
      </c>
      <c r="D10" s="41">
        <v>108886144</v>
      </c>
      <c r="E10" s="41">
        <v>104432132</v>
      </c>
      <c r="F10" s="41">
        <v>144501694</v>
      </c>
      <c r="G10" s="42">
        <v>151582277</v>
      </c>
      <c r="H10" s="43">
        <v>158706643</v>
      </c>
      <c r="I10" s="22">
        <f t="shared" ref="I10:I33" si="0">IF(($E10      =0),0,((($F10      /$E10      )-1)*100))</f>
        <v>38.368997388658109</v>
      </c>
      <c r="J10" s="23">
        <f t="shared" ref="J10:J33" si="1">IF(($E10      =0),0,(((($H10      /$E10      )^(1/3))-1)*100))</f>
        <v>14.970650092205506</v>
      </c>
    </row>
    <row r="11" spans="1:11" x14ac:dyDescent="0.2">
      <c r="A11" s="9" t="s">
        <v>17</v>
      </c>
      <c r="B11" s="24" t="s">
        <v>22</v>
      </c>
      <c r="C11" s="44">
        <v>315688864</v>
      </c>
      <c r="D11" s="44">
        <v>302117774</v>
      </c>
      <c r="E11" s="44">
        <v>269110900</v>
      </c>
      <c r="F11" s="44">
        <v>357858637</v>
      </c>
      <c r="G11" s="45">
        <v>375393708</v>
      </c>
      <c r="H11" s="46">
        <v>393037211</v>
      </c>
      <c r="I11" s="25">
        <f t="shared" si="0"/>
        <v>32.978127976235825</v>
      </c>
      <c r="J11" s="26">
        <f t="shared" si="1"/>
        <v>13.457739590459061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121379297</v>
      </c>
      <c r="D13" s="41">
        <v>121379297</v>
      </c>
      <c r="E13" s="41">
        <v>62564397</v>
      </c>
      <c r="F13" s="41">
        <v>127880388</v>
      </c>
      <c r="G13" s="42">
        <v>134146523</v>
      </c>
      <c r="H13" s="43">
        <v>140451408</v>
      </c>
      <c r="I13" s="22">
        <f t="shared" si="0"/>
        <v>104.39801889243813</v>
      </c>
      <c r="J13" s="23">
        <f t="shared" si="1"/>
        <v>30.938173358332399</v>
      </c>
    </row>
    <row r="14" spans="1:11" x14ac:dyDescent="0.2">
      <c r="A14" s="3" t="s">
        <v>17</v>
      </c>
      <c r="B14" s="21" t="s">
        <v>25</v>
      </c>
      <c r="C14" s="41">
        <v>50000000</v>
      </c>
      <c r="D14" s="41">
        <v>50000000</v>
      </c>
      <c r="E14" s="41">
        <v>0</v>
      </c>
      <c r="F14" s="41">
        <v>51094693</v>
      </c>
      <c r="G14" s="42">
        <v>51094693</v>
      </c>
      <c r="H14" s="43">
        <v>51094693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76000000</v>
      </c>
      <c r="D16" s="41">
        <v>79314817</v>
      </c>
      <c r="E16" s="41">
        <v>68339033</v>
      </c>
      <c r="F16" s="41">
        <v>94146688</v>
      </c>
      <c r="G16" s="42">
        <v>98759875</v>
      </c>
      <c r="H16" s="43">
        <v>103401590</v>
      </c>
      <c r="I16" s="22">
        <f t="shared" si="0"/>
        <v>37.764150101450802</v>
      </c>
      <c r="J16" s="23">
        <f t="shared" si="1"/>
        <v>14.802883379490073</v>
      </c>
    </row>
    <row r="17" spans="1:10" x14ac:dyDescent="0.2">
      <c r="A17" s="3" t="s">
        <v>17</v>
      </c>
      <c r="B17" s="21" t="s">
        <v>27</v>
      </c>
      <c r="C17" s="41">
        <v>136927436</v>
      </c>
      <c r="D17" s="41">
        <v>165866730</v>
      </c>
      <c r="E17" s="41">
        <v>82195349</v>
      </c>
      <c r="F17" s="41">
        <v>247753092</v>
      </c>
      <c r="G17" s="42">
        <v>259892991</v>
      </c>
      <c r="H17" s="43">
        <v>272107955</v>
      </c>
      <c r="I17" s="29">
        <f t="shared" si="0"/>
        <v>201.41984311058766</v>
      </c>
      <c r="J17" s="30">
        <f t="shared" si="1"/>
        <v>49.038337769550331</v>
      </c>
    </row>
    <row r="18" spans="1:10" x14ac:dyDescent="0.2">
      <c r="A18" s="3" t="s">
        <v>17</v>
      </c>
      <c r="B18" s="24" t="s">
        <v>28</v>
      </c>
      <c r="C18" s="44">
        <v>384306733</v>
      </c>
      <c r="D18" s="44">
        <v>416560844</v>
      </c>
      <c r="E18" s="44">
        <v>213098779</v>
      </c>
      <c r="F18" s="44">
        <v>520874861</v>
      </c>
      <c r="G18" s="45">
        <v>543894082</v>
      </c>
      <c r="H18" s="46">
        <v>567055646</v>
      </c>
      <c r="I18" s="25">
        <f t="shared" si="0"/>
        <v>144.42883410420669</v>
      </c>
      <c r="J18" s="26">
        <f t="shared" si="1"/>
        <v>38.573942338135801</v>
      </c>
    </row>
    <row r="19" spans="1:10" ht="23.25" customHeight="1" x14ac:dyDescent="0.2">
      <c r="A19" s="31" t="s">
        <v>17</v>
      </c>
      <c r="B19" s="32" t="s">
        <v>29</v>
      </c>
      <c r="C19" s="50">
        <v>-68617869</v>
      </c>
      <c r="D19" s="50">
        <v>-114443070</v>
      </c>
      <c r="E19" s="50">
        <v>56012121</v>
      </c>
      <c r="F19" s="51">
        <v>-163016224</v>
      </c>
      <c r="G19" s="52">
        <v>-168500374</v>
      </c>
      <c r="H19" s="53">
        <v>-174018435</v>
      </c>
      <c r="I19" s="33">
        <f t="shared" si="0"/>
        <v>-391.03740599289216</v>
      </c>
      <c r="J19" s="34">
        <f t="shared" si="1"/>
        <v>-245.91650317230921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18575992</v>
      </c>
      <c r="D23" s="41">
        <v>4884000</v>
      </c>
      <c r="E23" s="41">
        <v>2118072</v>
      </c>
      <c r="F23" s="41">
        <v>8305000</v>
      </c>
      <c r="G23" s="42">
        <v>0</v>
      </c>
      <c r="H23" s="43">
        <v>0</v>
      </c>
      <c r="I23" s="36">
        <f t="shared" si="0"/>
        <v>292.10187377955049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53258388</v>
      </c>
      <c r="D24" s="41">
        <v>53258392</v>
      </c>
      <c r="E24" s="41">
        <v>36055748</v>
      </c>
      <c r="F24" s="41">
        <v>49785950</v>
      </c>
      <c r="G24" s="42">
        <v>62487150</v>
      </c>
      <c r="H24" s="43">
        <v>65080700</v>
      </c>
      <c r="I24" s="36">
        <f t="shared" si="0"/>
        <v>38.080480260734006</v>
      </c>
      <c r="J24" s="23">
        <f t="shared" si="1"/>
        <v>21.756615836353312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71834380</v>
      </c>
      <c r="D26" s="44">
        <v>58142392</v>
      </c>
      <c r="E26" s="44">
        <v>38173820</v>
      </c>
      <c r="F26" s="44">
        <v>58090950</v>
      </c>
      <c r="G26" s="45">
        <v>62487150</v>
      </c>
      <c r="H26" s="46">
        <v>65080700</v>
      </c>
      <c r="I26" s="25">
        <f t="shared" si="0"/>
        <v>52.174841291754404</v>
      </c>
      <c r="J26" s="26">
        <f t="shared" si="1"/>
        <v>19.461747871550038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8948964</v>
      </c>
      <c r="D28" s="41">
        <v>2661974</v>
      </c>
      <c r="E28" s="41">
        <v>1182593</v>
      </c>
      <c r="F28" s="41">
        <v>3750815</v>
      </c>
      <c r="G28" s="42">
        <v>0</v>
      </c>
      <c r="H28" s="43">
        <v>0</v>
      </c>
      <c r="I28" s="36">
        <f t="shared" si="0"/>
        <v>217.16871315828863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19156000</v>
      </c>
      <c r="D29" s="41">
        <v>15156000</v>
      </c>
      <c r="E29" s="41">
        <v>9912380</v>
      </c>
      <c r="F29" s="41">
        <v>3735135</v>
      </c>
      <c r="G29" s="42">
        <v>15674000</v>
      </c>
      <c r="H29" s="43">
        <v>16376000</v>
      </c>
      <c r="I29" s="36">
        <f t="shared" si="0"/>
        <v>-62.318484561729882</v>
      </c>
      <c r="J29" s="23">
        <f t="shared" si="1"/>
        <v>18.216100348026586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13691844</v>
      </c>
      <c r="D31" s="41">
        <v>10814811</v>
      </c>
      <c r="E31" s="41">
        <v>8452158</v>
      </c>
      <c r="F31" s="41">
        <v>11780000</v>
      </c>
      <c r="G31" s="42">
        <v>20688150</v>
      </c>
      <c r="H31" s="43">
        <v>21456700</v>
      </c>
      <c r="I31" s="36">
        <f t="shared" si="0"/>
        <v>39.372690382740117</v>
      </c>
      <c r="J31" s="23">
        <f t="shared" si="1"/>
        <v>36.41593605503477</v>
      </c>
    </row>
    <row r="32" spans="1:10" x14ac:dyDescent="0.2">
      <c r="A32" s="9" t="s">
        <v>17</v>
      </c>
      <c r="B32" s="21" t="s">
        <v>34</v>
      </c>
      <c r="C32" s="41">
        <v>30037572</v>
      </c>
      <c r="D32" s="41">
        <v>29509607</v>
      </c>
      <c r="E32" s="41">
        <v>18991029</v>
      </c>
      <c r="F32" s="41">
        <v>38825000</v>
      </c>
      <c r="G32" s="42">
        <v>26125000</v>
      </c>
      <c r="H32" s="43">
        <v>27248000</v>
      </c>
      <c r="I32" s="36">
        <f t="shared" si="0"/>
        <v>104.43863257751858</v>
      </c>
      <c r="J32" s="23">
        <f t="shared" si="1"/>
        <v>12.787778967168585</v>
      </c>
    </row>
    <row r="33" spans="1:11" ht="13.5" thickBot="1" x14ac:dyDescent="0.25">
      <c r="A33" s="9" t="s">
        <v>17</v>
      </c>
      <c r="B33" s="37" t="s">
        <v>41</v>
      </c>
      <c r="C33" s="57">
        <v>71834380</v>
      </c>
      <c r="D33" s="57">
        <v>58142392</v>
      </c>
      <c r="E33" s="57">
        <v>38538160</v>
      </c>
      <c r="F33" s="57">
        <v>58090950</v>
      </c>
      <c r="G33" s="58">
        <v>62487150</v>
      </c>
      <c r="H33" s="59">
        <v>65080700</v>
      </c>
      <c r="I33" s="38">
        <f t="shared" si="0"/>
        <v>50.73617941282096</v>
      </c>
      <c r="J33" s="39">
        <f t="shared" si="1"/>
        <v>19.084091205214946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208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58456644</v>
      </c>
      <c r="D8" s="41">
        <v>58456644</v>
      </c>
      <c r="E8" s="41">
        <v>54357548</v>
      </c>
      <c r="F8" s="41">
        <v>61554847</v>
      </c>
      <c r="G8" s="42">
        <v>64571034</v>
      </c>
      <c r="H8" s="43">
        <v>67605871</v>
      </c>
      <c r="I8" s="22">
        <f>IF(($E8       =0),0,((($F8       /$E8       )-1)*100))</f>
        <v>13.240661628077843</v>
      </c>
      <c r="J8" s="23">
        <f>IF(($E8       =0),0,(((($H8       /$E8       )^(1/3))-1)*100))</f>
        <v>7.5411933651091001</v>
      </c>
    </row>
    <row r="9" spans="1:11" x14ac:dyDescent="0.2">
      <c r="A9" s="3" t="s">
        <v>17</v>
      </c>
      <c r="B9" s="21" t="s">
        <v>20</v>
      </c>
      <c r="C9" s="41">
        <v>122337632</v>
      </c>
      <c r="D9" s="41">
        <v>131604572</v>
      </c>
      <c r="E9" s="41">
        <v>130668781</v>
      </c>
      <c r="F9" s="41">
        <v>138579613</v>
      </c>
      <c r="G9" s="42">
        <v>147110015</v>
      </c>
      <c r="H9" s="43">
        <v>152202405</v>
      </c>
      <c r="I9" s="22">
        <f>IF(($E9       =0),0,((($F9       /$E9       )-1)*100))</f>
        <v>6.0541102009668224</v>
      </c>
      <c r="J9" s="23">
        <f>IF(($E9       =0),0,(((($H9       /$E9       )^(1/3))-1)*100))</f>
        <v>5.216348361950307</v>
      </c>
    </row>
    <row r="10" spans="1:11" x14ac:dyDescent="0.2">
      <c r="A10" s="3" t="s">
        <v>17</v>
      </c>
      <c r="B10" s="21" t="s">
        <v>21</v>
      </c>
      <c r="C10" s="41">
        <v>627278390</v>
      </c>
      <c r="D10" s="41">
        <v>640537456</v>
      </c>
      <c r="E10" s="41">
        <v>649337050</v>
      </c>
      <c r="F10" s="41">
        <v>693993467</v>
      </c>
      <c r="G10" s="42">
        <v>733350610</v>
      </c>
      <c r="H10" s="43">
        <v>756138179</v>
      </c>
      <c r="I10" s="22">
        <f t="shared" ref="I10:I33" si="0">IF(($E10      =0),0,((($F10      /$E10      )-1)*100))</f>
        <v>6.8772322478749759</v>
      </c>
      <c r="J10" s="23">
        <f t="shared" ref="J10:J33" si="1">IF(($E10      =0),0,(((($H10      /$E10      )^(1/3))-1)*100))</f>
        <v>5.2067636533823292</v>
      </c>
    </row>
    <row r="11" spans="1:11" x14ac:dyDescent="0.2">
      <c r="A11" s="9" t="s">
        <v>17</v>
      </c>
      <c r="B11" s="24" t="s">
        <v>22</v>
      </c>
      <c r="C11" s="44">
        <v>808072666</v>
      </c>
      <c r="D11" s="44">
        <v>830598672</v>
      </c>
      <c r="E11" s="44">
        <v>834363379</v>
      </c>
      <c r="F11" s="44">
        <v>894127927</v>
      </c>
      <c r="G11" s="45">
        <v>945031659</v>
      </c>
      <c r="H11" s="46">
        <v>975946455</v>
      </c>
      <c r="I11" s="25">
        <f t="shared" si="0"/>
        <v>7.1628920329208201</v>
      </c>
      <c r="J11" s="26">
        <f t="shared" si="1"/>
        <v>5.3635154015653219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177288326</v>
      </c>
      <c r="D13" s="41">
        <v>180171243</v>
      </c>
      <c r="E13" s="41">
        <v>160600890</v>
      </c>
      <c r="F13" s="41">
        <v>195659618</v>
      </c>
      <c r="G13" s="42">
        <v>204652392</v>
      </c>
      <c r="H13" s="43">
        <v>213270244</v>
      </c>
      <c r="I13" s="22">
        <f t="shared" si="0"/>
        <v>21.829722114242323</v>
      </c>
      <c r="J13" s="23">
        <f t="shared" si="1"/>
        <v>9.9159638858905765</v>
      </c>
    </row>
    <row r="14" spans="1:11" x14ac:dyDescent="0.2">
      <c r="A14" s="3" t="s">
        <v>17</v>
      </c>
      <c r="B14" s="21" t="s">
        <v>25</v>
      </c>
      <c r="C14" s="41">
        <v>253879308</v>
      </c>
      <c r="D14" s="41">
        <v>245163954</v>
      </c>
      <c r="E14" s="41">
        <v>0</v>
      </c>
      <c r="F14" s="41">
        <v>242879604</v>
      </c>
      <c r="G14" s="42">
        <v>242879605</v>
      </c>
      <c r="H14" s="43">
        <v>242879604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497119678</v>
      </c>
      <c r="D17" s="41">
        <v>551814205</v>
      </c>
      <c r="E17" s="41">
        <v>486123812</v>
      </c>
      <c r="F17" s="41">
        <v>565496222</v>
      </c>
      <c r="G17" s="42">
        <v>619735029</v>
      </c>
      <c r="H17" s="43">
        <v>614696237</v>
      </c>
      <c r="I17" s="29">
        <f t="shared" si="0"/>
        <v>16.327612028188398</v>
      </c>
      <c r="J17" s="30">
        <f t="shared" si="1"/>
        <v>8.1362288510365985</v>
      </c>
    </row>
    <row r="18" spans="1:10" x14ac:dyDescent="0.2">
      <c r="A18" s="3" t="s">
        <v>17</v>
      </c>
      <c r="B18" s="24" t="s">
        <v>28</v>
      </c>
      <c r="C18" s="44">
        <v>928287312</v>
      </c>
      <c r="D18" s="44">
        <v>977149402</v>
      </c>
      <c r="E18" s="44">
        <v>646724702</v>
      </c>
      <c r="F18" s="44">
        <v>1004035444</v>
      </c>
      <c r="G18" s="45">
        <v>1067267026</v>
      </c>
      <c r="H18" s="46">
        <v>1070846085</v>
      </c>
      <c r="I18" s="25">
        <f t="shared" si="0"/>
        <v>55.249280087031536</v>
      </c>
      <c r="J18" s="26">
        <f t="shared" si="1"/>
        <v>18.304846019144485</v>
      </c>
    </row>
    <row r="19" spans="1:10" ht="23.25" customHeight="1" x14ac:dyDescent="0.2">
      <c r="A19" s="31" t="s">
        <v>17</v>
      </c>
      <c r="B19" s="32" t="s">
        <v>29</v>
      </c>
      <c r="C19" s="50">
        <v>-120214646</v>
      </c>
      <c r="D19" s="50">
        <v>-146550730</v>
      </c>
      <c r="E19" s="50">
        <v>187638677</v>
      </c>
      <c r="F19" s="51">
        <v>-109907517</v>
      </c>
      <c r="G19" s="52">
        <v>-122235367</v>
      </c>
      <c r="H19" s="53">
        <v>-94899630</v>
      </c>
      <c r="I19" s="33">
        <f t="shared" si="0"/>
        <v>-158.57402042970062</v>
      </c>
      <c r="J19" s="34">
        <f t="shared" si="1"/>
        <v>-179.67352871170371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27500000</v>
      </c>
      <c r="D23" s="41">
        <v>22800000</v>
      </c>
      <c r="E23" s="41">
        <v>18022043</v>
      </c>
      <c r="F23" s="41">
        <v>21300000</v>
      </c>
      <c r="G23" s="42">
        <v>20450000</v>
      </c>
      <c r="H23" s="43">
        <v>20450000</v>
      </c>
      <c r="I23" s="36">
        <f t="shared" si="0"/>
        <v>18.188598262694189</v>
      </c>
      <c r="J23" s="23">
        <f t="shared" si="1"/>
        <v>4.3029112153002202</v>
      </c>
    </row>
    <row r="24" spans="1:10" x14ac:dyDescent="0.2">
      <c r="A24" s="9" t="s">
        <v>17</v>
      </c>
      <c r="B24" s="21" t="s">
        <v>33</v>
      </c>
      <c r="C24" s="41">
        <v>175577950</v>
      </c>
      <c r="D24" s="41">
        <v>171577950</v>
      </c>
      <c r="E24" s="41">
        <v>160407922</v>
      </c>
      <c r="F24" s="41">
        <v>252969047</v>
      </c>
      <c r="G24" s="42">
        <v>218720650</v>
      </c>
      <c r="H24" s="43">
        <v>216933025</v>
      </c>
      <c r="I24" s="36">
        <f t="shared" si="0"/>
        <v>57.703587108372353</v>
      </c>
      <c r="J24" s="23">
        <f t="shared" si="1"/>
        <v>10.585950003327627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203077950</v>
      </c>
      <c r="D26" s="44">
        <v>194377950</v>
      </c>
      <c r="E26" s="44">
        <v>178429965</v>
      </c>
      <c r="F26" s="44">
        <v>274269047</v>
      </c>
      <c r="G26" s="45">
        <v>239170650</v>
      </c>
      <c r="H26" s="46">
        <v>237383025</v>
      </c>
      <c r="I26" s="25">
        <f t="shared" si="0"/>
        <v>53.712436697502007</v>
      </c>
      <c r="J26" s="26">
        <f t="shared" si="1"/>
        <v>9.9834376349891443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91577950</v>
      </c>
      <c r="D28" s="41">
        <v>100899975</v>
      </c>
      <c r="E28" s="41">
        <v>93635910</v>
      </c>
      <c r="F28" s="41">
        <v>129040904</v>
      </c>
      <c r="G28" s="42">
        <v>83340939</v>
      </c>
      <c r="H28" s="43">
        <v>93975176</v>
      </c>
      <c r="I28" s="36">
        <f t="shared" si="0"/>
        <v>37.811341823879332</v>
      </c>
      <c r="J28" s="23">
        <f t="shared" si="1"/>
        <v>0.12062931648946229</v>
      </c>
    </row>
    <row r="29" spans="1:10" x14ac:dyDescent="0.2">
      <c r="A29" s="9" t="s">
        <v>17</v>
      </c>
      <c r="B29" s="21" t="s">
        <v>38</v>
      </c>
      <c r="C29" s="41">
        <v>25000000</v>
      </c>
      <c r="D29" s="41">
        <v>17167950</v>
      </c>
      <c r="E29" s="41">
        <v>11415199</v>
      </c>
      <c r="F29" s="41">
        <v>30200000</v>
      </c>
      <c r="G29" s="42">
        <v>10000000</v>
      </c>
      <c r="H29" s="43">
        <v>10000000</v>
      </c>
      <c r="I29" s="36">
        <f t="shared" si="0"/>
        <v>164.55955783162432</v>
      </c>
      <c r="J29" s="23">
        <f t="shared" si="1"/>
        <v>-4.3161067870809422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44000000</v>
      </c>
      <c r="D31" s="41">
        <v>52010025</v>
      </c>
      <c r="E31" s="41">
        <v>50055005</v>
      </c>
      <c r="F31" s="41">
        <v>42471397</v>
      </c>
      <c r="G31" s="42">
        <v>44644539</v>
      </c>
      <c r="H31" s="43">
        <v>37408650</v>
      </c>
      <c r="I31" s="36">
        <f t="shared" si="0"/>
        <v>-15.150548881175819</v>
      </c>
      <c r="J31" s="23">
        <f t="shared" si="1"/>
        <v>-9.2510708778977051</v>
      </c>
    </row>
    <row r="32" spans="1:10" x14ac:dyDescent="0.2">
      <c r="A32" s="9" t="s">
        <v>17</v>
      </c>
      <c r="B32" s="21" t="s">
        <v>34</v>
      </c>
      <c r="C32" s="41">
        <v>42500000</v>
      </c>
      <c r="D32" s="41">
        <v>24300000</v>
      </c>
      <c r="E32" s="41">
        <v>23348301</v>
      </c>
      <c r="F32" s="41">
        <v>72556746</v>
      </c>
      <c r="G32" s="42">
        <v>101185172</v>
      </c>
      <c r="H32" s="43">
        <v>95999199</v>
      </c>
      <c r="I32" s="36">
        <f t="shared" si="0"/>
        <v>210.7581403888874</v>
      </c>
      <c r="J32" s="23">
        <f t="shared" si="1"/>
        <v>60.203048239282509</v>
      </c>
    </row>
    <row r="33" spans="1:11" ht="13.5" thickBot="1" x14ac:dyDescent="0.25">
      <c r="A33" s="9" t="s">
        <v>17</v>
      </c>
      <c r="B33" s="37" t="s">
        <v>41</v>
      </c>
      <c r="C33" s="57">
        <v>203077950</v>
      </c>
      <c r="D33" s="57">
        <v>194377950</v>
      </c>
      <c r="E33" s="57">
        <v>178454415</v>
      </c>
      <c r="F33" s="57">
        <v>274269047</v>
      </c>
      <c r="G33" s="58">
        <v>239170650</v>
      </c>
      <c r="H33" s="59">
        <v>237383025</v>
      </c>
      <c r="I33" s="38">
        <f t="shared" si="0"/>
        <v>53.691376590486705</v>
      </c>
      <c r="J33" s="39">
        <f t="shared" si="1"/>
        <v>9.97841447007184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209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40000008</v>
      </c>
      <c r="D8" s="41">
        <v>38480008</v>
      </c>
      <c r="E8" s="41">
        <v>48224543</v>
      </c>
      <c r="F8" s="41">
        <v>40250092</v>
      </c>
      <c r="G8" s="42">
        <v>42222341</v>
      </c>
      <c r="H8" s="43">
        <v>44206790</v>
      </c>
      <c r="I8" s="22">
        <f>IF(($E8       =0),0,((($F8       /$E8       )-1)*100))</f>
        <v>-16.536084126292295</v>
      </c>
      <c r="J8" s="23">
        <f>IF(($E8       =0),0,(((($H8       /$E8       )^(1/3))-1)*100))</f>
        <v>-2.8580195519187002</v>
      </c>
    </row>
    <row r="9" spans="1:11" x14ac:dyDescent="0.2">
      <c r="A9" s="3" t="s">
        <v>17</v>
      </c>
      <c r="B9" s="21" t="s">
        <v>20</v>
      </c>
      <c r="C9" s="41">
        <v>94500000</v>
      </c>
      <c r="D9" s="41">
        <v>94063358</v>
      </c>
      <c r="E9" s="41">
        <v>77682130</v>
      </c>
      <c r="F9" s="41">
        <v>98405894</v>
      </c>
      <c r="G9" s="42">
        <v>103227794</v>
      </c>
      <c r="H9" s="43">
        <v>108079498</v>
      </c>
      <c r="I9" s="22">
        <f>IF(($E9       =0),0,((($F9       /$E9       )-1)*100))</f>
        <v>26.67764645485391</v>
      </c>
      <c r="J9" s="23">
        <f>IF(($E9       =0),0,(((($H9       /$E9       )^(1/3))-1)*100))</f>
        <v>11.636804801040768</v>
      </c>
    </row>
    <row r="10" spans="1:11" x14ac:dyDescent="0.2">
      <c r="A10" s="3" t="s">
        <v>17</v>
      </c>
      <c r="B10" s="21" t="s">
        <v>21</v>
      </c>
      <c r="C10" s="41">
        <v>519381024</v>
      </c>
      <c r="D10" s="41">
        <v>543271924</v>
      </c>
      <c r="E10" s="41">
        <v>531158661</v>
      </c>
      <c r="F10" s="41">
        <v>578720699</v>
      </c>
      <c r="G10" s="42">
        <v>609164758</v>
      </c>
      <c r="H10" s="43">
        <v>612396285</v>
      </c>
      <c r="I10" s="22">
        <f t="shared" ref="I10:I33" si="0">IF(($E10      =0),0,((($F10      /$E10      )-1)*100))</f>
        <v>8.954393760699686</v>
      </c>
      <c r="J10" s="23">
        <f t="shared" ref="J10:J33" si="1">IF(($E10      =0),0,(((($H10      /$E10      )^(1/3))-1)*100))</f>
        <v>4.8582873278614436</v>
      </c>
    </row>
    <row r="11" spans="1:11" x14ac:dyDescent="0.2">
      <c r="A11" s="9" t="s">
        <v>17</v>
      </c>
      <c r="B11" s="24" t="s">
        <v>22</v>
      </c>
      <c r="C11" s="44">
        <v>653881032</v>
      </c>
      <c r="D11" s="44">
        <v>675815290</v>
      </c>
      <c r="E11" s="44">
        <v>657065334</v>
      </c>
      <c r="F11" s="44">
        <v>717376685</v>
      </c>
      <c r="G11" s="45">
        <v>754614893</v>
      </c>
      <c r="H11" s="46">
        <v>764682573</v>
      </c>
      <c r="I11" s="25">
        <f t="shared" si="0"/>
        <v>9.1788971171016023</v>
      </c>
      <c r="J11" s="26">
        <f t="shared" si="1"/>
        <v>5.1859045319458508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217830084</v>
      </c>
      <c r="D13" s="41">
        <v>224916557</v>
      </c>
      <c r="E13" s="41">
        <v>220796114</v>
      </c>
      <c r="F13" s="41">
        <v>240660688</v>
      </c>
      <c r="G13" s="42">
        <v>252453102</v>
      </c>
      <c r="H13" s="43">
        <v>264318434</v>
      </c>
      <c r="I13" s="22">
        <f t="shared" si="0"/>
        <v>8.9967951156966421</v>
      </c>
      <c r="J13" s="23">
        <f t="shared" si="1"/>
        <v>6.1806408890383358</v>
      </c>
    </row>
    <row r="14" spans="1:11" x14ac:dyDescent="0.2">
      <c r="A14" s="3" t="s">
        <v>17</v>
      </c>
      <c r="B14" s="21" t="s">
        <v>25</v>
      </c>
      <c r="C14" s="41">
        <v>77350008</v>
      </c>
      <c r="D14" s="41">
        <v>77350008</v>
      </c>
      <c r="E14" s="41">
        <v>0</v>
      </c>
      <c r="F14" s="41">
        <v>77500251</v>
      </c>
      <c r="G14" s="42">
        <v>81297516</v>
      </c>
      <c r="H14" s="43">
        <v>85118764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384457992</v>
      </c>
      <c r="D17" s="41">
        <v>371924587</v>
      </c>
      <c r="E17" s="41">
        <v>323406614</v>
      </c>
      <c r="F17" s="41">
        <v>380615550</v>
      </c>
      <c r="G17" s="42">
        <v>398408573</v>
      </c>
      <c r="H17" s="43">
        <v>417866386</v>
      </c>
      <c r="I17" s="29">
        <f t="shared" si="0"/>
        <v>17.689476196055786</v>
      </c>
      <c r="J17" s="30">
        <f t="shared" si="1"/>
        <v>8.9171277037706886</v>
      </c>
    </row>
    <row r="18" spans="1:10" x14ac:dyDescent="0.2">
      <c r="A18" s="3" t="s">
        <v>17</v>
      </c>
      <c r="B18" s="24" t="s">
        <v>28</v>
      </c>
      <c r="C18" s="44">
        <v>679638084</v>
      </c>
      <c r="D18" s="44">
        <v>674191152</v>
      </c>
      <c r="E18" s="44">
        <v>544202728</v>
      </c>
      <c r="F18" s="44">
        <v>698776489</v>
      </c>
      <c r="G18" s="45">
        <v>732159191</v>
      </c>
      <c r="H18" s="46">
        <v>767303584</v>
      </c>
      <c r="I18" s="25">
        <f t="shared" si="0"/>
        <v>28.403709325029336</v>
      </c>
      <c r="J18" s="26">
        <f t="shared" si="1"/>
        <v>12.133532578350859</v>
      </c>
    </row>
    <row r="19" spans="1:10" ht="23.25" customHeight="1" x14ac:dyDescent="0.2">
      <c r="A19" s="31" t="s">
        <v>17</v>
      </c>
      <c r="B19" s="32" t="s">
        <v>29</v>
      </c>
      <c r="C19" s="50">
        <v>-25757052</v>
      </c>
      <c r="D19" s="50">
        <v>1624138</v>
      </c>
      <c r="E19" s="50">
        <v>112862606</v>
      </c>
      <c r="F19" s="51">
        <v>18600196</v>
      </c>
      <c r="G19" s="52">
        <v>22455702</v>
      </c>
      <c r="H19" s="53">
        <v>-2621011</v>
      </c>
      <c r="I19" s="33">
        <f t="shared" si="0"/>
        <v>-83.519611446859557</v>
      </c>
      <c r="J19" s="34">
        <f t="shared" si="1"/>
        <v>-128.53029462762501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12600000</v>
      </c>
      <c r="D23" s="41">
        <v>6100001</v>
      </c>
      <c r="E23" s="41">
        <v>12847926</v>
      </c>
      <c r="F23" s="41">
        <v>10999996</v>
      </c>
      <c r="G23" s="42">
        <v>6000000</v>
      </c>
      <c r="H23" s="43">
        <v>6000000</v>
      </c>
      <c r="I23" s="36">
        <f t="shared" si="0"/>
        <v>-14.3830996535939</v>
      </c>
      <c r="J23" s="23">
        <f t="shared" si="1"/>
        <v>-22.415897367502513</v>
      </c>
    </row>
    <row r="24" spans="1:10" x14ac:dyDescent="0.2">
      <c r="A24" s="9" t="s">
        <v>17</v>
      </c>
      <c r="B24" s="21" t="s">
        <v>33</v>
      </c>
      <c r="C24" s="41">
        <v>145976976</v>
      </c>
      <c r="D24" s="41">
        <v>146055248</v>
      </c>
      <c r="E24" s="41">
        <v>123288806</v>
      </c>
      <c r="F24" s="41">
        <v>149610058</v>
      </c>
      <c r="G24" s="42">
        <v>120349452</v>
      </c>
      <c r="H24" s="43">
        <v>125853876</v>
      </c>
      <c r="I24" s="36">
        <f t="shared" si="0"/>
        <v>21.34926345219046</v>
      </c>
      <c r="J24" s="23">
        <f t="shared" si="1"/>
        <v>0.68875777864172427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158576976</v>
      </c>
      <c r="D26" s="44">
        <v>152155249</v>
      </c>
      <c r="E26" s="44">
        <v>136136732</v>
      </c>
      <c r="F26" s="44">
        <v>160610054</v>
      </c>
      <c r="G26" s="45">
        <v>126349452</v>
      </c>
      <c r="H26" s="46">
        <v>131853876</v>
      </c>
      <c r="I26" s="25">
        <f t="shared" si="0"/>
        <v>17.977015931306472</v>
      </c>
      <c r="J26" s="26">
        <f t="shared" si="1"/>
        <v>-1.059858616477749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68476992</v>
      </c>
      <c r="D28" s="41">
        <v>62025635</v>
      </c>
      <c r="E28" s="41">
        <v>63333989</v>
      </c>
      <c r="F28" s="41">
        <v>35489678</v>
      </c>
      <c r="G28" s="42">
        <v>0</v>
      </c>
      <c r="H28" s="43">
        <v>0</v>
      </c>
      <c r="I28" s="36">
        <f t="shared" si="0"/>
        <v>-43.964246433301405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6880000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29999988</v>
      </c>
      <c r="D31" s="41">
        <v>32433284</v>
      </c>
      <c r="E31" s="41">
        <v>28459768</v>
      </c>
      <c r="F31" s="41">
        <v>54000000</v>
      </c>
      <c r="G31" s="42">
        <v>61095560</v>
      </c>
      <c r="H31" s="43">
        <v>61599996</v>
      </c>
      <c r="I31" s="36">
        <f t="shared" si="0"/>
        <v>89.741532678692252</v>
      </c>
      <c r="J31" s="23">
        <f t="shared" si="1"/>
        <v>29.354966998945265</v>
      </c>
    </row>
    <row r="32" spans="1:10" x14ac:dyDescent="0.2">
      <c r="A32" s="9" t="s">
        <v>17</v>
      </c>
      <c r="B32" s="21" t="s">
        <v>34</v>
      </c>
      <c r="C32" s="41">
        <v>60199992</v>
      </c>
      <c r="D32" s="41">
        <v>57696330</v>
      </c>
      <c r="E32" s="41">
        <v>45741655</v>
      </c>
      <c r="F32" s="41">
        <v>64240376</v>
      </c>
      <c r="G32" s="42">
        <v>65253892</v>
      </c>
      <c r="H32" s="43">
        <v>70253880</v>
      </c>
      <c r="I32" s="36">
        <f t="shared" si="0"/>
        <v>40.441739591626046</v>
      </c>
      <c r="J32" s="23">
        <f t="shared" si="1"/>
        <v>15.377063184516482</v>
      </c>
    </row>
    <row r="33" spans="1:11" ht="13.5" thickBot="1" x14ac:dyDescent="0.25">
      <c r="A33" s="9" t="s">
        <v>17</v>
      </c>
      <c r="B33" s="37" t="s">
        <v>41</v>
      </c>
      <c r="C33" s="57">
        <v>158676972</v>
      </c>
      <c r="D33" s="57">
        <v>152155249</v>
      </c>
      <c r="E33" s="57">
        <v>137535412</v>
      </c>
      <c r="F33" s="57">
        <v>160610054</v>
      </c>
      <c r="G33" s="58">
        <v>126349452</v>
      </c>
      <c r="H33" s="59">
        <v>131853876</v>
      </c>
      <c r="I33" s="38">
        <f t="shared" si="0"/>
        <v>16.777236978066412</v>
      </c>
      <c r="J33" s="39">
        <f t="shared" si="1"/>
        <v>-1.3963958812555299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210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0</v>
      </c>
      <c r="D9" s="41">
        <v>0</v>
      </c>
      <c r="E9" s="41">
        <v>0</v>
      </c>
      <c r="F9" s="41">
        <v>0</v>
      </c>
      <c r="G9" s="42">
        <v>0</v>
      </c>
      <c r="H9" s="43">
        <v>0</v>
      </c>
      <c r="I9" s="22">
        <f>IF(($E9       =0),0,((($F9       /$E9       )-1)*100))</f>
        <v>0</v>
      </c>
      <c r="J9" s="23">
        <f>IF(($E9       =0),0,(((($H9       /$E9       )^(1/3))-1)*100))</f>
        <v>0</v>
      </c>
    </row>
    <row r="10" spans="1:11" x14ac:dyDescent="0.2">
      <c r="A10" s="3" t="s">
        <v>17</v>
      </c>
      <c r="B10" s="21" t="s">
        <v>21</v>
      </c>
      <c r="C10" s="41">
        <v>610405400</v>
      </c>
      <c r="D10" s="41">
        <v>716508400</v>
      </c>
      <c r="E10" s="41">
        <v>598064027</v>
      </c>
      <c r="F10" s="41">
        <v>926128500</v>
      </c>
      <c r="G10" s="42">
        <v>618992834</v>
      </c>
      <c r="H10" s="43">
        <v>644435900</v>
      </c>
      <c r="I10" s="22">
        <f t="shared" ref="I10:I33" si="0">IF(($E10      =0),0,((($F10      /$E10      )-1)*100))</f>
        <v>54.854406583461014</v>
      </c>
      <c r="J10" s="23">
        <f t="shared" ref="J10:J33" si="1">IF(($E10      =0),0,(((($H10      /$E10      )^(1/3))-1)*100))</f>
        <v>2.5204920009926468</v>
      </c>
    </row>
    <row r="11" spans="1:11" x14ac:dyDescent="0.2">
      <c r="A11" s="9" t="s">
        <v>17</v>
      </c>
      <c r="B11" s="24" t="s">
        <v>22</v>
      </c>
      <c r="C11" s="44">
        <v>610405400</v>
      </c>
      <c r="D11" s="44">
        <v>716508400</v>
      </c>
      <c r="E11" s="44">
        <v>598064027</v>
      </c>
      <c r="F11" s="44">
        <v>926128500</v>
      </c>
      <c r="G11" s="45">
        <v>618992834</v>
      </c>
      <c r="H11" s="46">
        <v>644435900</v>
      </c>
      <c r="I11" s="25">
        <f t="shared" si="0"/>
        <v>54.854406583461014</v>
      </c>
      <c r="J11" s="26">
        <f t="shared" si="1"/>
        <v>2.5204920009926468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202040899</v>
      </c>
      <c r="D13" s="41">
        <v>199905899</v>
      </c>
      <c r="E13" s="41">
        <v>175831778</v>
      </c>
      <c r="F13" s="41">
        <v>214885651</v>
      </c>
      <c r="G13" s="42">
        <v>218122559</v>
      </c>
      <c r="H13" s="43">
        <v>222690066</v>
      </c>
      <c r="I13" s="22">
        <f t="shared" si="0"/>
        <v>22.210929926443669</v>
      </c>
      <c r="J13" s="23">
        <f t="shared" si="1"/>
        <v>8.1934971501981924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460355663</v>
      </c>
      <c r="D17" s="41">
        <v>593475478</v>
      </c>
      <c r="E17" s="41">
        <v>530968883</v>
      </c>
      <c r="F17" s="41">
        <v>830045124</v>
      </c>
      <c r="G17" s="42">
        <v>411477826</v>
      </c>
      <c r="H17" s="43">
        <v>414633012</v>
      </c>
      <c r="I17" s="29">
        <f t="shared" si="0"/>
        <v>56.326510003788677</v>
      </c>
      <c r="J17" s="30">
        <f t="shared" si="1"/>
        <v>-7.9130118905350377</v>
      </c>
    </row>
    <row r="18" spans="1:10" x14ac:dyDescent="0.2">
      <c r="A18" s="3" t="s">
        <v>17</v>
      </c>
      <c r="B18" s="24" t="s">
        <v>28</v>
      </c>
      <c r="C18" s="44">
        <v>662396562</v>
      </c>
      <c r="D18" s="44">
        <v>793381377</v>
      </c>
      <c r="E18" s="44">
        <v>706800661</v>
      </c>
      <c r="F18" s="44">
        <v>1044930775</v>
      </c>
      <c r="G18" s="45">
        <v>629600385</v>
      </c>
      <c r="H18" s="46">
        <v>637323078</v>
      </c>
      <c r="I18" s="25">
        <f t="shared" si="0"/>
        <v>47.839529963314511</v>
      </c>
      <c r="J18" s="26">
        <f t="shared" si="1"/>
        <v>-3.3902631157014196</v>
      </c>
    </row>
    <row r="19" spans="1:10" ht="23.25" customHeight="1" x14ac:dyDescent="0.2">
      <c r="A19" s="31" t="s">
        <v>17</v>
      </c>
      <c r="B19" s="32" t="s">
        <v>29</v>
      </c>
      <c r="C19" s="50">
        <v>-51991162</v>
      </c>
      <c r="D19" s="50">
        <v>-76872977</v>
      </c>
      <c r="E19" s="50">
        <v>-108736634</v>
      </c>
      <c r="F19" s="51">
        <v>-118802275</v>
      </c>
      <c r="G19" s="52">
        <v>-10607551</v>
      </c>
      <c r="H19" s="53">
        <v>7112822</v>
      </c>
      <c r="I19" s="33">
        <f t="shared" si="0"/>
        <v>9.2568995652376085</v>
      </c>
      <c r="J19" s="34">
        <f t="shared" si="1"/>
        <v>-140.29229625326045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39130000</v>
      </c>
      <c r="D23" s="41">
        <v>44578597</v>
      </c>
      <c r="E23" s="41">
        <v>33560011</v>
      </c>
      <c r="F23" s="41">
        <v>55195000</v>
      </c>
      <c r="G23" s="42">
        <v>20020000</v>
      </c>
      <c r="H23" s="43">
        <v>5520000</v>
      </c>
      <c r="I23" s="36">
        <f t="shared" si="0"/>
        <v>64.466573029430776</v>
      </c>
      <c r="J23" s="23">
        <f t="shared" si="1"/>
        <v>-45.209449864870756</v>
      </c>
    </row>
    <row r="24" spans="1:10" x14ac:dyDescent="0.2">
      <c r="A24" s="9" t="s">
        <v>17</v>
      </c>
      <c r="B24" s="21" t="s">
        <v>33</v>
      </c>
      <c r="C24" s="41">
        <v>0</v>
      </c>
      <c r="D24" s="41">
        <v>0</v>
      </c>
      <c r="E24" s="41">
        <v>0</v>
      </c>
      <c r="F24" s="41">
        <v>0</v>
      </c>
      <c r="G24" s="42">
        <v>0</v>
      </c>
      <c r="H24" s="43">
        <v>0</v>
      </c>
      <c r="I24" s="36">
        <f t="shared" si="0"/>
        <v>0</v>
      </c>
      <c r="J24" s="23">
        <f t="shared" si="1"/>
        <v>0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39130000</v>
      </c>
      <c r="D26" s="44">
        <v>44578597</v>
      </c>
      <c r="E26" s="44">
        <v>33560011</v>
      </c>
      <c r="F26" s="44">
        <v>55195000</v>
      </c>
      <c r="G26" s="45">
        <v>20020000</v>
      </c>
      <c r="H26" s="46">
        <v>5520000</v>
      </c>
      <c r="I26" s="25">
        <f t="shared" si="0"/>
        <v>64.466573029430776</v>
      </c>
      <c r="J26" s="26">
        <f t="shared" si="1"/>
        <v>-45.209449864870756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3000000</v>
      </c>
      <c r="D28" s="41">
        <v>1483500</v>
      </c>
      <c r="E28" s="41">
        <v>981045</v>
      </c>
      <c r="F28" s="41">
        <v>6000000</v>
      </c>
      <c r="G28" s="42">
        <v>0</v>
      </c>
      <c r="H28" s="43">
        <v>0</v>
      </c>
      <c r="I28" s="36">
        <f t="shared" si="0"/>
        <v>511.59274039417147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5000000</v>
      </c>
      <c r="D29" s="41">
        <v>411000</v>
      </c>
      <c r="E29" s="41">
        <v>410814</v>
      </c>
      <c r="F29" s="41">
        <v>9350000</v>
      </c>
      <c r="G29" s="42">
        <v>0</v>
      </c>
      <c r="H29" s="43">
        <v>0</v>
      </c>
      <c r="I29" s="36">
        <f t="shared" si="0"/>
        <v>2175.9691733972068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31130000</v>
      </c>
      <c r="D32" s="41">
        <v>42684097</v>
      </c>
      <c r="E32" s="41">
        <v>32168152</v>
      </c>
      <c r="F32" s="41">
        <v>44845000</v>
      </c>
      <c r="G32" s="42">
        <v>20020000</v>
      </c>
      <c r="H32" s="43">
        <v>5520000</v>
      </c>
      <c r="I32" s="36">
        <f t="shared" si="0"/>
        <v>39.408070441845709</v>
      </c>
      <c r="J32" s="23">
        <f t="shared" si="1"/>
        <v>-44.430350801165744</v>
      </c>
    </row>
    <row r="33" spans="1:11" ht="13.5" thickBot="1" x14ac:dyDescent="0.25">
      <c r="A33" s="9" t="s">
        <v>17</v>
      </c>
      <c r="B33" s="37" t="s">
        <v>41</v>
      </c>
      <c r="C33" s="57">
        <v>39130000</v>
      </c>
      <c r="D33" s="57">
        <v>44578597</v>
      </c>
      <c r="E33" s="57">
        <v>33560011</v>
      </c>
      <c r="F33" s="57">
        <v>60195000</v>
      </c>
      <c r="G33" s="58">
        <v>20020000</v>
      </c>
      <c r="H33" s="59">
        <v>5520000</v>
      </c>
      <c r="I33" s="38">
        <f t="shared" si="0"/>
        <v>79.365257061447323</v>
      </c>
      <c r="J33" s="39">
        <f t="shared" si="1"/>
        <v>-45.209449864870756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211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116112864</v>
      </c>
      <c r="D8" s="41">
        <v>116112864</v>
      </c>
      <c r="E8" s="41">
        <v>105787549</v>
      </c>
      <c r="F8" s="41">
        <v>125000000</v>
      </c>
      <c r="G8" s="42">
        <v>131125000</v>
      </c>
      <c r="H8" s="43">
        <v>137287875</v>
      </c>
      <c r="I8" s="22">
        <f>IF(($E8       =0),0,((($F8       /$E8       )-1)*100))</f>
        <v>18.161353752510134</v>
      </c>
      <c r="J8" s="23">
        <f>IF(($E8       =0),0,(((($H8       /$E8       )^(1/3))-1)*100))</f>
        <v>9.0768387055444322</v>
      </c>
    </row>
    <row r="9" spans="1:11" x14ac:dyDescent="0.2">
      <c r="A9" s="3" t="s">
        <v>17</v>
      </c>
      <c r="B9" s="21" t="s">
        <v>20</v>
      </c>
      <c r="C9" s="41">
        <v>343369548</v>
      </c>
      <c r="D9" s="41">
        <v>343369548</v>
      </c>
      <c r="E9" s="41">
        <v>272529647</v>
      </c>
      <c r="F9" s="41">
        <v>327737999</v>
      </c>
      <c r="G9" s="42">
        <v>364777162</v>
      </c>
      <c r="H9" s="43">
        <v>381921691</v>
      </c>
      <c r="I9" s="22">
        <f>IF(($E9       =0),0,((($F9       /$E9       )-1)*100))</f>
        <v>20.257741720114588</v>
      </c>
      <c r="J9" s="23">
        <f>IF(($E9       =0),0,(((($H9       /$E9       )^(1/3))-1)*100))</f>
        <v>11.90603894732476</v>
      </c>
    </row>
    <row r="10" spans="1:11" x14ac:dyDescent="0.2">
      <c r="A10" s="3" t="s">
        <v>17</v>
      </c>
      <c r="B10" s="21" t="s">
        <v>21</v>
      </c>
      <c r="C10" s="41">
        <v>253394616</v>
      </c>
      <c r="D10" s="41">
        <v>253394616</v>
      </c>
      <c r="E10" s="41">
        <v>251753169</v>
      </c>
      <c r="F10" s="41">
        <v>301472000</v>
      </c>
      <c r="G10" s="42">
        <v>346889869</v>
      </c>
      <c r="H10" s="43">
        <v>370605570</v>
      </c>
      <c r="I10" s="22">
        <f t="shared" ref="I10:I33" si="0">IF(($E10      =0),0,((($F10      /$E10      )-1)*100))</f>
        <v>19.749038789656701</v>
      </c>
      <c r="J10" s="23">
        <f t="shared" ref="J10:J33" si="1">IF(($E10      =0),0,(((($H10      /$E10      )^(1/3))-1)*100))</f>
        <v>13.75722746805652</v>
      </c>
    </row>
    <row r="11" spans="1:11" x14ac:dyDescent="0.2">
      <c r="A11" s="9" t="s">
        <v>17</v>
      </c>
      <c r="B11" s="24" t="s">
        <v>22</v>
      </c>
      <c r="C11" s="44">
        <v>712877028</v>
      </c>
      <c r="D11" s="44">
        <v>712877028</v>
      </c>
      <c r="E11" s="44">
        <v>630070365</v>
      </c>
      <c r="F11" s="44">
        <v>754209999</v>
      </c>
      <c r="G11" s="45">
        <v>842792031</v>
      </c>
      <c r="H11" s="46">
        <v>889815136</v>
      </c>
      <c r="I11" s="25">
        <f t="shared" si="0"/>
        <v>19.702503227556178</v>
      </c>
      <c r="J11" s="26">
        <f t="shared" si="1"/>
        <v>12.194158416627033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254916036</v>
      </c>
      <c r="D13" s="41">
        <v>254916036</v>
      </c>
      <c r="E13" s="41">
        <v>223828480</v>
      </c>
      <c r="F13" s="41">
        <v>245859006</v>
      </c>
      <c r="G13" s="42">
        <v>262249922</v>
      </c>
      <c r="H13" s="43">
        <v>274575750</v>
      </c>
      <c r="I13" s="22">
        <f t="shared" si="0"/>
        <v>9.8425928639644056</v>
      </c>
      <c r="J13" s="23">
        <f t="shared" si="1"/>
        <v>7.0489169364386539</v>
      </c>
    </row>
    <row r="14" spans="1:11" x14ac:dyDescent="0.2">
      <c r="A14" s="3" t="s">
        <v>17</v>
      </c>
      <c r="B14" s="21" t="s">
        <v>25</v>
      </c>
      <c r="C14" s="41">
        <v>114277932</v>
      </c>
      <c r="D14" s="41">
        <v>114277932</v>
      </c>
      <c r="E14" s="41">
        <v>0</v>
      </c>
      <c r="F14" s="41">
        <v>103499952</v>
      </c>
      <c r="G14" s="42">
        <v>108004516</v>
      </c>
      <c r="H14" s="43">
        <v>113674344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165000000</v>
      </c>
      <c r="D16" s="41">
        <v>165000000</v>
      </c>
      <c r="E16" s="41">
        <v>151395773</v>
      </c>
      <c r="F16" s="41">
        <v>195855000</v>
      </c>
      <c r="G16" s="42">
        <v>205451895</v>
      </c>
      <c r="H16" s="43">
        <v>215108134</v>
      </c>
      <c r="I16" s="22">
        <f t="shared" si="0"/>
        <v>29.366227417723213</v>
      </c>
      <c r="J16" s="23">
        <f t="shared" si="1"/>
        <v>12.421064793926174</v>
      </c>
    </row>
    <row r="17" spans="1:10" x14ac:dyDescent="0.2">
      <c r="A17" s="3" t="s">
        <v>17</v>
      </c>
      <c r="B17" s="21" t="s">
        <v>27</v>
      </c>
      <c r="C17" s="41">
        <v>350857224</v>
      </c>
      <c r="D17" s="41">
        <v>350857224</v>
      </c>
      <c r="E17" s="41">
        <v>455029111</v>
      </c>
      <c r="F17" s="41">
        <v>431471695</v>
      </c>
      <c r="G17" s="42">
        <v>425198819</v>
      </c>
      <c r="H17" s="43">
        <v>444589466</v>
      </c>
      <c r="I17" s="29">
        <f t="shared" si="0"/>
        <v>-5.1771228324774103</v>
      </c>
      <c r="J17" s="30">
        <f t="shared" si="1"/>
        <v>-0.77068451582328334</v>
      </c>
    </row>
    <row r="18" spans="1:10" x14ac:dyDescent="0.2">
      <c r="A18" s="3" t="s">
        <v>17</v>
      </c>
      <c r="B18" s="24" t="s">
        <v>28</v>
      </c>
      <c r="C18" s="44">
        <v>885051192</v>
      </c>
      <c r="D18" s="44">
        <v>885051192</v>
      </c>
      <c r="E18" s="44">
        <v>830253364</v>
      </c>
      <c r="F18" s="44">
        <v>976685653</v>
      </c>
      <c r="G18" s="45">
        <v>1000905152</v>
      </c>
      <c r="H18" s="46">
        <v>1047947694</v>
      </c>
      <c r="I18" s="25">
        <f t="shared" si="0"/>
        <v>17.637060606959487</v>
      </c>
      <c r="J18" s="26">
        <f t="shared" si="1"/>
        <v>8.0711204506710423</v>
      </c>
    </row>
    <row r="19" spans="1:10" ht="23.25" customHeight="1" x14ac:dyDescent="0.2">
      <c r="A19" s="31" t="s">
        <v>17</v>
      </c>
      <c r="B19" s="32" t="s">
        <v>29</v>
      </c>
      <c r="C19" s="50">
        <v>-172174164</v>
      </c>
      <c r="D19" s="50">
        <v>-172174164</v>
      </c>
      <c r="E19" s="50">
        <v>-200182999</v>
      </c>
      <c r="F19" s="51">
        <v>-222475654</v>
      </c>
      <c r="G19" s="52">
        <v>-158113121</v>
      </c>
      <c r="H19" s="53">
        <v>-158132558</v>
      </c>
      <c r="I19" s="33">
        <f t="shared" si="0"/>
        <v>11.136137989420369</v>
      </c>
      <c r="J19" s="34">
        <f t="shared" si="1"/>
        <v>-7.5589857884086786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12650004</v>
      </c>
      <c r="D23" s="41">
        <v>12650004</v>
      </c>
      <c r="E23" s="41">
        <v>4986852</v>
      </c>
      <c r="F23" s="41">
        <v>21180000</v>
      </c>
      <c r="G23" s="42">
        <v>8392000</v>
      </c>
      <c r="H23" s="43">
        <v>8786424</v>
      </c>
      <c r="I23" s="36">
        <f t="shared" si="0"/>
        <v>324.7168353903424</v>
      </c>
      <c r="J23" s="23">
        <f t="shared" si="1"/>
        <v>20.780055773978923</v>
      </c>
    </row>
    <row r="24" spans="1:10" x14ac:dyDescent="0.2">
      <c r="A24" s="9" t="s">
        <v>17</v>
      </c>
      <c r="B24" s="21" t="s">
        <v>33</v>
      </c>
      <c r="C24" s="41">
        <v>113211696</v>
      </c>
      <c r="D24" s="41">
        <v>113211706</v>
      </c>
      <c r="E24" s="41">
        <v>65265524</v>
      </c>
      <c r="F24" s="41">
        <v>143435600</v>
      </c>
      <c r="G24" s="42">
        <v>91750000</v>
      </c>
      <c r="H24" s="43">
        <v>60000000</v>
      </c>
      <c r="I24" s="36">
        <f t="shared" si="0"/>
        <v>119.77238702626521</v>
      </c>
      <c r="J24" s="23">
        <f t="shared" si="1"/>
        <v>-2.7650324213304045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125861700</v>
      </c>
      <c r="D26" s="44">
        <v>125861710</v>
      </c>
      <c r="E26" s="44">
        <v>70252376</v>
      </c>
      <c r="F26" s="44">
        <v>164615600</v>
      </c>
      <c r="G26" s="45">
        <v>100142000</v>
      </c>
      <c r="H26" s="46">
        <v>68786424</v>
      </c>
      <c r="I26" s="25">
        <f t="shared" si="0"/>
        <v>134.32033103051205</v>
      </c>
      <c r="J26" s="26">
        <f t="shared" si="1"/>
        <v>-0.70045959271503033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31119876</v>
      </c>
      <c r="D28" s="41">
        <v>7362430</v>
      </c>
      <c r="E28" s="41">
        <v>4831101</v>
      </c>
      <c r="F28" s="41">
        <v>20033786</v>
      </c>
      <c r="G28" s="42">
        <v>40000000</v>
      </c>
      <c r="H28" s="43">
        <v>40000000</v>
      </c>
      <c r="I28" s="36">
        <f t="shared" si="0"/>
        <v>314.68365078684963</v>
      </c>
      <c r="J28" s="23">
        <f t="shared" si="1"/>
        <v>102.30407217536607</v>
      </c>
    </row>
    <row r="29" spans="1:10" x14ac:dyDescent="0.2">
      <c r="A29" s="9" t="s">
        <v>17</v>
      </c>
      <c r="B29" s="21" t="s">
        <v>38</v>
      </c>
      <c r="C29" s="41">
        <v>27199992</v>
      </c>
      <c r="D29" s="41">
        <v>27199992</v>
      </c>
      <c r="E29" s="41">
        <v>10632756</v>
      </c>
      <c r="F29" s="41">
        <v>9380000</v>
      </c>
      <c r="G29" s="42">
        <v>8392000</v>
      </c>
      <c r="H29" s="43">
        <v>8786424</v>
      </c>
      <c r="I29" s="36">
        <f t="shared" si="0"/>
        <v>-11.782044090920552</v>
      </c>
      <c r="J29" s="23">
        <f t="shared" si="1"/>
        <v>-6.1598334985025431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778728</v>
      </c>
      <c r="D31" s="41">
        <v>23513674</v>
      </c>
      <c r="E31" s="41">
        <v>21171563</v>
      </c>
      <c r="F31" s="41">
        <v>15649636</v>
      </c>
      <c r="G31" s="42">
        <v>850000</v>
      </c>
      <c r="H31" s="43">
        <v>0</v>
      </c>
      <c r="I31" s="36">
        <f t="shared" si="0"/>
        <v>-26.081810776086776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66763104</v>
      </c>
      <c r="D32" s="41">
        <v>67785614</v>
      </c>
      <c r="E32" s="41">
        <v>33616956</v>
      </c>
      <c r="F32" s="41">
        <v>119552178</v>
      </c>
      <c r="G32" s="42">
        <v>50900000</v>
      </c>
      <c r="H32" s="43">
        <v>20000000</v>
      </c>
      <c r="I32" s="36">
        <f t="shared" si="0"/>
        <v>255.63058713584894</v>
      </c>
      <c r="J32" s="23">
        <f t="shared" si="1"/>
        <v>-15.894602063256713</v>
      </c>
    </row>
    <row r="33" spans="1:11" ht="13.5" thickBot="1" x14ac:dyDescent="0.25">
      <c r="A33" s="9" t="s">
        <v>17</v>
      </c>
      <c r="B33" s="37" t="s">
        <v>41</v>
      </c>
      <c r="C33" s="57">
        <v>125861700</v>
      </c>
      <c r="D33" s="57">
        <v>125861710</v>
      </c>
      <c r="E33" s="57">
        <v>70252376</v>
      </c>
      <c r="F33" s="57">
        <v>164615600</v>
      </c>
      <c r="G33" s="58">
        <v>100142000</v>
      </c>
      <c r="H33" s="59">
        <v>68786424</v>
      </c>
      <c r="I33" s="38">
        <f t="shared" si="0"/>
        <v>134.32033103051205</v>
      </c>
      <c r="J33" s="39">
        <f t="shared" si="1"/>
        <v>-0.70045959271503033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212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128281101</v>
      </c>
      <c r="D8" s="41">
        <v>128913948</v>
      </c>
      <c r="E8" s="41">
        <v>128094035</v>
      </c>
      <c r="F8" s="41">
        <v>139324664</v>
      </c>
      <c r="G8" s="42">
        <v>148938068</v>
      </c>
      <c r="H8" s="43">
        <v>158916918</v>
      </c>
      <c r="I8" s="22">
        <f>IF(($E8       =0),0,((($F8       /$E8       )-1)*100))</f>
        <v>8.7674878849744999</v>
      </c>
      <c r="J8" s="23">
        <f>IF(($E8       =0),0,(((($H8       /$E8       )^(1/3))-1)*100))</f>
        <v>7.451811744642578</v>
      </c>
    </row>
    <row r="9" spans="1:11" x14ac:dyDescent="0.2">
      <c r="A9" s="3" t="s">
        <v>17</v>
      </c>
      <c r="B9" s="21" t="s">
        <v>20</v>
      </c>
      <c r="C9" s="41">
        <v>197802174</v>
      </c>
      <c r="D9" s="41">
        <v>182093513</v>
      </c>
      <c r="E9" s="41">
        <v>174538319</v>
      </c>
      <c r="F9" s="41">
        <v>209484463</v>
      </c>
      <c r="G9" s="42">
        <v>236403876</v>
      </c>
      <c r="H9" s="43">
        <v>266940065</v>
      </c>
      <c r="I9" s="22">
        <f>IF(($E9       =0),0,((($F9       /$E9       )-1)*100))</f>
        <v>20.022046849207943</v>
      </c>
      <c r="J9" s="23">
        <f>IF(($E9       =0),0,(((($H9       /$E9       )^(1/3))-1)*100))</f>
        <v>15.214637476409498</v>
      </c>
    </row>
    <row r="10" spans="1:11" x14ac:dyDescent="0.2">
      <c r="A10" s="3" t="s">
        <v>17</v>
      </c>
      <c r="B10" s="21" t="s">
        <v>21</v>
      </c>
      <c r="C10" s="41">
        <v>838618616</v>
      </c>
      <c r="D10" s="41">
        <v>814381556</v>
      </c>
      <c r="E10" s="41">
        <v>792248461</v>
      </c>
      <c r="F10" s="41">
        <v>889243400</v>
      </c>
      <c r="G10" s="42">
        <v>934971287</v>
      </c>
      <c r="H10" s="43">
        <v>967722931</v>
      </c>
      <c r="I10" s="22">
        <f t="shared" ref="I10:I33" si="0">IF(($E10      =0),0,((($F10      /$E10      )-1)*100))</f>
        <v>12.242994940952002</v>
      </c>
      <c r="J10" s="23">
        <f t="shared" ref="J10:J33" si="1">IF(($E10      =0),0,(((($H10      /$E10      )^(1/3))-1)*100))</f>
        <v>6.8964319467301971</v>
      </c>
    </row>
    <row r="11" spans="1:11" x14ac:dyDescent="0.2">
      <c r="A11" s="9" t="s">
        <v>17</v>
      </c>
      <c r="B11" s="24" t="s">
        <v>22</v>
      </c>
      <c r="C11" s="44">
        <v>1164701891</v>
      </c>
      <c r="D11" s="44">
        <v>1125389017</v>
      </c>
      <c r="E11" s="44">
        <v>1094880815</v>
      </c>
      <c r="F11" s="44">
        <v>1238052527</v>
      </c>
      <c r="G11" s="45">
        <v>1320313231</v>
      </c>
      <c r="H11" s="46">
        <v>1393579914</v>
      </c>
      <c r="I11" s="25">
        <f t="shared" si="0"/>
        <v>13.076465496383726</v>
      </c>
      <c r="J11" s="26">
        <f t="shared" si="1"/>
        <v>8.3731451433501913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590017017</v>
      </c>
      <c r="D13" s="41">
        <v>589016266</v>
      </c>
      <c r="E13" s="41">
        <v>635261763</v>
      </c>
      <c r="F13" s="41">
        <v>654472033</v>
      </c>
      <c r="G13" s="42">
        <v>689349131</v>
      </c>
      <c r="H13" s="43">
        <v>725852325</v>
      </c>
      <c r="I13" s="22">
        <f t="shared" si="0"/>
        <v>3.0239928040498132</v>
      </c>
      <c r="J13" s="23">
        <f t="shared" si="1"/>
        <v>4.543857039790411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101176683</v>
      </c>
      <c r="D16" s="41">
        <v>101176683</v>
      </c>
      <c r="E16" s="41">
        <v>92186879</v>
      </c>
      <c r="F16" s="41">
        <v>101539047</v>
      </c>
      <c r="G16" s="42">
        <v>106514461</v>
      </c>
      <c r="H16" s="43">
        <v>111520640</v>
      </c>
      <c r="I16" s="22">
        <f t="shared" si="0"/>
        <v>10.144792948245929</v>
      </c>
      <c r="J16" s="23">
        <f t="shared" si="1"/>
        <v>6.5521082179772483</v>
      </c>
    </row>
    <row r="17" spans="1:10" x14ac:dyDescent="0.2">
      <c r="A17" s="3" t="s">
        <v>17</v>
      </c>
      <c r="B17" s="21" t="s">
        <v>27</v>
      </c>
      <c r="C17" s="41">
        <v>472352158</v>
      </c>
      <c r="D17" s="41">
        <v>462819983</v>
      </c>
      <c r="E17" s="41">
        <v>509507469</v>
      </c>
      <c r="F17" s="41">
        <v>534998923</v>
      </c>
      <c r="G17" s="42">
        <v>534690408</v>
      </c>
      <c r="H17" s="43">
        <v>559871035</v>
      </c>
      <c r="I17" s="29">
        <f t="shared" si="0"/>
        <v>5.0031560970110078</v>
      </c>
      <c r="J17" s="30">
        <f t="shared" si="1"/>
        <v>3.1919489720785288</v>
      </c>
    </row>
    <row r="18" spans="1:10" x14ac:dyDescent="0.2">
      <c r="A18" s="3" t="s">
        <v>17</v>
      </c>
      <c r="B18" s="24" t="s">
        <v>28</v>
      </c>
      <c r="C18" s="44">
        <v>1163545858</v>
      </c>
      <c r="D18" s="44">
        <v>1153012932</v>
      </c>
      <c r="E18" s="44">
        <v>1236956111</v>
      </c>
      <c r="F18" s="44">
        <v>1291010003</v>
      </c>
      <c r="G18" s="45">
        <v>1330554000</v>
      </c>
      <c r="H18" s="46">
        <v>1397244000</v>
      </c>
      <c r="I18" s="25">
        <f t="shared" si="0"/>
        <v>4.3699118763640632</v>
      </c>
      <c r="J18" s="26">
        <f t="shared" si="1"/>
        <v>4.145215016828363</v>
      </c>
    </row>
    <row r="19" spans="1:10" ht="23.25" customHeight="1" x14ac:dyDescent="0.2">
      <c r="A19" s="31" t="s">
        <v>17</v>
      </c>
      <c r="B19" s="32" t="s">
        <v>29</v>
      </c>
      <c r="C19" s="50">
        <v>1156033</v>
      </c>
      <c r="D19" s="50">
        <v>-27623915</v>
      </c>
      <c r="E19" s="50">
        <v>-142075296</v>
      </c>
      <c r="F19" s="51">
        <v>-52957476</v>
      </c>
      <c r="G19" s="52">
        <v>-10240769</v>
      </c>
      <c r="H19" s="53">
        <v>-3664086</v>
      </c>
      <c r="I19" s="33">
        <f t="shared" si="0"/>
        <v>-62.725767609873571</v>
      </c>
      <c r="J19" s="34">
        <f t="shared" si="1"/>
        <v>-70.455110979322058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94242161</v>
      </c>
      <c r="D23" s="41">
        <v>95789161</v>
      </c>
      <c r="E23" s="41">
        <v>52331793</v>
      </c>
      <c r="F23" s="41">
        <v>143400051</v>
      </c>
      <c r="G23" s="42">
        <v>106839190</v>
      </c>
      <c r="H23" s="43">
        <v>98044897</v>
      </c>
      <c r="I23" s="36">
        <f t="shared" si="0"/>
        <v>174.02090159609091</v>
      </c>
      <c r="J23" s="23">
        <f t="shared" si="1"/>
        <v>23.27824977403008</v>
      </c>
    </row>
    <row r="24" spans="1:10" x14ac:dyDescent="0.2">
      <c r="A24" s="9" t="s">
        <v>17</v>
      </c>
      <c r="B24" s="21" t="s">
        <v>33</v>
      </c>
      <c r="C24" s="41">
        <v>485581440</v>
      </c>
      <c r="D24" s="41">
        <v>482701769</v>
      </c>
      <c r="E24" s="41">
        <v>353447690</v>
      </c>
      <c r="F24" s="41">
        <v>246721441</v>
      </c>
      <c r="G24" s="42">
        <v>290733361</v>
      </c>
      <c r="H24" s="43">
        <v>281017439</v>
      </c>
      <c r="I24" s="36">
        <f t="shared" si="0"/>
        <v>-30.195769280597084</v>
      </c>
      <c r="J24" s="23">
        <f t="shared" si="1"/>
        <v>-7.3591122766899497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579823601</v>
      </c>
      <c r="D26" s="44">
        <v>578490930</v>
      </c>
      <c r="E26" s="44">
        <v>405779483</v>
      </c>
      <c r="F26" s="44">
        <v>390121492</v>
      </c>
      <c r="G26" s="45">
        <v>397572551</v>
      </c>
      <c r="H26" s="46">
        <v>379062336</v>
      </c>
      <c r="I26" s="25">
        <f t="shared" si="0"/>
        <v>-3.8587438882413894</v>
      </c>
      <c r="J26" s="26">
        <f t="shared" si="1"/>
        <v>-2.2447291409122827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342248459</v>
      </c>
      <c r="D28" s="41">
        <v>328273954</v>
      </c>
      <c r="E28" s="41">
        <v>251957513</v>
      </c>
      <c r="F28" s="41">
        <v>222330589</v>
      </c>
      <c r="G28" s="42">
        <v>235934544</v>
      </c>
      <c r="H28" s="43">
        <v>219040825</v>
      </c>
      <c r="I28" s="36">
        <f t="shared" si="0"/>
        <v>-11.758698380230481</v>
      </c>
      <c r="J28" s="23">
        <f t="shared" si="1"/>
        <v>-4.5595266650032436</v>
      </c>
    </row>
    <row r="29" spans="1:10" x14ac:dyDescent="0.2">
      <c r="A29" s="9" t="s">
        <v>17</v>
      </c>
      <c r="B29" s="21" t="s">
        <v>38</v>
      </c>
      <c r="C29" s="41">
        <v>13133600</v>
      </c>
      <c r="D29" s="41">
        <v>16100200</v>
      </c>
      <c r="E29" s="41">
        <v>9873715</v>
      </c>
      <c r="F29" s="41">
        <v>16500000</v>
      </c>
      <c r="G29" s="42">
        <v>19325000</v>
      </c>
      <c r="H29" s="43">
        <v>16541250</v>
      </c>
      <c r="I29" s="36">
        <f t="shared" si="0"/>
        <v>67.110353094048179</v>
      </c>
      <c r="J29" s="23">
        <f t="shared" si="1"/>
        <v>18.767034507422963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1000000</v>
      </c>
      <c r="G30" s="42">
        <v>1000000</v>
      </c>
      <c r="H30" s="43">
        <v>1000000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121854409</v>
      </c>
      <c r="D31" s="41">
        <v>124308157</v>
      </c>
      <c r="E31" s="41">
        <v>87897035</v>
      </c>
      <c r="F31" s="41">
        <v>68945733</v>
      </c>
      <c r="G31" s="42">
        <v>56780273</v>
      </c>
      <c r="H31" s="43">
        <v>64352555</v>
      </c>
      <c r="I31" s="36">
        <f t="shared" si="0"/>
        <v>-21.560797813032028</v>
      </c>
      <c r="J31" s="23">
        <f t="shared" si="1"/>
        <v>-9.8711444741745211</v>
      </c>
    </row>
    <row r="32" spans="1:10" x14ac:dyDescent="0.2">
      <c r="A32" s="9" t="s">
        <v>17</v>
      </c>
      <c r="B32" s="21" t="s">
        <v>34</v>
      </c>
      <c r="C32" s="41">
        <v>102587133</v>
      </c>
      <c r="D32" s="41">
        <v>109808619</v>
      </c>
      <c r="E32" s="41">
        <v>56051220</v>
      </c>
      <c r="F32" s="41">
        <v>81345170</v>
      </c>
      <c r="G32" s="42">
        <v>84532734</v>
      </c>
      <c r="H32" s="43">
        <v>78127706</v>
      </c>
      <c r="I32" s="36">
        <f t="shared" si="0"/>
        <v>45.126493232439891</v>
      </c>
      <c r="J32" s="23">
        <f t="shared" si="1"/>
        <v>11.705185548394104</v>
      </c>
    </row>
    <row r="33" spans="1:11" ht="13.5" thickBot="1" x14ac:dyDescent="0.25">
      <c r="A33" s="9" t="s">
        <v>17</v>
      </c>
      <c r="B33" s="37" t="s">
        <v>41</v>
      </c>
      <c r="C33" s="57">
        <v>579823601</v>
      </c>
      <c r="D33" s="57">
        <v>578490930</v>
      </c>
      <c r="E33" s="57">
        <v>405779483</v>
      </c>
      <c r="F33" s="57">
        <v>390121492</v>
      </c>
      <c r="G33" s="58">
        <v>397572551</v>
      </c>
      <c r="H33" s="59">
        <v>379062336</v>
      </c>
      <c r="I33" s="38">
        <f t="shared" si="0"/>
        <v>-3.8587438882413894</v>
      </c>
      <c r="J33" s="39">
        <f t="shared" si="1"/>
        <v>-2.2447291409122827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213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255630910</v>
      </c>
      <c r="D8" s="41">
        <v>255630910</v>
      </c>
      <c r="E8" s="41">
        <v>251835402</v>
      </c>
      <c r="F8" s="41">
        <v>250630910</v>
      </c>
      <c r="G8" s="42">
        <v>253137220</v>
      </c>
      <c r="H8" s="43">
        <v>260731336</v>
      </c>
      <c r="I8" s="22">
        <f>IF(($E8       =0),0,((($F8       /$E8       )-1)*100))</f>
        <v>-0.47828541596387497</v>
      </c>
      <c r="J8" s="23">
        <f>IF(($E8       =0),0,(((($H8       /$E8       )^(1/3))-1)*100))</f>
        <v>1.1638811891139689</v>
      </c>
    </row>
    <row r="9" spans="1:11" x14ac:dyDescent="0.2">
      <c r="A9" s="3" t="s">
        <v>17</v>
      </c>
      <c r="B9" s="21" t="s">
        <v>20</v>
      </c>
      <c r="C9" s="41">
        <v>131386568</v>
      </c>
      <c r="D9" s="41">
        <v>131386568</v>
      </c>
      <c r="E9" s="41">
        <v>96257403</v>
      </c>
      <c r="F9" s="41">
        <v>90744865</v>
      </c>
      <c r="G9" s="42">
        <v>89889950</v>
      </c>
      <c r="H9" s="43">
        <v>92586647</v>
      </c>
      <c r="I9" s="22">
        <f>IF(($E9       =0),0,((($F9       /$E9       )-1)*100))</f>
        <v>-5.7268717295437472</v>
      </c>
      <c r="J9" s="23">
        <f>IF(($E9       =0),0,(((($H9       /$E9       )^(1/3))-1)*100))</f>
        <v>-1.2876694764640595</v>
      </c>
    </row>
    <row r="10" spans="1:11" x14ac:dyDescent="0.2">
      <c r="A10" s="3" t="s">
        <v>17</v>
      </c>
      <c r="B10" s="21" t="s">
        <v>21</v>
      </c>
      <c r="C10" s="41">
        <v>1257979127</v>
      </c>
      <c r="D10" s="41">
        <v>1353979959</v>
      </c>
      <c r="E10" s="41">
        <v>626585259</v>
      </c>
      <c r="F10" s="41">
        <v>1120545221</v>
      </c>
      <c r="G10" s="42">
        <v>1216732764</v>
      </c>
      <c r="H10" s="43">
        <v>1214105561</v>
      </c>
      <c r="I10" s="22">
        <f t="shared" ref="I10:I33" si="0">IF(($E10      =0),0,((($F10      /$E10      )-1)*100))</f>
        <v>78.833639142474638</v>
      </c>
      <c r="J10" s="23">
        <f t="shared" ref="J10:J33" si="1">IF(($E10      =0),0,(((($H10      /$E10      )^(1/3))-1)*100))</f>
        <v>24.669081057256204</v>
      </c>
    </row>
    <row r="11" spans="1:11" x14ac:dyDescent="0.2">
      <c r="A11" s="9" t="s">
        <v>17</v>
      </c>
      <c r="B11" s="24" t="s">
        <v>22</v>
      </c>
      <c r="C11" s="44">
        <v>1644996605</v>
      </c>
      <c r="D11" s="44">
        <v>1740997437</v>
      </c>
      <c r="E11" s="44">
        <v>974678064</v>
      </c>
      <c r="F11" s="44">
        <v>1461920996</v>
      </c>
      <c r="G11" s="45">
        <v>1559759934</v>
      </c>
      <c r="H11" s="46">
        <v>1567423544</v>
      </c>
      <c r="I11" s="25">
        <f t="shared" si="0"/>
        <v>49.990140334172949</v>
      </c>
      <c r="J11" s="26">
        <f t="shared" si="1"/>
        <v>17.158838635462747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636383245</v>
      </c>
      <c r="D13" s="41">
        <v>636383245</v>
      </c>
      <c r="E13" s="41">
        <v>547524383</v>
      </c>
      <c r="F13" s="41">
        <v>600452575</v>
      </c>
      <c r="G13" s="42">
        <v>612461620</v>
      </c>
      <c r="H13" s="43">
        <v>630835456</v>
      </c>
      <c r="I13" s="22">
        <f t="shared" si="0"/>
        <v>9.6668191670287626</v>
      </c>
      <c r="J13" s="23">
        <f t="shared" si="1"/>
        <v>4.8344956334929634</v>
      </c>
    </row>
    <row r="14" spans="1:11" x14ac:dyDescent="0.2">
      <c r="A14" s="3" t="s">
        <v>17</v>
      </c>
      <c r="B14" s="21" t="s">
        <v>25</v>
      </c>
      <c r="C14" s="41">
        <v>220556700</v>
      </c>
      <c r="D14" s="41">
        <v>220556700</v>
      </c>
      <c r="E14" s="41">
        <v>0</v>
      </c>
      <c r="F14" s="41">
        <v>100556700</v>
      </c>
      <c r="G14" s="42">
        <v>102567834</v>
      </c>
      <c r="H14" s="43">
        <v>105644870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555056659</v>
      </c>
      <c r="D17" s="41">
        <v>591016992</v>
      </c>
      <c r="E17" s="41">
        <v>372866093</v>
      </c>
      <c r="F17" s="41">
        <v>578611730</v>
      </c>
      <c r="G17" s="42">
        <v>590183966</v>
      </c>
      <c r="H17" s="43">
        <v>607889493</v>
      </c>
      <c r="I17" s="29">
        <f t="shared" si="0"/>
        <v>55.179497643407331</v>
      </c>
      <c r="J17" s="30">
        <f t="shared" si="1"/>
        <v>17.694792694094307</v>
      </c>
    </row>
    <row r="18" spans="1:10" x14ac:dyDescent="0.2">
      <c r="A18" s="3" t="s">
        <v>17</v>
      </c>
      <c r="B18" s="24" t="s">
        <v>28</v>
      </c>
      <c r="C18" s="44">
        <v>1411996604</v>
      </c>
      <c r="D18" s="44">
        <v>1447956937</v>
      </c>
      <c r="E18" s="44">
        <v>920390476</v>
      </c>
      <c r="F18" s="44">
        <v>1279621005</v>
      </c>
      <c r="G18" s="45">
        <v>1305213420</v>
      </c>
      <c r="H18" s="46">
        <v>1344369819</v>
      </c>
      <c r="I18" s="25">
        <f t="shared" si="0"/>
        <v>39.030231012516481</v>
      </c>
      <c r="J18" s="26">
        <f t="shared" si="1"/>
        <v>13.461593670934914</v>
      </c>
    </row>
    <row r="19" spans="1:10" ht="23.25" customHeight="1" x14ac:dyDescent="0.2">
      <c r="A19" s="31" t="s">
        <v>17</v>
      </c>
      <c r="B19" s="32" t="s">
        <v>29</v>
      </c>
      <c r="C19" s="50">
        <v>233000001</v>
      </c>
      <c r="D19" s="50">
        <v>293040500</v>
      </c>
      <c r="E19" s="50">
        <v>54287588</v>
      </c>
      <c r="F19" s="51">
        <v>182299991</v>
      </c>
      <c r="G19" s="52">
        <v>254546514</v>
      </c>
      <c r="H19" s="53">
        <v>223053725</v>
      </c>
      <c r="I19" s="33">
        <f t="shared" si="0"/>
        <v>235.80418234827451</v>
      </c>
      <c r="J19" s="34">
        <f t="shared" si="1"/>
        <v>60.165747398320057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195500000</v>
      </c>
      <c r="D23" s="41">
        <v>258950500</v>
      </c>
      <c r="E23" s="41">
        <v>106684894</v>
      </c>
      <c r="F23" s="41">
        <v>179800000</v>
      </c>
      <c r="G23" s="42">
        <v>137277515</v>
      </c>
      <c r="H23" s="43">
        <v>167525000</v>
      </c>
      <c r="I23" s="36">
        <f t="shared" si="0"/>
        <v>68.533700750548604</v>
      </c>
      <c r="J23" s="23">
        <f t="shared" si="1"/>
        <v>16.231961129672801</v>
      </c>
    </row>
    <row r="24" spans="1:10" x14ac:dyDescent="0.2">
      <c r="A24" s="9" t="s">
        <v>17</v>
      </c>
      <c r="B24" s="21" t="s">
        <v>33</v>
      </c>
      <c r="C24" s="41">
        <v>527351001</v>
      </c>
      <c r="D24" s="41">
        <v>523941000</v>
      </c>
      <c r="E24" s="41">
        <v>116920989</v>
      </c>
      <c r="F24" s="41">
        <v>571683000</v>
      </c>
      <c r="G24" s="42">
        <v>700819000</v>
      </c>
      <c r="H24" s="43">
        <v>725141295</v>
      </c>
      <c r="I24" s="36">
        <f t="shared" si="0"/>
        <v>388.94813915746124</v>
      </c>
      <c r="J24" s="23">
        <f t="shared" si="1"/>
        <v>83.728580299778031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722851001</v>
      </c>
      <c r="D26" s="44">
        <v>782891500</v>
      </c>
      <c r="E26" s="44">
        <v>223605883</v>
      </c>
      <c r="F26" s="44">
        <v>751483000</v>
      </c>
      <c r="G26" s="45">
        <v>838096515</v>
      </c>
      <c r="H26" s="46">
        <v>892666295</v>
      </c>
      <c r="I26" s="25">
        <f t="shared" si="0"/>
        <v>236.07478923083613</v>
      </c>
      <c r="J26" s="26">
        <f t="shared" si="1"/>
        <v>58.636080331463504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288683066</v>
      </c>
      <c r="D28" s="41">
        <v>281878065</v>
      </c>
      <c r="E28" s="41">
        <v>81054947</v>
      </c>
      <c r="F28" s="41">
        <v>297683000</v>
      </c>
      <c r="G28" s="42">
        <v>293500000</v>
      </c>
      <c r="H28" s="43">
        <v>230269295</v>
      </c>
      <c r="I28" s="36">
        <f t="shared" si="0"/>
        <v>267.26074227153589</v>
      </c>
      <c r="J28" s="23">
        <f t="shared" si="1"/>
        <v>41.628993364130018</v>
      </c>
    </row>
    <row r="29" spans="1:10" x14ac:dyDescent="0.2">
      <c r="A29" s="9" t="s">
        <v>17</v>
      </c>
      <c r="B29" s="21" t="s">
        <v>38</v>
      </c>
      <c r="C29" s="41">
        <v>29922102</v>
      </c>
      <c r="D29" s="41">
        <v>19922102</v>
      </c>
      <c r="E29" s="41">
        <v>5016531</v>
      </c>
      <c r="F29" s="41">
        <v>33000000</v>
      </c>
      <c r="G29" s="42">
        <v>34000000</v>
      </c>
      <c r="H29" s="43">
        <v>42000000</v>
      </c>
      <c r="I29" s="36">
        <f t="shared" si="0"/>
        <v>557.82509865881423</v>
      </c>
      <c r="J29" s="23">
        <f t="shared" si="1"/>
        <v>103.05573657375966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165500000</v>
      </c>
      <c r="D31" s="41">
        <v>221900000</v>
      </c>
      <c r="E31" s="41">
        <v>69730403</v>
      </c>
      <c r="F31" s="41">
        <v>230500000</v>
      </c>
      <c r="G31" s="42">
        <v>260000000</v>
      </c>
      <c r="H31" s="43">
        <v>311372000</v>
      </c>
      <c r="I31" s="36">
        <f t="shared" si="0"/>
        <v>230.55882381749609</v>
      </c>
      <c r="J31" s="23">
        <f t="shared" si="1"/>
        <v>64.671759918626265</v>
      </c>
    </row>
    <row r="32" spans="1:10" x14ac:dyDescent="0.2">
      <c r="A32" s="9" t="s">
        <v>17</v>
      </c>
      <c r="B32" s="21" t="s">
        <v>34</v>
      </c>
      <c r="C32" s="41">
        <v>238745833</v>
      </c>
      <c r="D32" s="41">
        <v>259191333</v>
      </c>
      <c r="E32" s="41">
        <v>67804002</v>
      </c>
      <c r="F32" s="41">
        <v>190300000</v>
      </c>
      <c r="G32" s="42">
        <v>250596515</v>
      </c>
      <c r="H32" s="43">
        <v>309025000</v>
      </c>
      <c r="I32" s="36">
        <f t="shared" si="0"/>
        <v>180.66189957342047</v>
      </c>
      <c r="J32" s="23">
        <f t="shared" si="1"/>
        <v>65.79805406553993</v>
      </c>
    </row>
    <row r="33" spans="1:11" ht="13.5" thickBot="1" x14ac:dyDescent="0.25">
      <c r="A33" s="9" t="s">
        <v>17</v>
      </c>
      <c r="B33" s="37" t="s">
        <v>41</v>
      </c>
      <c r="C33" s="57">
        <v>722851001</v>
      </c>
      <c r="D33" s="57">
        <v>782891500</v>
      </c>
      <c r="E33" s="57">
        <v>223605883</v>
      </c>
      <c r="F33" s="57">
        <v>751483000</v>
      </c>
      <c r="G33" s="58">
        <v>838096515</v>
      </c>
      <c r="H33" s="59">
        <v>892666295</v>
      </c>
      <c r="I33" s="38">
        <f t="shared" si="0"/>
        <v>236.07478923083613</v>
      </c>
      <c r="J33" s="39">
        <f t="shared" si="1"/>
        <v>58.636080331463504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214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816052342</v>
      </c>
      <c r="D8" s="41">
        <v>858052342</v>
      </c>
      <c r="E8" s="41">
        <v>806117535</v>
      </c>
      <c r="F8" s="41">
        <v>1029662810</v>
      </c>
      <c r="G8" s="42">
        <v>1091442580</v>
      </c>
      <c r="H8" s="43">
        <v>1156929135</v>
      </c>
      <c r="I8" s="22">
        <f>IF(($E8       =0),0,((($F8       /$E8       )-1)*100))</f>
        <v>27.731101891984022</v>
      </c>
      <c r="J8" s="23">
        <f>IF(($E8       =0),0,(((($H8       /$E8       )^(1/3))-1)*100))</f>
        <v>12.798362916657124</v>
      </c>
    </row>
    <row r="9" spans="1:11" x14ac:dyDescent="0.2">
      <c r="A9" s="3" t="s">
        <v>17</v>
      </c>
      <c r="B9" s="21" t="s">
        <v>20</v>
      </c>
      <c r="C9" s="41">
        <v>1827652608</v>
      </c>
      <c r="D9" s="41">
        <v>1816002608</v>
      </c>
      <c r="E9" s="41">
        <v>1567167387</v>
      </c>
      <c r="F9" s="41">
        <v>1839645507</v>
      </c>
      <c r="G9" s="42">
        <v>2134445328</v>
      </c>
      <c r="H9" s="43">
        <v>2480667953</v>
      </c>
      <c r="I9" s="22">
        <f>IF(($E9       =0),0,((($F9       /$E9       )-1)*100))</f>
        <v>17.386663496207632</v>
      </c>
      <c r="J9" s="23">
        <f>IF(($E9       =0),0,(((($H9       /$E9       )^(1/3))-1)*100))</f>
        <v>16.542523309122249</v>
      </c>
    </row>
    <row r="10" spans="1:11" x14ac:dyDescent="0.2">
      <c r="A10" s="3" t="s">
        <v>17</v>
      </c>
      <c r="B10" s="21" t="s">
        <v>21</v>
      </c>
      <c r="C10" s="41">
        <v>1259826663</v>
      </c>
      <c r="D10" s="41">
        <v>1234703368</v>
      </c>
      <c r="E10" s="41">
        <v>1127334194</v>
      </c>
      <c r="F10" s="41">
        <v>1285502177</v>
      </c>
      <c r="G10" s="42">
        <v>1384765763</v>
      </c>
      <c r="H10" s="43">
        <v>1497225634</v>
      </c>
      <c r="I10" s="22">
        <f t="shared" ref="I10:I33" si="0">IF(($E10      =0),0,((($F10      /$E10      )-1)*100))</f>
        <v>14.030265722606128</v>
      </c>
      <c r="J10" s="23">
        <f t="shared" ref="J10:J33" si="1">IF(($E10      =0),0,(((($H10      /$E10      )^(1/3))-1)*100))</f>
        <v>9.9203724636438793</v>
      </c>
    </row>
    <row r="11" spans="1:11" x14ac:dyDescent="0.2">
      <c r="A11" s="9" t="s">
        <v>17</v>
      </c>
      <c r="B11" s="24" t="s">
        <v>22</v>
      </c>
      <c r="C11" s="44">
        <v>3903531613</v>
      </c>
      <c r="D11" s="44">
        <v>3908758318</v>
      </c>
      <c r="E11" s="44">
        <v>3500619116</v>
      </c>
      <c r="F11" s="44">
        <v>4154810494</v>
      </c>
      <c r="G11" s="45">
        <v>4610653671</v>
      </c>
      <c r="H11" s="46">
        <v>5134822722</v>
      </c>
      <c r="I11" s="25">
        <f t="shared" si="0"/>
        <v>18.687876524753566</v>
      </c>
      <c r="J11" s="26">
        <f t="shared" si="1"/>
        <v>13.621416197200897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1188862070</v>
      </c>
      <c r="D13" s="41">
        <v>1189517624</v>
      </c>
      <c r="E13" s="41">
        <v>1187088604</v>
      </c>
      <c r="F13" s="41">
        <v>1201915183</v>
      </c>
      <c r="G13" s="42">
        <v>1252258065</v>
      </c>
      <c r="H13" s="43">
        <v>1308624124</v>
      </c>
      <c r="I13" s="22">
        <f t="shared" si="0"/>
        <v>1.2489867184336978</v>
      </c>
      <c r="J13" s="23">
        <f t="shared" si="1"/>
        <v>3.3024437513359484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160443297</v>
      </c>
      <c r="E14" s="41">
        <v>16049286</v>
      </c>
      <c r="F14" s="41">
        <v>144304372</v>
      </c>
      <c r="G14" s="42">
        <v>151952504</v>
      </c>
      <c r="H14" s="43">
        <v>160005988</v>
      </c>
      <c r="I14" s="22">
        <f t="shared" si="0"/>
        <v>799.13265923480947</v>
      </c>
      <c r="J14" s="23">
        <f t="shared" si="1"/>
        <v>115.22539151332425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1137689750</v>
      </c>
      <c r="D16" s="41">
        <v>1111614192</v>
      </c>
      <c r="E16" s="41">
        <v>983014228</v>
      </c>
      <c r="F16" s="41">
        <v>1312620738</v>
      </c>
      <c r="G16" s="42">
        <v>1505575987</v>
      </c>
      <c r="H16" s="43">
        <v>1772062937</v>
      </c>
      <c r="I16" s="22">
        <f t="shared" si="0"/>
        <v>33.530187113425988</v>
      </c>
      <c r="J16" s="23">
        <f t="shared" si="1"/>
        <v>21.70444667109286</v>
      </c>
    </row>
    <row r="17" spans="1:10" x14ac:dyDescent="0.2">
      <c r="A17" s="3" t="s">
        <v>17</v>
      </c>
      <c r="B17" s="21" t="s">
        <v>27</v>
      </c>
      <c r="C17" s="41">
        <v>1402401707</v>
      </c>
      <c r="D17" s="41">
        <v>1237020778</v>
      </c>
      <c r="E17" s="41">
        <v>1353008371</v>
      </c>
      <c r="F17" s="41">
        <v>1257548207</v>
      </c>
      <c r="G17" s="42">
        <v>1154046111</v>
      </c>
      <c r="H17" s="43">
        <v>1180421547</v>
      </c>
      <c r="I17" s="29">
        <f t="shared" si="0"/>
        <v>-7.0554008420100178</v>
      </c>
      <c r="J17" s="30">
        <f t="shared" si="1"/>
        <v>-4.4467312535711905</v>
      </c>
    </row>
    <row r="18" spans="1:10" x14ac:dyDescent="0.2">
      <c r="A18" s="3" t="s">
        <v>17</v>
      </c>
      <c r="B18" s="24" t="s">
        <v>28</v>
      </c>
      <c r="C18" s="44">
        <v>3728953527</v>
      </c>
      <c r="D18" s="44">
        <v>3698595891</v>
      </c>
      <c r="E18" s="44">
        <v>3539160489</v>
      </c>
      <c r="F18" s="44">
        <v>3916388500</v>
      </c>
      <c r="G18" s="45">
        <v>4063832667</v>
      </c>
      <c r="H18" s="46">
        <v>4421114596</v>
      </c>
      <c r="I18" s="25">
        <f t="shared" si="0"/>
        <v>10.658686210259628</v>
      </c>
      <c r="J18" s="26">
        <f t="shared" si="1"/>
        <v>7.6987109032138346</v>
      </c>
    </row>
    <row r="19" spans="1:10" ht="23.25" customHeight="1" x14ac:dyDescent="0.2">
      <c r="A19" s="31" t="s">
        <v>17</v>
      </c>
      <c r="B19" s="32" t="s">
        <v>29</v>
      </c>
      <c r="C19" s="50">
        <v>174578086</v>
      </c>
      <c r="D19" s="50">
        <v>210162427</v>
      </c>
      <c r="E19" s="50">
        <v>-38541373</v>
      </c>
      <c r="F19" s="51">
        <v>238421994</v>
      </c>
      <c r="G19" s="52">
        <v>546821004</v>
      </c>
      <c r="H19" s="53">
        <v>713708126</v>
      </c>
      <c r="I19" s="33">
        <f t="shared" si="0"/>
        <v>-718.61313036253273</v>
      </c>
      <c r="J19" s="34">
        <f t="shared" si="1"/>
        <v>-364.5642467438123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168515800</v>
      </c>
      <c r="D23" s="41">
        <v>184782070</v>
      </c>
      <c r="E23" s="41">
        <v>110762974</v>
      </c>
      <c r="F23" s="41">
        <v>190000000</v>
      </c>
      <c r="G23" s="42">
        <v>292232500</v>
      </c>
      <c r="H23" s="43">
        <v>205777454</v>
      </c>
      <c r="I23" s="36">
        <f t="shared" si="0"/>
        <v>71.53746702395334</v>
      </c>
      <c r="J23" s="23">
        <f t="shared" si="1"/>
        <v>22.932786878050294</v>
      </c>
    </row>
    <row r="24" spans="1:10" x14ac:dyDescent="0.2">
      <c r="A24" s="9" t="s">
        <v>17</v>
      </c>
      <c r="B24" s="21" t="s">
        <v>33</v>
      </c>
      <c r="C24" s="41">
        <v>484305001</v>
      </c>
      <c r="D24" s="41">
        <v>561077564</v>
      </c>
      <c r="E24" s="41">
        <v>397400813</v>
      </c>
      <c r="F24" s="41">
        <v>455473997</v>
      </c>
      <c r="G24" s="42">
        <v>519895000</v>
      </c>
      <c r="H24" s="43">
        <v>548205001</v>
      </c>
      <c r="I24" s="36">
        <f t="shared" si="0"/>
        <v>14.613252439420643</v>
      </c>
      <c r="J24" s="23">
        <f t="shared" si="1"/>
        <v>11.319542790699156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652820801</v>
      </c>
      <c r="D26" s="44">
        <v>745859634</v>
      </c>
      <c r="E26" s="44">
        <v>508163787</v>
      </c>
      <c r="F26" s="44">
        <v>645473997</v>
      </c>
      <c r="G26" s="45">
        <v>812127500</v>
      </c>
      <c r="H26" s="46">
        <v>753982455</v>
      </c>
      <c r="I26" s="25">
        <f t="shared" si="0"/>
        <v>27.02085695846721</v>
      </c>
      <c r="J26" s="26">
        <f t="shared" si="1"/>
        <v>14.056272896323518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78234268</v>
      </c>
      <c r="D28" s="41">
        <v>105066197</v>
      </c>
      <c r="E28" s="41">
        <v>68038256</v>
      </c>
      <c r="F28" s="41">
        <v>108197094</v>
      </c>
      <c r="G28" s="42">
        <v>131619886</v>
      </c>
      <c r="H28" s="43">
        <v>256015001</v>
      </c>
      <c r="I28" s="36">
        <f t="shared" si="0"/>
        <v>59.023908549331416</v>
      </c>
      <c r="J28" s="23">
        <f t="shared" si="1"/>
        <v>55.538323462297079</v>
      </c>
    </row>
    <row r="29" spans="1:10" x14ac:dyDescent="0.2">
      <c r="A29" s="9" t="s">
        <v>17</v>
      </c>
      <c r="B29" s="21" t="s">
        <v>38</v>
      </c>
      <c r="C29" s="41">
        <v>149643000</v>
      </c>
      <c r="D29" s="41">
        <v>135730111</v>
      </c>
      <c r="E29" s="41">
        <v>110110797</v>
      </c>
      <c r="F29" s="41">
        <v>71158000</v>
      </c>
      <c r="G29" s="42">
        <v>82244000</v>
      </c>
      <c r="H29" s="43">
        <v>80220000</v>
      </c>
      <c r="I29" s="36">
        <f t="shared" si="0"/>
        <v>-35.376001319834238</v>
      </c>
      <c r="J29" s="23">
        <f t="shared" si="1"/>
        <v>-10.018978908620646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288347837</v>
      </c>
      <c r="D31" s="41">
        <v>310873516</v>
      </c>
      <c r="E31" s="41">
        <v>213424568</v>
      </c>
      <c r="F31" s="41">
        <v>312123450</v>
      </c>
      <c r="G31" s="42">
        <v>483509000</v>
      </c>
      <c r="H31" s="43">
        <v>318400000</v>
      </c>
      <c r="I31" s="36">
        <f t="shared" si="0"/>
        <v>46.245323546818653</v>
      </c>
      <c r="J31" s="23">
        <f t="shared" si="1"/>
        <v>14.264033193295189</v>
      </c>
    </row>
    <row r="32" spans="1:10" x14ac:dyDescent="0.2">
      <c r="A32" s="9" t="s">
        <v>17</v>
      </c>
      <c r="B32" s="21" t="s">
        <v>34</v>
      </c>
      <c r="C32" s="41">
        <v>136595696</v>
      </c>
      <c r="D32" s="41">
        <v>194189810</v>
      </c>
      <c r="E32" s="41">
        <v>116590166</v>
      </c>
      <c r="F32" s="41">
        <v>153995453</v>
      </c>
      <c r="G32" s="42">
        <v>114754614</v>
      </c>
      <c r="H32" s="43">
        <v>99347454</v>
      </c>
      <c r="I32" s="36">
        <f t="shared" si="0"/>
        <v>32.08271184724105</v>
      </c>
      <c r="J32" s="23">
        <f t="shared" si="1"/>
        <v>-5.1949204312189305</v>
      </c>
    </row>
    <row r="33" spans="1:11" ht="13.5" thickBot="1" x14ac:dyDescent="0.25">
      <c r="A33" s="9" t="s">
        <v>17</v>
      </c>
      <c r="B33" s="37" t="s">
        <v>41</v>
      </c>
      <c r="C33" s="57">
        <v>652820801</v>
      </c>
      <c r="D33" s="57">
        <v>745859634</v>
      </c>
      <c r="E33" s="57">
        <v>508163787</v>
      </c>
      <c r="F33" s="57">
        <v>645473997</v>
      </c>
      <c r="G33" s="58">
        <v>812127500</v>
      </c>
      <c r="H33" s="59">
        <v>753982455</v>
      </c>
      <c r="I33" s="38">
        <f t="shared" si="0"/>
        <v>27.02085695846721</v>
      </c>
      <c r="J33" s="39">
        <f t="shared" si="1"/>
        <v>14.056272896323518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215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0</v>
      </c>
      <c r="D9" s="41">
        <v>0</v>
      </c>
      <c r="E9" s="41">
        <v>0</v>
      </c>
      <c r="F9" s="41">
        <v>0</v>
      </c>
      <c r="G9" s="42">
        <v>0</v>
      </c>
      <c r="H9" s="43">
        <v>0</v>
      </c>
      <c r="I9" s="22">
        <f>IF(($E9       =0),0,((($F9       /$E9       )-1)*100))</f>
        <v>0</v>
      </c>
      <c r="J9" s="23">
        <f>IF(($E9       =0),0,(((($H9       /$E9       )^(1/3))-1)*100))</f>
        <v>0</v>
      </c>
    </row>
    <row r="10" spans="1:11" x14ac:dyDescent="0.2">
      <c r="A10" s="3" t="s">
        <v>17</v>
      </c>
      <c r="B10" s="21" t="s">
        <v>21</v>
      </c>
      <c r="C10" s="41">
        <v>299690513</v>
      </c>
      <c r="D10" s="41">
        <v>298830396</v>
      </c>
      <c r="E10" s="41">
        <v>296253881</v>
      </c>
      <c r="F10" s="41">
        <v>312986735</v>
      </c>
      <c r="G10" s="42">
        <v>325029804</v>
      </c>
      <c r="H10" s="43">
        <v>334096843</v>
      </c>
      <c r="I10" s="22">
        <f t="shared" ref="I10:I33" si="0">IF(($E10      =0),0,((($F10      /$E10      )-1)*100))</f>
        <v>5.6481467663878515</v>
      </c>
      <c r="J10" s="23">
        <f t="shared" ref="J10:J33" si="1">IF(($E10      =0),0,(((($H10      /$E10      )^(1/3))-1)*100))</f>
        <v>4.0885058559557041</v>
      </c>
    </row>
    <row r="11" spans="1:11" x14ac:dyDescent="0.2">
      <c r="A11" s="9" t="s">
        <v>17</v>
      </c>
      <c r="B11" s="24" t="s">
        <v>22</v>
      </c>
      <c r="C11" s="44">
        <v>299690513</v>
      </c>
      <c r="D11" s="44">
        <v>298830396</v>
      </c>
      <c r="E11" s="44">
        <v>296253881</v>
      </c>
      <c r="F11" s="44">
        <v>312986735</v>
      </c>
      <c r="G11" s="45">
        <v>325029804</v>
      </c>
      <c r="H11" s="46">
        <v>334096843</v>
      </c>
      <c r="I11" s="25">
        <f t="shared" si="0"/>
        <v>5.6481467663878515</v>
      </c>
      <c r="J11" s="26">
        <f t="shared" si="1"/>
        <v>4.0885058559557041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170242264</v>
      </c>
      <c r="D13" s="41">
        <v>162370858</v>
      </c>
      <c r="E13" s="41">
        <v>149943085</v>
      </c>
      <c r="F13" s="41">
        <v>170143451</v>
      </c>
      <c r="G13" s="42">
        <v>178311762</v>
      </c>
      <c r="H13" s="43">
        <v>186338792</v>
      </c>
      <c r="I13" s="22">
        <f t="shared" si="0"/>
        <v>13.472022401033023</v>
      </c>
      <c r="J13" s="23">
        <f t="shared" si="1"/>
        <v>7.5124960148500008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120302640</v>
      </c>
      <c r="D17" s="41">
        <v>135573448</v>
      </c>
      <c r="E17" s="41">
        <v>131424196</v>
      </c>
      <c r="F17" s="41">
        <v>129375605</v>
      </c>
      <c r="G17" s="42">
        <v>125419363</v>
      </c>
      <c r="H17" s="43">
        <v>125138877</v>
      </c>
      <c r="I17" s="29">
        <f t="shared" si="0"/>
        <v>-1.558762436712946</v>
      </c>
      <c r="J17" s="30">
        <f t="shared" si="1"/>
        <v>-1.6202665663415328</v>
      </c>
    </row>
    <row r="18" spans="1:10" x14ac:dyDescent="0.2">
      <c r="A18" s="3" t="s">
        <v>17</v>
      </c>
      <c r="B18" s="24" t="s">
        <v>28</v>
      </c>
      <c r="C18" s="44">
        <v>290544904</v>
      </c>
      <c r="D18" s="44">
        <v>297944306</v>
      </c>
      <c r="E18" s="44">
        <v>281367281</v>
      </c>
      <c r="F18" s="44">
        <v>299519056</v>
      </c>
      <c r="G18" s="45">
        <v>303731125</v>
      </c>
      <c r="H18" s="46">
        <v>311477669</v>
      </c>
      <c r="I18" s="25">
        <f t="shared" si="0"/>
        <v>6.4512742688088265</v>
      </c>
      <c r="J18" s="26">
        <f t="shared" si="1"/>
        <v>3.4469698812577665</v>
      </c>
    </row>
    <row r="19" spans="1:10" ht="23.25" customHeight="1" x14ac:dyDescent="0.2">
      <c r="A19" s="31" t="s">
        <v>17</v>
      </c>
      <c r="B19" s="32" t="s">
        <v>29</v>
      </c>
      <c r="C19" s="50">
        <v>9145609</v>
      </c>
      <c r="D19" s="50">
        <v>886090</v>
      </c>
      <c r="E19" s="50">
        <v>14886600</v>
      </c>
      <c r="F19" s="51">
        <v>13467679</v>
      </c>
      <c r="G19" s="52">
        <v>21298679</v>
      </c>
      <c r="H19" s="53">
        <v>22619174</v>
      </c>
      <c r="I19" s="33">
        <f t="shared" si="0"/>
        <v>-9.5315317130842523</v>
      </c>
      <c r="J19" s="34">
        <f t="shared" si="1"/>
        <v>14.963613895771744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24400000</v>
      </c>
      <c r="D23" s="41">
        <v>36000680</v>
      </c>
      <c r="E23" s="41">
        <v>24538013</v>
      </c>
      <c r="F23" s="41">
        <v>32215000</v>
      </c>
      <c r="G23" s="42">
        <v>30000000</v>
      </c>
      <c r="H23" s="43">
        <v>23750000</v>
      </c>
      <c r="I23" s="36">
        <f t="shared" si="0"/>
        <v>31.28609883775022</v>
      </c>
      <c r="J23" s="23">
        <f t="shared" si="1"/>
        <v>-1.0821335387519504</v>
      </c>
    </row>
    <row r="24" spans="1:10" x14ac:dyDescent="0.2">
      <c r="A24" s="9" t="s">
        <v>17</v>
      </c>
      <c r="B24" s="21" t="s">
        <v>33</v>
      </c>
      <c r="C24" s="41">
        <v>2516000</v>
      </c>
      <c r="D24" s="41">
        <v>2390200</v>
      </c>
      <c r="E24" s="41">
        <v>2077524</v>
      </c>
      <c r="F24" s="41">
        <v>2398750</v>
      </c>
      <c r="G24" s="42">
        <v>2507050</v>
      </c>
      <c r="H24" s="43">
        <v>2619150</v>
      </c>
      <c r="I24" s="36">
        <f t="shared" si="0"/>
        <v>15.46196337563368</v>
      </c>
      <c r="J24" s="23">
        <f t="shared" si="1"/>
        <v>8.0284406559783861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26916000</v>
      </c>
      <c r="D26" s="44">
        <v>38390880</v>
      </c>
      <c r="E26" s="44">
        <v>26615537</v>
      </c>
      <c r="F26" s="44">
        <v>34613750</v>
      </c>
      <c r="G26" s="45">
        <v>32507050</v>
      </c>
      <c r="H26" s="46">
        <v>26369150</v>
      </c>
      <c r="I26" s="25">
        <f t="shared" si="0"/>
        <v>30.050917251829269</v>
      </c>
      <c r="J26" s="26">
        <f t="shared" si="1"/>
        <v>-0.30953251614000976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1000000</v>
      </c>
      <c r="D28" s="41">
        <v>5590456</v>
      </c>
      <c r="E28" s="41">
        <v>4894103</v>
      </c>
      <c r="F28" s="41">
        <v>2500000</v>
      </c>
      <c r="G28" s="42">
        <v>1000000</v>
      </c>
      <c r="H28" s="43">
        <v>1000000</v>
      </c>
      <c r="I28" s="36">
        <f t="shared" si="0"/>
        <v>-48.918116353497268</v>
      </c>
      <c r="J28" s="23">
        <f t="shared" si="1"/>
        <v>-41.100858460976077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1500000</v>
      </c>
      <c r="G29" s="42">
        <v>500000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8300000</v>
      </c>
      <c r="D31" s="41">
        <v>11960282</v>
      </c>
      <c r="E31" s="41">
        <v>5059762</v>
      </c>
      <c r="F31" s="41">
        <v>4000000</v>
      </c>
      <c r="G31" s="42">
        <v>8750000</v>
      </c>
      <c r="H31" s="43">
        <v>5000000</v>
      </c>
      <c r="I31" s="36">
        <f t="shared" si="0"/>
        <v>-20.944898198769035</v>
      </c>
      <c r="J31" s="23">
        <f t="shared" si="1"/>
        <v>-0.3952678913681229</v>
      </c>
    </row>
    <row r="32" spans="1:10" x14ac:dyDescent="0.2">
      <c r="A32" s="9" t="s">
        <v>17</v>
      </c>
      <c r="B32" s="21" t="s">
        <v>34</v>
      </c>
      <c r="C32" s="41">
        <v>17616000</v>
      </c>
      <c r="D32" s="41">
        <v>20840142</v>
      </c>
      <c r="E32" s="41">
        <v>16661672</v>
      </c>
      <c r="F32" s="41">
        <v>26613750</v>
      </c>
      <c r="G32" s="42">
        <v>22257050</v>
      </c>
      <c r="H32" s="43">
        <v>20369150</v>
      </c>
      <c r="I32" s="36">
        <f t="shared" si="0"/>
        <v>59.730367996681252</v>
      </c>
      <c r="J32" s="23">
        <f t="shared" si="1"/>
        <v>6.9263581384325201</v>
      </c>
    </row>
    <row r="33" spans="1:11" ht="13.5" thickBot="1" x14ac:dyDescent="0.25">
      <c r="A33" s="9" t="s">
        <v>17</v>
      </c>
      <c r="B33" s="37" t="s">
        <v>41</v>
      </c>
      <c r="C33" s="57">
        <v>26916000</v>
      </c>
      <c r="D33" s="57">
        <v>38390880</v>
      </c>
      <c r="E33" s="57">
        <v>26615537</v>
      </c>
      <c r="F33" s="57">
        <v>34613750</v>
      </c>
      <c r="G33" s="58">
        <v>32507050</v>
      </c>
      <c r="H33" s="59">
        <v>26369150</v>
      </c>
      <c r="I33" s="38">
        <f t="shared" si="0"/>
        <v>30.050917251829269</v>
      </c>
      <c r="J33" s="39">
        <f t="shared" si="1"/>
        <v>-0.30953251614000976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216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17062900</v>
      </c>
      <c r="D8" s="41">
        <v>25638876</v>
      </c>
      <c r="E8" s="41">
        <v>27215554</v>
      </c>
      <c r="F8" s="41">
        <v>30499599</v>
      </c>
      <c r="G8" s="42">
        <v>37735576</v>
      </c>
      <c r="H8" s="43">
        <v>39999710</v>
      </c>
      <c r="I8" s="22">
        <f>IF(($E8       =0),0,((($F8       /$E8       )-1)*100))</f>
        <v>12.066794598412356</v>
      </c>
      <c r="J8" s="23">
        <f>IF(($E8       =0),0,(((($H8       /$E8       )^(1/3))-1)*100))</f>
        <v>13.6963583110836</v>
      </c>
    </row>
    <row r="9" spans="1:11" x14ac:dyDescent="0.2">
      <c r="A9" s="3" t="s">
        <v>17</v>
      </c>
      <c r="B9" s="21" t="s">
        <v>20</v>
      </c>
      <c r="C9" s="41">
        <v>44796500</v>
      </c>
      <c r="D9" s="41">
        <v>37524024</v>
      </c>
      <c r="E9" s="41">
        <v>37700453</v>
      </c>
      <c r="F9" s="41">
        <v>40741587</v>
      </c>
      <c r="G9" s="42">
        <v>43183432</v>
      </c>
      <c r="H9" s="43">
        <v>45774450</v>
      </c>
      <c r="I9" s="22">
        <f>IF(($E9       =0),0,((($F9       /$E9       )-1)*100))</f>
        <v>8.0665715077747215</v>
      </c>
      <c r="J9" s="23">
        <f>IF(($E9       =0),0,(((($H9       /$E9       )^(1/3))-1)*100))</f>
        <v>6.6822554140727908</v>
      </c>
    </row>
    <row r="10" spans="1:11" x14ac:dyDescent="0.2">
      <c r="A10" s="3" t="s">
        <v>17</v>
      </c>
      <c r="B10" s="21" t="s">
        <v>21</v>
      </c>
      <c r="C10" s="41">
        <v>201930450</v>
      </c>
      <c r="D10" s="41">
        <v>201356251</v>
      </c>
      <c r="E10" s="41">
        <v>70569862</v>
      </c>
      <c r="F10" s="41">
        <v>216095175</v>
      </c>
      <c r="G10" s="42">
        <v>229354474</v>
      </c>
      <c r="H10" s="43">
        <v>228911878</v>
      </c>
      <c r="I10" s="22">
        <f t="shared" ref="I10:I33" si="0">IF(($E10      =0),0,((($F10      /$E10      )-1)*100))</f>
        <v>206.21453532104118</v>
      </c>
      <c r="J10" s="23">
        <f t="shared" ref="J10:J33" si="1">IF(($E10      =0),0,(((($H10      /$E10      )^(1/3))-1)*100))</f>
        <v>48.029982135264881</v>
      </c>
    </row>
    <row r="11" spans="1:11" x14ac:dyDescent="0.2">
      <c r="A11" s="9" t="s">
        <v>17</v>
      </c>
      <c r="B11" s="24" t="s">
        <v>22</v>
      </c>
      <c r="C11" s="44">
        <v>263789850</v>
      </c>
      <c r="D11" s="44">
        <v>264519151</v>
      </c>
      <c r="E11" s="44">
        <v>135485869</v>
      </c>
      <c r="F11" s="44">
        <v>287336361</v>
      </c>
      <c r="G11" s="45">
        <v>310273482</v>
      </c>
      <c r="H11" s="46">
        <v>314686038</v>
      </c>
      <c r="I11" s="25">
        <f t="shared" si="0"/>
        <v>112.07847218369321</v>
      </c>
      <c r="J11" s="26">
        <f t="shared" si="1"/>
        <v>32.432473643889303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100976400</v>
      </c>
      <c r="D13" s="41">
        <v>92921999</v>
      </c>
      <c r="E13" s="41">
        <v>69623671</v>
      </c>
      <c r="F13" s="41">
        <v>126134277</v>
      </c>
      <c r="G13" s="42">
        <v>119943746</v>
      </c>
      <c r="H13" s="43">
        <v>127011767</v>
      </c>
      <c r="I13" s="22">
        <f t="shared" si="0"/>
        <v>81.165794891797646</v>
      </c>
      <c r="J13" s="23">
        <f t="shared" si="1"/>
        <v>22.188128576517798</v>
      </c>
    </row>
    <row r="14" spans="1:11" x14ac:dyDescent="0.2">
      <c r="A14" s="3" t="s">
        <v>17</v>
      </c>
      <c r="B14" s="21" t="s">
        <v>25</v>
      </c>
      <c r="C14" s="41">
        <v>12222200</v>
      </c>
      <c r="D14" s="41">
        <v>17269077</v>
      </c>
      <c r="E14" s="41">
        <v>0</v>
      </c>
      <c r="F14" s="41">
        <v>21925856</v>
      </c>
      <c r="G14" s="42">
        <v>10633907</v>
      </c>
      <c r="H14" s="43">
        <v>11271942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7000000</v>
      </c>
      <c r="D16" s="41">
        <v>9865356</v>
      </c>
      <c r="E16" s="41">
        <v>9971630</v>
      </c>
      <c r="F16" s="41">
        <v>7038686</v>
      </c>
      <c r="G16" s="42">
        <v>7460982</v>
      </c>
      <c r="H16" s="43">
        <v>7908645</v>
      </c>
      <c r="I16" s="22">
        <f t="shared" si="0"/>
        <v>-29.412884352909209</v>
      </c>
      <c r="J16" s="23">
        <f t="shared" si="1"/>
        <v>-7.4353190242506866</v>
      </c>
    </row>
    <row r="17" spans="1:10" x14ac:dyDescent="0.2">
      <c r="A17" s="3" t="s">
        <v>17</v>
      </c>
      <c r="B17" s="21" t="s">
        <v>27</v>
      </c>
      <c r="C17" s="41">
        <v>151332290</v>
      </c>
      <c r="D17" s="41">
        <v>250653925</v>
      </c>
      <c r="E17" s="41">
        <v>213124648</v>
      </c>
      <c r="F17" s="41">
        <v>168889380</v>
      </c>
      <c r="G17" s="42">
        <v>155332394</v>
      </c>
      <c r="H17" s="43">
        <v>164466398</v>
      </c>
      <c r="I17" s="29">
        <f t="shared" si="0"/>
        <v>-20.755585247934349</v>
      </c>
      <c r="J17" s="30">
        <f t="shared" si="1"/>
        <v>-8.2763840378822238</v>
      </c>
    </row>
    <row r="18" spans="1:10" x14ac:dyDescent="0.2">
      <c r="A18" s="3" t="s">
        <v>17</v>
      </c>
      <c r="B18" s="24" t="s">
        <v>28</v>
      </c>
      <c r="C18" s="44">
        <v>271530890</v>
      </c>
      <c r="D18" s="44">
        <v>370710357</v>
      </c>
      <c r="E18" s="44">
        <v>292719949</v>
      </c>
      <c r="F18" s="44">
        <v>323988199</v>
      </c>
      <c r="G18" s="45">
        <v>293371029</v>
      </c>
      <c r="H18" s="46">
        <v>310658752</v>
      </c>
      <c r="I18" s="25">
        <f t="shared" si="0"/>
        <v>10.681967562108309</v>
      </c>
      <c r="J18" s="26">
        <f t="shared" si="1"/>
        <v>2.0024079399249661</v>
      </c>
    </row>
    <row r="19" spans="1:10" ht="23.25" customHeight="1" x14ac:dyDescent="0.2">
      <c r="A19" s="31" t="s">
        <v>17</v>
      </c>
      <c r="B19" s="32" t="s">
        <v>29</v>
      </c>
      <c r="C19" s="50">
        <v>-7741040</v>
      </c>
      <c r="D19" s="50">
        <v>-106191206</v>
      </c>
      <c r="E19" s="50">
        <v>-157234080</v>
      </c>
      <c r="F19" s="51">
        <v>-36651838</v>
      </c>
      <c r="G19" s="52">
        <v>16902453</v>
      </c>
      <c r="H19" s="53">
        <v>4027286</v>
      </c>
      <c r="I19" s="33">
        <f t="shared" si="0"/>
        <v>-76.689634969721581</v>
      </c>
      <c r="J19" s="34">
        <f t="shared" si="1"/>
        <v>-129.47736073019277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23852000</v>
      </c>
      <c r="D23" s="41">
        <v>13543783</v>
      </c>
      <c r="E23" s="41">
        <v>10248986</v>
      </c>
      <c r="F23" s="41">
        <v>4470000</v>
      </c>
      <c r="G23" s="42">
        <v>7918200</v>
      </c>
      <c r="H23" s="43">
        <v>8393298</v>
      </c>
      <c r="I23" s="36">
        <f t="shared" si="0"/>
        <v>-56.385929300713265</v>
      </c>
      <c r="J23" s="23">
        <f t="shared" si="1"/>
        <v>-6.4413569468580238</v>
      </c>
    </row>
    <row r="24" spans="1:10" x14ac:dyDescent="0.2">
      <c r="A24" s="9" t="s">
        <v>17</v>
      </c>
      <c r="B24" s="21" t="s">
        <v>33</v>
      </c>
      <c r="C24" s="41">
        <v>105071200</v>
      </c>
      <c r="D24" s="41">
        <v>119034199</v>
      </c>
      <c r="E24" s="41">
        <v>99638731</v>
      </c>
      <c r="F24" s="41">
        <v>132650650</v>
      </c>
      <c r="G24" s="42">
        <v>140618750</v>
      </c>
      <c r="H24" s="43">
        <v>149055882</v>
      </c>
      <c r="I24" s="36">
        <f t="shared" si="0"/>
        <v>33.131613247864422</v>
      </c>
      <c r="J24" s="23">
        <f t="shared" si="1"/>
        <v>14.368645323350226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128923200</v>
      </c>
      <c r="D26" s="44">
        <v>132577982</v>
      </c>
      <c r="E26" s="44">
        <v>109887717</v>
      </c>
      <c r="F26" s="44">
        <v>137120650</v>
      </c>
      <c r="G26" s="45">
        <v>148536950</v>
      </c>
      <c r="H26" s="46">
        <v>157449180</v>
      </c>
      <c r="I26" s="25">
        <f t="shared" si="0"/>
        <v>24.782508676561179</v>
      </c>
      <c r="J26" s="26">
        <f t="shared" si="1"/>
        <v>12.736293155185297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74221451</v>
      </c>
      <c r="D28" s="41">
        <v>88184450</v>
      </c>
      <c r="E28" s="41">
        <v>72817013</v>
      </c>
      <c r="F28" s="41">
        <v>85881759</v>
      </c>
      <c r="G28" s="42">
        <v>91043727</v>
      </c>
      <c r="H28" s="43">
        <v>96506353</v>
      </c>
      <c r="I28" s="36">
        <f t="shared" si="0"/>
        <v>17.941886740122115</v>
      </c>
      <c r="J28" s="23">
        <f t="shared" si="1"/>
        <v>9.8434962996341913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20144786</v>
      </c>
      <c r="D31" s="41">
        <v>20144786</v>
      </c>
      <c r="E31" s="41">
        <v>17515411</v>
      </c>
      <c r="F31" s="41">
        <v>20387760</v>
      </c>
      <c r="G31" s="42">
        <v>21611026</v>
      </c>
      <c r="H31" s="43">
        <v>22907690</v>
      </c>
      <c r="I31" s="36">
        <f t="shared" si="0"/>
        <v>16.398981445539597</v>
      </c>
      <c r="J31" s="23">
        <f t="shared" si="1"/>
        <v>9.3587795780719851</v>
      </c>
    </row>
    <row r="32" spans="1:10" x14ac:dyDescent="0.2">
      <c r="A32" s="9" t="s">
        <v>17</v>
      </c>
      <c r="B32" s="21" t="s">
        <v>34</v>
      </c>
      <c r="C32" s="41">
        <v>34556963</v>
      </c>
      <c r="D32" s="41">
        <v>24248746</v>
      </c>
      <c r="E32" s="41">
        <v>19555293</v>
      </c>
      <c r="F32" s="41">
        <v>30851131</v>
      </c>
      <c r="G32" s="42">
        <v>35882197</v>
      </c>
      <c r="H32" s="43">
        <v>38035137</v>
      </c>
      <c r="I32" s="36">
        <f t="shared" si="0"/>
        <v>57.763583496294338</v>
      </c>
      <c r="J32" s="23">
        <f t="shared" si="1"/>
        <v>24.826526524099425</v>
      </c>
    </row>
    <row r="33" spans="1:11" ht="13.5" thickBot="1" x14ac:dyDescent="0.25">
      <c r="A33" s="9" t="s">
        <v>17</v>
      </c>
      <c r="B33" s="37" t="s">
        <v>41</v>
      </c>
      <c r="C33" s="57">
        <v>128923200</v>
      </c>
      <c r="D33" s="57">
        <v>132577982</v>
      </c>
      <c r="E33" s="57">
        <v>109887717</v>
      </c>
      <c r="F33" s="57">
        <v>137120650</v>
      </c>
      <c r="G33" s="58">
        <v>148536950</v>
      </c>
      <c r="H33" s="59">
        <v>157449180</v>
      </c>
      <c r="I33" s="38">
        <f t="shared" si="0"/>
        <v>24.782508676561179</v>
      </c>
      <c r="J33" s="39">
        <f t="shared" si="1"/>
        <v>12.736293155185297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217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51738117</v>
      </c>
      <c r="D8" s="41">
        <v>54580953</v>
      </c>
      <c r="E8" s="41">
        <v>55148926</v>
      </c>
      <c r="F8" s="41">
        <v>57938494</v>
      </c>
      <c r="G8" s="42">
        <v>60790396</v>
      </c>
      <c r="H8" s="43">
        <v>63586753</v>
      </c>
      <c r="I8" s="22">
        <f>IF(($E8       =0),0,((($F8       /$E8       )-1)*100))</f>
        <v>5.0582453772535896</v>
      </c>
      <c r="J8" s="23">
        <f>IF(($E8       =0),0,(((($H8       /$E8       )^(1/3))-1)*100))</f>
        <v>4.8600023653124769</v>
      </c>
    </row>
    <row r="9" spans="1:11" x14ac:dyDescent="0.2">
      <c r="A9" s="3" t="s">
        <v>17</v>
      </c>
      <c r="B9" s="21" t="s">
        <v>20</v>
      </c>
      <c r="C9" s="41">
        <v>246166592</v>
      </c>
      <c r="D9" s="41">
        <v>248978067</v>
      </c>
      <c r="E9" s="41">
        <v>212519750</v>
      </c>
      <c r="F9" s="41">
        <v>282120147</v>
      </c>
      <c r="G9" s="42">
        <v>295097675</v>
      </c>
      <c r="H9" s="43">
        <v>308672165</v>
      </c>
      <c r="I9" s="22">
        <f>IF(($E9       =0),0,((($F9       /$E9       )-1)*100))</f>
        <v>32.750084168647867</v>
      </c>
      <c r="J9" s="23">
        <f>IF(($E9       =0),0,(((($H9       /$E9       )^(1/3))-1)*100))</f>
        <v>13.248569232963337</v>
      </c>
    </row>
    <row r="10" spans="1:11" x14ac:dyDescent="0.2">
      <c r="A10" s="3" t="s">
        <v>17</v>
      </c>
      <c r="B10" s="21" t="s">
        <v>21</v>
      </c>
      <c r="C10" s="41">
        <v>265882120</v>
      </c>
      <c r="D10" s="41">
        <v>269033606</v>
      </c>
      <c r="E10" s="41">
        <v>267628628</v>
      </c>
      <c r="F10" s="41">
        <v>283190390</v>
      </c>
      <c r="G10" s="42">
        <v>320230728</v>
      </c>
      <c r="H10" s="43">
        <v>341812205</v>
      </c>
      <c r="I10" s="22">
        <f t="shared" ref="I10:I33" si="0">IF(($E10      =0),0,((($F10      /$E10      )-1)*100))</f>
        <v>5.8146851165713054</v>
      </c>
      <c r="J10" s="23">
        <f t="shared" ref="J10:J33" si="1">IF(($E10      =0),0,(((($H10      /$E10      )^(1/3))-1)*100))</f>
        <v>8.4971506098012952</v>
      </c>
    </row>
    <row r="11" spans="1:11" x14ac:dyDescent="0.2">
      <c r="A11" s="9" t="s">
        <v>17</v>
      </c>
      <c r="B11" s="24" t="s">
        <v>22</v>
      </c>
      <c r="C11" s="44">
        <v>563786829</v>
      </c>
      <c r="D11" s="44">
        <v>572592626</v>
      </c>
      <c r="E11" s="44">
        <v>535297304</v>
      </c>
      <c r="F11" s="44">
        <v>623249031</v>
      </c>
      <c r="G11" s="45">
        <v>676118799</v>
      </c>
      <c r="H11" s="46">
        <v>714071123</v>
      </c>
      <c r="I11" s="25">
        <f t="shared" si="0"/>
        <v>16.430444603920513</v>
      </c>
      <c r="J11" s="26">
        <f t="shared" si="1"/>
        <v>10.081787121995166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189860651</v>
      </c>
      <c r="D13" s="41">
        <v>186212471</v>
      </c>
      <c r="E13" s="41">
        <v>185322984</v>
      </c>
      <c r="F13" s="41">
        <v>249354823</v>
      </c>
      <c r="G13" s="42">
        <v>256014407</v>
      </c>
      <c r="H13" s="43">
        <v>267791065</v>
      </c>
      <c r="I13" s="22">
        <f t="shared" si="0"/>
        <v>34.551482831724755</v>
      </c>
      <c r="J13" s="23">
        <f t="shared" si="1"/>
        <v>13.054780900616514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14969050</v>
      </c>
      <c r="G14" s="42">
        <v>15657626</v>
      </c>
      <c r="H14" s="43">
        <v>16377877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122297534</v>
      </c>
      <c r="D16" s="41">
        <v>122297534</v>
      </c>
      <c r="E16" s="41">
        <v>124534745</v>
      </c>
      <c r="F16" s="41">
        <v>130000000</v>
      </c>
      <c r="G16" s="42">
        <v>135980000</v>
      </c>
      <c r="H16" s="43">
        <v>142235080</v>
      </c>
      <c r="I16" s="22">
        <f t="shared" si="0"/>
        <v>4.3885383151505142</v>
      </c>
      <c r="J16" s="23">
        <f t="shared" si="1"/>
        <v>4.5294652187812368</v>
      </c>
    </row>
    <row r="17" spans="1:10" x14ac:dyDescent="0.2">
      <c r="A17" s="3" t="s">
        <v>17</v>
      </c>
      <c r="B17" s="21" t="s">
        <v>27</v>
      </c>
      <c r="C17" s="41">
        <v>269641454</v>
      </c>
      <c r="D17" s="41">
        <v>287927697</v>
      </c>
      <c r="E17" s="41">
        <v>275111844</v>
      </c>
      <c r="F17" s="41">
        <v>253851024</v>
      </c>
      <c r="G17" s="42">
        <v>280374937</v>
      </c>
      <c r="H17" s="43">
        <v>302260061</v>
      </c>
      <c r="I17" s="29">
        <f t="shared" si="0"/>
        <v>-7.728064226853137</v>
      </c>
      <c r="J17" s="30">
        <f t="shared" si="1"/>
        <v>3.1867243231931131</v>
      </c>
    </row>
    <row r="18" spans="1:10" x14ac:dyDescent="0.2">
      <c r="A18" s="3" t="s">
        <v>17</v>
      </c>
      <c r="B18" s="24" t="s">
        <v>28</v>
      </c>
      <c r="C18" s="44">
        <v>581799639</v>
      </c>
      <c r="D18" s="44">
        <v>596437702</v>
      </c>
      <c r="E18" s="44">
        <v>584969573</v>
      </c>
      <c r="F18" s="44">
        <v>648174897</v>
      </c>
      <c r="G18" s="45">
        <v>688026970</v>
      </c>
      <c r="H18" s="46">
        <v>728664083</v>
      </c>
      <c r="I18" s="25">
        <f t="shared" si="0"/>
        <v>10.80489087250356</v>
      </c>
      <c r="J18" s="26">
        <f t="shared" si="1"/>
        <v>7.5964713224712321</v>
      </c>
    </row>
    <row r="19" spans="1:10" ht="23.25" customHeight="1" x14ac:dyDescent="0.2">
      <c r="A19" s="31" t="s">
        <v>17</v>
      </c>
      <c r="B19" s="32" t="s">
        <v>29</v>
      </c>
      <c r="C19" s="50">
        <v>-18012810</v>
      </c>
      <c r="D19" s="50">
        <v>-23845076</v>
      </c>
      <c r="E19" s="50">
        <v>-49672269</v>
      </c>
      <c r="F19" s="51">
        <v>-24925866</v>
      </c>
      <c r="G19" s="52">
        <v>-11908171</v>
      </c>
      <c r="H19" s="53">
        <v>-14592960</v>
      </c>
      <c r="I19" s="33">
        <f t="shared" si="0"/>
        <v>-49.819352927082917</v>
      </c>
      <c r="J19" s="34">
        <f t="shared" si="1"/>
        <v>-33.522226657335239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20224000</v>
      </c>
      <c r="D23" s="41">
        <v>31738089</v>
      </c>
      <c r="E23" s="41">
        <v>22633838</v>
      </c>
      <c r="F23" s="41">
        <v>25060000</v>
      </c>
      <c r="G23" s="42">
        <v>0</v>
      </c>
      <c r="H23" s="43">
        <v>0</v>
      </c>
      <c r="I23" s="36">
        <f t="shared" si="0"/>
        <v>10.719180724011546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116949854</v>
      </c>
      <c r="D24" s="41">
        <v>126518798</v>
      </c>
      <c r="E24" s="41">
        <v>123475567</v>
      </c>
      <c r="F24" s="41">
        <v>165674000</v>
      </c>
      <c r="G24" s="42">
        <v>131574212</v>
      </c>
      <c r="H24" s="43">
        <v>117825014</v>
      </c>
      <c r="I24" s="36">
        <f t="shared" si="0"/>
        <v>34.175532880930206</v>
      </c>
      <c r="J24" s="23">
        <f t="shared" si="1"/>
        <v>-1.5492965426978422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137173854</v>
      </c>
      <c r="D26" s="44">
        <v>158256887</v>
      </c>
      <c r="E26" s="44">
        <v>146109405</v>
      </c>
      <c r="F26" s="44">
        <v>190734000</v>
      </c>
      <c r="G26" s="45">
        <v>131574212</v>
      </c>
      <c r="H26" s="46">
        <v>117825014</v>
      </c>
      <c r="I26" s="25">
        <f t="shared" si="0"/>
        <v>30.541904540641983</v>
      </c>
      <c r="J26" s="26">
        <f t="shared" si="1"/>
        <v>-6.9206998382540625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30000000</v>
      </c>
      <c r="D28" s="41">
        <v>47513430</v>
      </c>
      <c r="E28" s="41">
        <v>48769983</v>
      </c>
      <c r="F28" s="41">
        <v>71698089</v>
      </c>
      <c r="G28" s="42">
        <v>53488581</v>
      </c>
      <c r="H28" s="43">
        <v>47798305</v>
      </c>
      <c r="I28" s="36">
        <f t="shared" si="0"/>
        <v>47.012741423346412</v>
      </c>
      <c r="J28" s="23">
        <f t="shared" si="1"/>
        <v>-0.6685830556166561</v>
      </c>
    </row>
    <row r="29" spans="1:10" x14ac:dyDescent="0.2">
      <c r="A29" s="9" t="s">
        <v>17</v>
      </c>
      <c r="B29" s="21" t="s">
        <v>38</v>
      </c>
      <c r="C29" s="41">
        <v>40824000</v>
      </c>
      <c r="D29" s="41">
        <v>50472264</v>
      </c>
      <c r="E29" s="41">
        <v>50828600</v>
      </c>
      <c r="F29" s="41">
        <v>63025000</v>
      </c>
      <c r="G29" s="42">
        <v>39000000</v>
      </c>
      <c r="H29" s="43">
        <v>30000000</v>
      </c>
      <c r="I29" s="36">
        <f t="shared" si="0"/>
        <v>23.995152335496162</v>
      </c>
      <c r="J29" s="23">
        <f t="shared" si="1"/>
        <v>-16.117563719356497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22321339</v>
      </c>
      <c r="D31" s="41">
        <v>20784901</v>
      </c>
      <c r="E31" s="41">
        <v>16590805</v>
      </c>
      <c r="F31" s="41">
        <v>15722929</v>
      </c>
      <c r="G31" s="42">
        <v>33554101</v>
      </c>
      <c r="H31" s="43">
        <v>26590111</v>
      </c>
      <c r="I31" s="36">
        <f t="shared" si="0"/>
        <v>-5.231066244223836</v>
      </c>
      <c r="J31" s="23">
        <f t="shared" si="1"/>
        <v>17.026503777864697</v>
      </c>
    </row>
    <row r="32" spans="1:10" x14ac:dyDescent="0.2">
      <c r="A32" s="9" t="s">
        <v>17</v>
      </c>
      <c r="B32" s="21" t="s">
        <v>34</v>
      </c>
      <c r="C32" s="41">
        <v>44028515</v>
      </c>
      <c r="D32" s="41">
        <v>39486292</v>
      </c>
      <c r="E32" s="41">
        <v>29920017</v>
      </c>
      <c r="F32" s="41">
        <v>40287982</v>
      </c>
      <c r="G32" s="42">
        <v>5531530</v>
      </c>
      <c r="H32" s="43">
        <v>13436598</v>
      </c>
      <c r="I32" s="36">
        <f t="shared" si="0"/>
        <v>34.652269749713049</v>
      </c>
      <c r="J32" s="23">
        <f t="shared" si="1"/>
        <v>-23.421093131305692</v>
      </c>
    </row>
    <row r="33" spans="1:11" ht="13.5" thickBot="1" x14ac:dyDescent="0.25">
      <c r="A33" s="9" t="s">
        <v>17</v>
      </c>
      <c r="B33" s="37" t="s">
        <v>41</v>
      </c>
      <c r="C33" s="57">
        <v>137173854</v>
      </c>
      <c r="D33" s="57">
        <v>158256887</v>
      </c>
      <c r="E33" s="57">
        <v>146109405</v>
      </c>
      <c r="F33" s="57">
        <v>190734000</v>
      </c>
      <c r="G33" s="58">
        <v>131574212</v>
      </c>
      <c r="H33" s="59">
        <v>117825014</v>
      </c>
      <c r="I33" s="38">
        <f t="shared" si="0"/>
        <v>30.541904540641983</v>
      </c>
      <c r="J33" s="39">
        <f t="shared" si="1"/>
        <v>-6.9206998382540625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218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162126413</v>
      </c>
      <c r="D8" s="41">
        <v>162126413</v>
      </c>
      <c r="E8" s="41">
        <v>126135865</v>
      </c>
      <c r="F8" s="41">
        <v>169259977</v>
      </c>
      <c r="G8" s="42">
        <v>176876675</v>
      </c>
      <c r="H8" s="43">
        <v>185189877</v>
      </c>
      <c r="I8" s="22">
        <f>IF(($E8       =0),0,((($F8       /$E8       )-1)*100))</f>
        <v>34.188620342041489</v>
      </c>
      <c r="J8" s="23">
        <f>IF(($E8       =0),0,(((($H8       /$E8       )^(1/3))-1)*100))</f>
        <v>13.656135306967254</v>
      </c>
    </row>
    <row r="9" spans="1:11" x14ac:dyDescent="0.2">
      <c r="A9" s="3" t="s">
        <v>17</v>
      </c>
      <c r="B9" s="21" t="s">
        <v>20</v>
      </c>
      <c r="C9" s="41">
        <v>358618161</v>
      </c>
      <c r="D9" s="41">
        <v>358618161</v>
      </c>
      <c r="E9" s="41">
        <v>278264002</v>
      </c>
      <c r="F9" s="41">
        <v>389185024</v>
      </c>
      <c r="G9" s="42">
        <v>408255091</v>
      </c>
      <c r="H9" s="43">
        <v>427443077</v>
      </c>
      <c r="I9" s="22">
        <f>IF(($E9       =0),0,((($F9       /$E9       )-1)*100))</f>
        <v>39.861793549565917</v>
      </c>
      <c r="J9" s="23">
        <f>IF(($E9       =0),0,(((($H9       /$E9       )^(1/3))-1)*100))</f>
        <v>15.382626356758955</v>
      </c>
    </row>
    <row r="10" spans="1:11" x14ac:dyDescent="0.2">
      <c r="A10" s="3" t="s">
        <v>17</v>
      </c>
      <c r="B10" s="21" t="s">
        <v>21</v>
      </c>
      <c r="C10" s="41">
        <v>132082121</v>
      </c>
      <c r="D10" s="41">
        <v>132593418</v>
      </c>
      <c r="E10" s="41">
        <v>95162619</v>
      </c>
      <c r="F10" s="41">
        <v>144620420</v>
      </c>
      <c r="G10" s="42">
        <v>156171441</v>
      </c>
      <c r="H10" s="43">
        <v>170526501</v>
      </c>
      <c r="I10" s="22">
        <f t="shared" ref="I10:I33" si="0">IF(($E10      =0),0,((($F10      /$E10      )-1)*100))</f>
        <v>51.971878789926947</v>
      </c>
      <c r="J10" s="23">
        <f t="shared" ref="J10:J33" si="1">IF(($E10      =0),0,(((($H10      /$E10      )^(1/3))-1)*100))</f>
        <v>21.462392589703239</v>
      </c>
    </row>
    <row r="11" spans="1:11" x14ac:dyDescent="0.2">
      <c r="A11" s="9" t="s">
        <v>17</v>
      </c>
      <c r="B11" s="24" t="s">
        <v>22</v>
      </c>
      <c r="C11" s="44">
        <v>652826695</v>
      </c>
      <c r="D11" s="44">
        <v>653337992</v>
      </c>
      <c r="E11" s="44">
        <v>499562486</v>
      </c>
      <c r="F11" s="44">
        <v>703065421</v>
      </c>
      <c r="G11" s="45">
        <v>741303207</v>
      </c>
      <c r="H11" s="46">
        <v>783159455</v>
      </c>
      <c r="I11" s="25">
        <f t="shared" si="0"/>
        <v>40.736232343915432</v>
      </c>
      <c r="J11" s="26">
        <f t="shared" si="1"/>
        <v>16.168074905437567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212361191</v>
      </c>
      <c r="D13" s="41">
        <v>234143929</v>
      </c>
      <c r="E13" s="41">
        <v>180268535</v>
      </c>
      <c r="F13" s="41">
        <v>326719529</v>
      </c>
      <c r="G13" s="42">
        <v>342704261</v>
      </c>
      <c r="H13" s="43">
        <v>358787840</v>
      </c>
      <c r="I13" s="22">
        <f t="shared" si="0"/>
        <v>81.240463844674821</v>
      </c>
      <c r="J13" s="23">
        <f t="shared" si="1"/>
        <v>25.788014504096868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151668686</v>
      </c>
      <c r="D16" s="41">
        <v>151668686</v>
      </c>
      <c r="E16" s="41">
        <v>98211295</v>
      </c>
      <c r="F16" s="41">
        <v>180030730</v>
      </c>
      <c r="G16" s="42">
        <v>202894633</v>
      </c>
      <c r="H16" s="43">
        <v>234749090</v>
      </c>
      <c r="I16" s="22">
        <f t="shared" si="0"/>
        <v>83.309597943902489</v>
      </c>
      <c r="J16" s="23">
        <f t="shared" si="1"/>
        <v>33.704952257017261</v>
      </c>
    </row>
    <row r="17" spans="1:10" x14ac:dyDescent="0.2">
      <c r="A17" s="3" t="s">
        <v>17</v>
      </c>
      <c r="B17" s="21" t="s">
        <v>27</v>
      </c>
      <c r="C17" s="41">
        <v>281934041</v>
      </c>
      <c r="D17" s="41">
        <v>312754929</v>
      </c>
      <c r="E17" s="41">
        <v>218358215</v>
      </c>
      <c r="F17" s="41">
        <v>292698927</v>
      </c>
      <c r="G17" s="42">
        <v>308360912</v>
      </c>
      <c r="H17" s="43">
        <v>320707079</v>
      </c>
      <c r="I17" s="29">
        <f t="shared" si="0"/>
        <v>34.045301203804023</v>
      </c>
      <c r="J17" s="30">
        <f t="shared" si="1"/>
        <v>13.670124832723406</v>
      </c>
    </row>
    <row r="18" spans="1:10" x14ac:dyDescent="0.2">
      <c r="A18" s="3" t="s">
        <v>17</v>
      </c>
      <c r="B18" s="24" t="s">
        <v>28</v>
      </c>
      <c r="C18" s="44">
        <v>645963918</v>
      </c>
      <c r="D18" s="44">
        <v>698567544</v>
      </c>
      <c r="E18" s="44">
        <v>496838045</v>
      </c>
      <c r="F18" s="44">
        <v>799449186</v>
      </c>
      <c r="G18" s="45">
        <v>853959806</v>
      </c>
      <c r="H18" s="46">
        <v>914244009</v>
      </c>
      <c r="I18" s="25">
        <f t="shared" si="0"/>
        <v>60.907401123035989</v>
      </c>
      <c r="J18" s="26">
        <f t="shared" si="1"/>
        <v>22.541283914170517</v>
      </c>
    </row>
    <row r="19" spans="1:10" ht="23.25" customHeight="1" x14ac:dyDescent="0.2">
      <c r="A19" s="31" t="s">
        <v>17</v>
      </c>
      <c r="B19" s="32" t="s">
        <v>29</v>
      </c>
      <c r="C19" s="50">
        <v>6862777</v>
      </c>
      <c r="D19" s="50">
        <v>-45229552</v>
      </c>
      <c r="E19" s="50">
        <v>2724441</v>
      </c>
      <c r="F19" s="51">
        <v>-96383765</v>
      </c>
      <c r="G19" s="52">
        <v>-112656599</v>
      </c>
      <c r="H19" s="53">
        <v>-131084554</v>
      </c>
      <c r="I19" s="33">
        <f t="shared" si="0"/>
        <v>-3637.7446235759926</v>
      </c>
      <c r="J19" s="34">
        <f t="shared" si="1"/>
        <v>-463.71234150786972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5268127</v>
      </c>
      <c r="E23" s="41">
        <v>928926</v>
      </c>
      <c r="F23" s="41">
        <v>0</v>
      </c>
      <c r="G23" s="42">
        <v>0</v>
      </c>
      <c r="H23" s="43">
        <v>0</v>
      </c>
      <c r="I23" s="36">
        <f t="shared" si="0"/>
        <v>-100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40408000</v>
      </c>
      <c r="D24" s="41">
        <v>32161772</v>
      </c>
      <c r="E24" s="41">
        <v>16009232</v>
      </c>
      <c r="F24" s="41">
        <v>31510000</v>
      </c>
      <c r="G24" s="42">
        <v>98897000</v>
      </c>
      <c r="H24" s="43">
        <v>55440000</v>
      </c>
      <c r="I24" s="36">
        <f t="shared" si="0"/>
        <v>96.823932590895055</v>
      </c>
      <c r="J24" s="23">
        <f t="shared" si="1"/>
        <v>51.292560995072535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40408000</v>
      </c>
      <c r="D26" s="44">
        <v>37429899</v>
      </c>
      <c r="E26" s="44">
        <v>16938158</v>
      </c>
      <c r="F26" s="44">
        <v>31510000</v>
      </c>
      <c r="G26" s="45">
        <v>98897000</v>
      </c>
      <c r="H26" s="46">
        <v>55440000</v>
      </c>
      <c r="I26" s="25">
        <f t="shared" si="0"/>
        <v>86.0296733564535</v>
      </c>
      <c r="J26" s="26">
        <f t="shared" si="1"/>
        <v>48.474662692222161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5000000</v>
      </c>
      <c r="D28" s="41">
        <v>8000000</v>
      </c>
      <c r="E28" s="41">
        <v>604016</v>
      </c>
      <c r="F28" s="41">
        <v>14225000</v>
      </c>
      <c r="G28" s="42">
        <v>65210000</v>
      </c>
      <c r="H28" s="43">
        <v>26334000</v>
      </c>
      <c r="I28" s="36">
        <f t="shared" si="0"/>
        <v>2255.0700643691562</v>
      </c>
      <c r="J28" s="23">
        <f t="shared" si="1"/>
        <v>251.95688292679134</v>
      </c>
    </row>
    <row r="29" spans="1:10" x14ac:dyDescent="0.2">
      <c r="A29" s="9" t="s">
        <v>17</v>
      </c>
      <c r="B29" s="21" t="s">
        <v>38</v>
      </c>
      <c r="C29" s="41">
        <v>22500000</v>
      </c>
      <c r="D29" s="41">
        <v>10250000</v>
      </c>
      <c r="E29" s="41">
        <v>8293988</v>
      </c>
      <c r="F29" s="41">
        <v>4000000</v>
      </c>
      <c r="G29" s="42">
        <v>20000000</v>
      </c>
      <c r="H29" s="43">
        <v>15000000</v>
      </c>
      <c r="I29" s="36">
        <f t="shared" si="0"/>
        <v>-51.772295788226366</v>
      </c>
      <c r="J29" s="23">
        <f t="shared" si="1"/>
        <v>21.836089742445395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4253772</v>
      </c>
      <c r="E31" s="41">
        <v>2335190</v>
      </c>
      <c r="F31" s="41">
        <v>0</v>
      </c>
      <c r="G31" s="42">
        <v>0</v>
      </c>
      <c r="H31" s="43">
        <v>0</v>
      </c>
      <c r="I31" s="36">
        <f t="shared" si="0"/>
        <v>-100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12908000</v>
      </c>
      <c r="D32" s="41">
        <v>14926127</v>
      </c>
      <c r="E32" s="41">
        <v>5704964</v>
      </c>
      <c r="F32" s="41">
        <v>13285000</v>
      </c>
      <c r="G32" s="42">
        <v>13687000</v>
      </c>
      <c r="H32" s="43">
        <v>14106000</v>
      </c>
      <c r="I32" s="36">
        <f t="shared" si="0"/>
        <v>132.86737655136824</v>
      </c>
      <c r="J32" s="23">
        <f t="shared" si="1"/>
        <v>35.222924331915515</v>
      </c>
    </row>
    <row r="33" spans="1:11" ht="13.5" thickBot="1" x14ac:dyDescent="0.25">
      <c r="A33" s="9" t="s">
        <v>17</v>
      </c>
      <c r="B33" s="37" t="s">
        <v>41</v>
      </c>
      <c r="C33" s="57">
        <v>40408000</v>
      </c>
      <c r="D33" s="57">
        <v>37429899</v>
      </c>
      <c r="E33" s="57">
        <v>16938158</v>
      </c>
      <c r="F33" s="57">
        <v>31510000</v>
      </c>
      <c r="G33" s="58">
        <v>98897000</v>
      </c>
      <c r="H33" s="59">
        <v>55440000</v>
      </c>
      <c r="I33" s="38">
        <f t="shared" si="0"/>
        <v>86.0296733564535</v>
      </c>
      <c r="J33" s="39">
        <f t="shared" si="1"/>
        <v>48.474662692222161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219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0</v>
      </c>
      <c r="D9" s="41">
        <v>0</v>
      </c>
      <c r="E9" s="41">
        <v>0</v>
      </c>
      <c r="F9" s="41">
        <v>0</v>
      </c>
      <c r="G9" s="42">
        <v>0</v>
      </c>
      <c r="H9" s="43">
        <v>0</v>
      </c>
      <c r="I9" s="22">
        <f>IF(($E9       =0),0,((($F9       /$E9       )-1)*100))</f>
        <v>0</v>
      </c>
      <c r="J9" s="23">
        <f>IF(($E9       =0),0,(((($H9       /$E9       )^(1/3))-1)*100))</f>
        <v>0</v>
      </c>
    </row>
    <row r="10" spans="1:11" x14ac:dyDescent="0.2">
      <c r="A10" s="3" t="s">
        <v>17</v>
      </c>
      <c r="B10" s="21" t="s">
        <v>21</v>
      </c>
      <c r="C10" s="41">
        <v>117158144</v>
      </c>
      <c r="D10" s="41">
        <v>160961466</v>
      </c>
      <c r="E10" s="41">
        <v>116307521</v>
      </c>
      <c r="F10" s="41">
        <v>120181586</v>
      </c>
      <c r="G10" s="42">
        <v>124611051</v>
      </c>
      <c r="H10" s="43">
        <v>128672078</v>
      </c>
      <c r="I10" s="22">
        <f t="shared" ref="I10:I33" si="0">IF(($E10      =0),0,((($F10      /$E10      )-1)*100))</f>
        <v>3.3308808980633264</v>
      </c>
      <c r="J10" s="23">
        <f t="shared" ref="J10:J33" si="1">IF(($E10      =0),0,(((($H10      /$E10      )^(1/3))-1)*100))</f>
        <v>3.424994188747954</v>
      </c>
    </row>
    <row r="11" spans="1:11" x14ac:dyDescent="0.2">
      <c r="A11" s="9" t="s">
        <v>17</v>
      </c>
      <c r="B11" s="24" t="s">
        <v>22</v>
      </c>
      <c r="C11" s="44">
        <v>117158144</v>
      </c>
      <c r="D11" s="44">
        <v>160961466</v>
      </c>
      <c r="E11" s="44">
        <v>116307521</v>
      </c>
      <c r="F11" s="44">
        <v>120181586</v>
      </c>
      <c r="G11" s="45">
        <v>124611051</v>
      </c>
      <c r="H11" s="46">
        <v>128672078</v>
      </c>
      <c r="I11" s="25">
        <f t="shared" si="0"/>
        <v>3.3308808980633264</v>
      </c>
      <c r="J11" s="26">
        <f t="shared" si="1"/>
        <v>3.424994188747954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87125575</v>
      </c>
      <c r="D13" s="41">
        <v>81929669</v>
      </c>
      <c r="E13" s="41">
        <v>77739164</v>
      </c>
      <c r="F13" s="41">
        <v>91166858</v>
      </c>
      <c r="G13" s="42">
        <v>93428781</v>
      </c>
      <c r="H13" s="43">
        <v>99435200</v>
      </c>
      <c r="I13" s="22">
        <f t="shared" si="0"/>
        <v>17.272753280444331</v>
      </c>
      <c r="J13" s="23">
        <f t="shared" si="1"/>
        <v>8.5508999969720492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29466993</v>
      </c>
      <c r="D17" s="41">
        <v>78609542</v>
      </c>
      <c r="E17" s="41">
        <v>84372903</v>
      </c>
      <c r="F17" s="41">
        <v>28764728</v>
      </c>
      <c r="G17" s="42">
        <v>31182272</v>
      </c>
      <c r="H17" s="43">
        <v>29236885</v>
      </c>
      <c r="I17" s="29">
        <f t="shared" si="0"/>
        <v>-65.907623209314011</v>
      </c>
      <c r="J17" s="30">
        <f t="shared" si="1"/>
        <v>-29.761369397583483</v>
      </c>
    </row>
    <row r="18" spans="1:10" x14ac:dyDescent="0.2">
      <c r="A18" s="3" t="s">
        <v>17</v>
      </c>
      <c r="B18" s="24" t="s">
        <v>28</v>
      </c>
      <c r="C18" s="44">
        <v>116592568</v>
      </c>
      <c r="D18" s="44">
        <v>160539211</v>
      </c>
      <c r="E18" s="44">
        <v>162112067</v>
      </c>
      <c r="F18" s="44">
        <v>119931586</v>
      </c>
      <c r="G18" s="45">
        <v>124611053</v>
      </c>
      <c r="H18" s="46">
        <v>128672085</v>
      </c>
      <c r="I18" s="25">
        <f t="shared" si="0"/>
        <v>-26.019334513821235</v>
      </c>
      <c r="J18" s="26">
        <f t="shared" si="1"/>
        <v>-7.4116527716915463</v>
      </c>
    </row>
    <row r="19" spans="1:10" ht="23.25" customHeight="1" x14ac:dyDescent="0.2">
      <c r="A19" s="31" t="s">
        <v>17</v>
      </c>
      <c r="B19" s="32" t="s">
        <v>29</v>
      </c>
      <c r="C19" s="50">
        <v>565576</v>
      </c>
      <c r="D19" s="50">
        <v>422255</v>
      </c>
      <c r="E19" s="50">
        <v>-45804546</v>
      </c>
      <c r="F19" s="51">
        <v>250000</v>
      </c>
      <c r="G19" s="52">
        <v>-2</v>
      </c>
      <c r="H19" s="53">
        <v>-7</v>
      </c>
      <c r="I19" s="33">
        <f t="shared" si="0"/>
        <v>-100.54579735382596</v>
      </c>
      <c r="J19" s="34">
        <f t="shared" si="1"/>
        <v>-99.46535790196927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565576</v>
      </c>
      <c r="D23" s="41">
        <v>3225259</v>
      </c>
      <c r="E23" s="41">
        <v>2429787</v>
      </c>
      <c r="F23" s="41">
        <v>250000</v>
      </c>
      <c r="G23" s="42">
        <v>0</v>
      </c>
      <c r="H23" s="43">
        <v>0</v>
      </c>
      <c r="I23" s="36">
        <f t="shared" si="0"/>
        <v>-89.711032283899783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0</v>
      </c>
      <c r="D24" s="41">
        <v>0</v>
      </c>
      <c r="E24" s="41">
        <v>12303</v>
      </c>
      <c r="F24" s="41">
        <v>0</v>
      </c>
      <c r="G24" s="42">
        <v>0</v>
      </c>
      <c r="H24" s="43">
        <v>0</v>
      </c>
      <c r="I24" s="36">
        <f t="shared" si="0"/>
        <v>-100</v>
      </c>
      <c r="J24" s="23">
        <f t="shared" si="1"/>
        <v>-100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565576</v>
      </c>
      <c r="D26" s="44">
        <v>3225259</v>
      </c>
      <c r="E26" s="44">
        <v>2442090</v>
      </c>
      <c r="F26" s="44">
        <v>250000</v>
      </c>
      <c r="G26" s="45">
        <v>0</v>
      </c>
      <c r="H26" s="46">
        <v>0</v>
      </c>
      <c r="I26" s="25">
        <f t="shared" si="0"/>
        <v>-89.762867052401845</v>
      </c>
      <c r="J26" s="26">
        <f t="shared" si="1"/>
        <v>-100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565576</v>
      </c>
      <c r="D32" s="41">
        <v>3225259</v>
      </c>
      <c r="E32" s="41">
        <v>2442090</v>
      </c>
      <c r="F32" s="41">
        <v>250000</v>
      </c>
      <c r="G32" s="42">
        <v>0</v>
      </c>
      <c r="H32" s="43">
        <v>0</v>
      </c>
      <c r="I32" s="36">
        <f t="shared" si="0"/>
        <v>-89.762867052401845</v>
      </c>
      <c r="J32" s="23">
        <f t="shared" si="1"/>
        <v>-100</v>
      </c>
    </row>
    <row r="33" spans="1:11" ht="13.5" thickBot="1" x14ac:dyDescent="0.25">
      <c r="A33" s="9" t="s">
        <v>17</v>
      </c>
      <c r="B33" s="37" t="s">
        <v>41</v>
      </c>
      <c r="C33" s="57">
        <v>565576</v>
      </c>
      <c r="D33" s="57">
        <v>3225259</v>
      </c>
      <c r="E33" s="57">
        <v>2442090</v>
      </c>
      <c r="F33" s="57">
        <v>250000</v>
      </c>
      <c r="G33" s="58">
        <v>0</v>
      </c>
      <c r="H33" s="59">
        <v>0</v>
      </c>
      <c r="I33" s="38">
        <f t="shared" si="0"/>
        <v>-89.762867052401845</v>
      </c>
      <c r="J33" s="39">
        <f t="shared" si="1"/>
        <v>-100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220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20960000</v>
      </c>
      <c r="D8" s="41">
        <v>26256880</v>
      </c>
      <c r="E8" s="41">
        <v>-2935352</v>
      </c>
      <c r="F8" s="41">
        <v>20018336</v>
      </c>
      <c r="G8" s="42">
        <v>21145195</v>
      </c>
      <c r="H8" s="43">
        <v>33217413</v>
      </c>
      <c r="I8" s="22">
        <f>IF(($E8       =0),0,((($F8       /$E8       )-1)*100))</f>
        <v>-781.97395065395904</v>
      </c>
      <c r="J8" s="23">
        <f>IF(($E8       =0),0,(((($H8       /$E8       )^(1/3))-1)*100))</f>
        <v>-324.50974986132837</v>
      </c>
    </row>
    <row r="9" spans="1:11" x14ac:dyDescent="0.2">
      <c r="A9" s="3" t="s">
        <v>17</v>
      </c>
      <c r="B9" s="21" t="s">
        <v>20</v>
      </c>
      <c r="C9" s="41">
        <v>27871246</v>
      </c>
      <c r="D9" s="41">
        <v>27516482</v>
      </c>
      <c r="E9" s="41">
        <v>6476128</v>
      </c>
      <c r="F9" s="41">
        <v>38931584</v>
      </c>
      <c r="G9" s="42">
        <v>30750740</v>
      </c>
      <c r="H9" s="43">
        <v>32920345</v>
      </c>
      <c r="I9" s="22">
        <f>IF(($E9       =0),0,((($F9       /$E9       )-1)*100))</f>
        <v>501.15525820366742</v>
      </c>
      <c r="J9" s="23">
        <f>IF(($E9       =0),0,(((($H9       /$E9       )^(1/3))-1)*100))</f>
        <v>71.94240009989916</v>
      </c>
    </row>
    <row r="10" spans="1:11" x14ac:dyDescent="0.2">
      <c r="A10" s="3" t="s">
        <v>17</v>
      </c>
      <c r="B10" s="21" t="s">
        <v>21</v>
      </c>
      <c r="C10" s="41">
        <v>63830227</v>
      </c>
      <c r="D10" s="41">
        <v>46431595</v>
      </c>
      <c r="E10" s="41">
        <v>17180717</v>
      </c>
      <c r="F10" s="41">
        <v>58701896</v>
      </c>
      <c r="G10" s="42">
        <v>53424387</v>
      </c>
      <c r="H10" s="43">
        <v>57869374</v>
      </c>
      <c r="I10" s="22">
        <f t="shared" ref="I10:I33" si="0">IF(($E10      =0),0,((($F10      /$E10      )-1)*100))</f>
        <v>241.6731443745916</v>
      </c>
      <c r="J10" s="23">
        <f t="shared" ref="J10:J33" si="1">IF(($E10      =0),0,(((($H10      /$E10      )^(1/3))-1)*100))</f>
        <v>49.900299328428297</v>
      </c>
    </row>
    <row r="11" spans="1:11" x14ac:dyDescent="0.2">
      <c r="A11" s="9" t="s">
        <v>17</v>
      </c>
      <c r="B11" s="24" t="s">
        <v>22</v>
      </c>
      <c r="C11" s="44">
        <v>112661473</v>
      </c>
      <c r="D11" s="44">
        <v>100204957</v>
      </c>
      <c r="E11" s="44">
        <v>20721493</v>
      </c>
      <c r="F11" s="44">
        <v>117651816</v>
      </c>
      <c r="G11" s="45">
        <v>105320322</v>
      </c>
      <c r="H11" s="46">
        <v>124007132</v>
      </c>
      <c r="I11" s="25">
        <f t="shared" si="0"/>
        <v>467.77673307613503</v>
      </c>
      <c r="J11" s="26">
        <f t="shared" si="1"/>
        <v>81.555136345062834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31384029</v>
      </c>
      <c r="D13" s="41">
        <v>31375376</v>
      </c>
      <c r="E13" s="41">
        <v>31967123</v>
      </c>
      <c r="F13" s="41">
        <v>36372200</v>
      </c>
      <c r="G13" s="42">
        <v>36492585</v>
      </c>
      <c r="H13" s="43">
        <v>36547136</v>
      </c>
      <c r="I13" s="22">
        <f t="shared" si="0"/>
        <v>13.78002330707082</v>
      </c>
      <c r="J13" s="23">
        <f t="shared" si="1"/>
        <v>4.5642593844538615</v>
      </c>
    </row>
    <row r="14" spans="1:11" x14ac:dyDescent="0.2">
      <c r="A14" s="3" t="s">
        <v>17</v>
      </c>
      <c r="B14" s="21" t="s">
        <v>25</v>
      </c>
      <c r="C14" s="41">
        <v>12317111</v>
      </c>
      <c r="D14" s="41">
        <v>11555098</v>
      </c>
      <c r="E14" s="41">
        <v>801525</v>
      </c>
      <c r="F14" s="41">
        <v>11677556</v>
      </c>
      <c r="G14" s="42">
        <v>12780125</v>
      </c>
      <c r="H14" s="43">
        <v>19664838</v>
      </c>
      <c r="I14" s="22">
        <f t="shared" si="0"/>
        <v>1356.9172514893485</v>
      </c>
      <c r="J14" s="23">
        <f t="shared" si="1"/>
        <v>190.57467902537536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17956871</v>
      </c>
      <c r="D16" s="41">
        <v>12573845</v>
      </c>
      <c r="E16" s="41">
        <v>6691773</v>
      </c>
      <c r="F16" s="41">
        <v>13240259</v>
      </c>
      <c r="G16" s="42">
        <v>13889031</v>
      </c>
      <c r="H16" s="43">
        <v>14541816</v>
      </c>
      <c r="I16" s="22">
        <f t="shared" si="0"/>
        <v>97.858758807269751</v>
      </c>
      <c r="J16" s="23">
        <f t="shared" si="1"/>
        <v>29.526654457354361</v>
      </c>
    </row>
    <row r="17" spans="1:10" x14ac:dyDescent="0.2">
      <c r="A17" s="3" t="s">
        <v>17</v>
      </c>
      <c r="B17" s="21" t="s">
        <v>27</v>
      </c>
      <c r="C17" s="41">
        <v>44780528</v>
      </c>
      <c r="D17" s="41">
        <v>48803189</v>
      </c>
      <c r="E17" s="41">
        <v>17971181</v>
      </c>
      <c r="F17" s="41">
        <v>57459204</v>
      </c>
      <c r="G17" s="42">
        <v>53585724</v>
      </c>
      <c r="H17" s="43">
        <v>55527971</v>
      </c>
      <c r="I17" s="29">
        <f t="shared" si="0"/>
        <v>219.72970502049921</v>
      </c>
      <c r="J17" s="30">
        <f t="shared" si="1"/>
        <v>45.650415794667268</v>
      </c>
    </row>
    <row r="18" spans="1:10" x14ac:dyDescent="0.2">
      <c r="A18" s="3" t="s">
        <v>17</v>
      </c>
      <c r="B18" s="24" t="s">
        <v>28</v>
      </c>
      <c r="C18" s="44">
        <v>106438539</v>
      </c>
      <c r="D18" s="44">
        <v>104307508</v>
      </c>
      <c r="E18" s="44">
        <v>57431602</v>
      </c>
      <c r="F18" s="44">
        <v>118749219</v>
      </c>
      <c r="G18" s="45">
        <v>116747465</v>
      </c>
      <c r="H18" s="46">
        <v>126281761</v>
      </c>
      <c r="I18" s="25">
        <f t="shared" si="0"/>
        <v>106.76633571879121</v>
      </c>
      <c r="J18" s="26">
        <f t="shared" si="1"/>
        <v>30.035889549773209</v>
      </c>
    </row>
    <row r="19" spans="1:10" ht="23.25" customHeight="1" x14ac:dyDescent="0.2">
      <c r="A19" s="31" t="s">
        <v>17</v>
      </c>
      <c r="B19" s="32" t="s">
        <v>29</v>
      </c>
      <c r="C19" s="50">
        <v>6222934</v>
      </c>
      <c r="D19" s="50">
        <v>-4102551</v>
      </c>
      <c r="E19" s="50">
        <v>-36710109</v>
      </c>
      <c r="F19" s="51">
        <v>-1097403</v>
      </c>
      <c r="G19" s="52">
        <v>-11427143</v>
      </c>
      <c r="H19" s="53">
        <v>-2274629</v>
      </c>
      <c r="I19" s="33">
        <f t="shared" si="0"/>
        <v>-97.010624512174559</v>
      </c>
      <c r="J19" s="34">
        <f t="shared" si="1"/>
        <v>-60.429187656083563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7300000</v>
      </c>
      <c r="E23" s="41">
        <v>64852</v>
      </c>
      <c r="F23" s="41">
        <v>260000</v>
      </c>
      <c r="G23" s="42">
        <v>260000</v>
      </c>
      <c r="H23" s="43">
        <v>260000</v>
      </c>
      <c r="I23" s="36">
        <f t="shared" si="0"/>
        <v>300.91284771479678</v>
      </c>
      <c r="J23" s="23">
        <f t="shared" si="1"/>
        <v>58.860768072853965</v>
      </c>
    </row>
    <row r="24" spans="1:10" x14ac:dyDescent="0.2">
      <c r="A24" s="9" t="s">
        <v>17</v>
      </c>
      <c r="B24" s="21" t="s">
        <v>33</v>
      </c>
      <c r="C24" s="41">
        <v>17697700</v>
      </c>
      <c r="D24" s="41">
        <v>11397700</v>
      </c>
      <c r="E24" s="41">
        <v>28535207</v>
      </c>
      <c r="F24" s="41">
        <v>17726000</v>
      </c>
      <c r="G24" s="42">
        <v>26113000</v>
      </c>
      <c r="H24" s="43">
        <v>27498000</v>
      </c>
      <c r="I24" s="36">
        <f t="shared" si="0"/>
        <v>-37.880247373008366</v>
      </c>
      <c r="J24" s="23">
        <f t="shared" si="1"/>
        <v>-1.2265946892391133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17697700</v>
      </c>
      <c r="D26" s="44">
        <v>18697700</v>
      </c>
      <c r="E26" s="44">
        <v>28600059</v>
      </c>
      <c r="F26" s="44">
        <v>17986000</v>
      </c>
      <c r="G26" s="45">
        <v>26373000</v>
      </c>
      <c r="H26" s="46">
        <v>27758000</v>
      </c>
      <c r="I26" s="25">
        <f t="shared" si="0"/>
        <v>-37.112017845837308</v>
      </c>
      <c r="J26" s="26">
        <f t="shared" si="1"/>
        <v>-0.99121125670939003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10000000</v>
      </c>
      <c r="D28" s="41">
        <v>10000000</v>
      </c>
      <c r="E28" s="41">
        <v>20179490</v>
      </c>
      <c r="F28" s="41">
        <v>9900000</v>
      </c>
      <c r="G28" s="42">
        <v>16650000</v>
      </c>
      <c r="H28" s="43">
        <v>17392000</v>
      </c>
      <c r="I28" s="36">
        <f t="shared" si="0"/>
        <v>-50.940286399705847</v>
      </c>
      <c r="J28" s="23">
        <f t="shared" si="1"/>
        <v>-4.8344459837660452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1500000</v>
      </c>
      <c r="H29" s="43">
        <v>2000000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-407938</v>
      </c>
      <c r="F31" s="41">
        <v>0</v>
      </c>
      <c r="G31" s="42">
        <v>0</v>
      </c>
      <c r="H31" s="43">
        <v>0</v>
      </c>
      <c r="I31" s="36">
        <f t="shared" si="0"/>
        <v>-100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7697700</v>
      </c>
      <c r="D32" s="41">
        <v>8697700</v>
      </c>
      <c r="E32" s="41">
        <v>9179934</v>
      </c>
      <c r="F32" s="41">
        <v>8086000</v>
      </c>
      <c r="G32" s="42">
        <v>8223000</v>
      </c>
      <c r="H32" s="43">
        <v>8366000</v>
      </c>
      <c r="I32" s="36">
        <f t="shared" si="0"/>
        <v>-11.916578049471816</v>
      </c>
      <c r="J32" s="23">
        <f t="shared" si="1"/>
        <v>-3.0474058788556357</v>
      </c>
    </row>
    <row r="33" spans="1:11" ht="13.5" thickBot="1" x14ac:dyDescent="0.25">
      <c r="A33" s="9" t="s">
        <v>17</v>
      </c>
      <c r="B33" s="37" t="s">
        <v>41</v>
      </c>
      <c r="C33" s="57">
        <v>17697700</v>
      </c>
      <c r="D33" s="57">
        <v>18697700</v>
      </c>
      <c r="E33" s="57">
        <v>28951486</v>
      </c>
      <c r="F33" s="57">
        <v>17986000</v>
      </c>
      <c r="G33" s="58">
        <v>26373000</v>
      </c>
      <c r="H33" s="59">
        <v>27758000</v>
      </c>
      <c r="I33" s="38">
        <f t="shared" si="0"/>
        <v>-37.875382286076785</v>
      </c>
      <c r="J33" s="39">
        <f t="shared" si="1"/>
        <v>-1.3934485521384432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221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55529192</v>
      </c>
      <c r="D8" s="41">
        <v>55048611</v>
      </c>
      <c r="E8" s="41">
        <v>51472290</v>
      </c>
      <c r="F8" s="41">
        <v>57427711</v>
      </c>
      <c r="G8" s="42">
        <v>60241670</v>
      </c>
      <c r="H8" s="43">
        <v>63073031</v>
      </c>
      <c r="I8" s="22">
        <f>IF(($E8       =0),0,((($F8       /$E8       )-1)*100))</f>
        <v>11.570149686365227</v>
      </c>
      <c r="J8" s="23">
        <f>IF(($E8       =0),0,(((($H8       /$E8       )^(1/3))-1)*100))</f>
        <v>7.0097633822480798</v>
      </c>
    </row>
    <row r="9" spans="1:11" x14ac:dyDescent="0.2">
      <c r="A9" s="3" t="s">
        <v>17</v>
      </c>
      <c r="B9" s="21" t="s">
        <v>20</v>
      </c>
      <c r="C9" s="41">
        <v>225383781</v>
      </c>
      <c r="D9" s="41">
        <v>225501282</v>
      </c>
      <c r="E9" s="41">
        <v>177847067</v>
      </c>
      <c r="F9" s="41">
        <v>255290457</v>
      </c>
      <c r="G9" s="42">
        <v>267985266</v>
      </c>
      <c r="H9" s="43">
        <v>281075759</v>
      </c>
      <c r="I9" s="22">
        <f>IF(($E9       =0),0,((($F9       /$E9       )-1)*100))</f>
        <v>43.544935154876626</v>
      </c>
      <c r="J9" s="23">
        <f>IF(($E9       =0),0,(((($H9       /$E9       )^(1/3))-1)*100))</f>
        <v>16.482020392827799</v>
      </c>
    </row>
    <row r="10" spans="1:11" x14ac:dyDescent="0.2">
      <c r="A10" s="3" t="s">
        <v>17</v>
      </c>
      <c r="B10" s="21" t="s">
        <v>21</v>
      </c>
      <c r="C10" s="41">
        <v>84563677</v>
      </c>
      <c r="D10" s="41">
        <v>92649750</v>
      </c>
      <c r="E10" s="41">
        <v>97497971</v>
      </c>
      <c r="F10" s="41">
        <v>98920086</v>
      </c>
      <c r="G10" s="42">
        <v>102467218</v>
      </c>
      <c r="H10" s="43">
        <v>107715488</v>
      </c>
      <c r="I10" s="22">
        <f t="shared" ref="I10:I33" si="0">IF(($E10      =0),0,((($F10      /$E10      )-1)*100))</f>
        <v>1.4586098412242787</v>
      </c>
      <c r="J10" s="23">
        <f t="shared" ref="J10:J33" si="1">IF(($E10      =0),0,(((($H10      /$E10      )^(1/3))-1)*100))</f>
        <v>3.3778570176596912</v>
      </c>
    </row>
    <row r="11" spans="1:11" x14ac:dyDescent="0.2">
      <c r="A11" s="9" t="s">
        <v>17</v>
      </c>
      <c r="B11" s="24" t="s">
        <v>22</v>
      </c>
      <c r="C11" s="44">
        <v>365476650</v>
      </c>
      <c r="D11" s="44">
        <v>373199643</v>
      </c>
      <c r="E11" s="44">
        <v>326817328</v>
      </c>
      <c r="F11" s="44">
        <v>411638254</v>
      </c>
      <c r="G11" s="45">
        <v>430694154</v>
      </c>
      <c r="H11" s="46">
        <v>451864278</v>
      </c>
      <c r="I11" s="25">
        <f t="shared" si="0"/>
        <v>25.953619570624475</v>
      </c>
      <c r="J11" s="26">
        <f t="shared" si="1"/>
        <v>11.404049667075643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110696742</v>
      </c>
      <c r="D13" s="41">
        <v>100808695</v>
      </c>
      <c r="E13" s="41">
        <v>98898209</v>
      </c>
      <c r="F13" s="41">
        <v>102966854</v>
      </c>
      <c r="G13" s="42">
        <v>108527063</v>
      </c>
      <c r="H13" s="43">
        <v>113826464</v>
      </c>
      <c r="I13" s="22">
        <f t="shared" si="0"/>
        <v>4.1139723773966352</v>
      </c>
      <c r="J13" s="23">
        <f t="shared" si="1"/>
        <v>4.7976649432391438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90000000</v>
      </c>
      <c r="D16" s="41">
        <v>90000000</v>
      </c>
      <c r="E16" s="41">
        <v>102578148</v>
      </c>
      <c r="F16" s="41">
        <v>138000000</v>
      </c>
      <c r="G16" s="42">
        <v>144762000</v>
      </c>
      <c r="H16" s="43">
        <v>151565814</v>
      </c>
      <c r="I16" s="22">
        <f t="shared" si="0"/>
        <v>34.531576842272486</v>
      </c>
      <c r="J16" s="23">
        <f t="shared" si="1"/>
        <v>13.897834609522031</v>
      </c>
    </row>
    <row r="17" spans="1:10" x14ac:dyDescent="0.2">
      <c r="A17" s="3" t="s">
        <v>17</v>
      </c>
      <c r="B17" s="21" t="s">
        <v>27</v>
      </c>
      <c r="C17" s="41">
        <v>215441525</v>
      </c>
      <c r="D17" s="41">
        <v>257046179</v>
      </c>
      <c r="E17" s="41">
        <v>111102335</v>
      </c>
      <c r="F17" s="41">
        <v>263156507</v>
      </c>
      <c r="G17" s="42">
        <v>272453357</v>
      </c>
      <c r="H17" s="43">
        <v>283867037</v>
      </c>
      <c r="I17" s="29">
        <f t="shared" si="0"/>
        <v>136.85956465271411</v>
      </c>
      <c r="J17" s="30">
        <f t="shared" si="1"/>
        <v>36.709048117084734</v>
      </c>
    </row>
    <row r="18" spans="1:10" x14ac:dyDescent="0.2">
      <c r="A18" s="3" t="s">
        <v>17</v>
      </c>
      <c r="B18" s="24" t="s">
        <v>28</v>
      </c>
      <c r="C18" s="44">
        <v>416138267</v>
      </c>
      <c r="D18" s="44">
        <v>447854874</v>
      </c>
      <c r="E18" s="44">
        <v>312578692</v>
      </c>
      <c r="F18" s="44">
        <v>504123361</v>
      </c>
      <c r="G18" s="45">
        <v>525742420</v>
      </c>
      <c r="H18" s="46">
        <v>549259315</v>
      </c>
      <c r="I18" s="25">
        <f t="shared" si="0"/>
        <v>61.278863179835682</v>
      </c>
      <c r="J18" s="26">
        <f t="shared" si="1"/>
        <v>20.671863780335407</v>
      </c>
    </row>
    <row r="19" spans="1:10" ht="23.25" customHeight="1" x14ac:dyDescent="0.2">
      <c r="A19" s="31" t="s">
        <v>17</v>
      </c>
      <c r="B19" s="32" t="s">
        <v>29</v>
      </c>
      <c r="C19" s="50">
        <v>-50661617</v>
      </c>
      <c r="D19" s="50">
        <v>-74655231</v>
      </c>
      <c r="E19" s="50">
        <v>14238636</v>
      </c>
      <c r="F19" s="51">
        <v>-92485107</v>
      </c>
      <c r="G19" s="52">
        <v>-95048266</v>
      </c>
      <c r="H19" s="53">
        <v>-97395037</v>
      </c>
      <c r="I19" s="33">
        <f t="shared" si="0"/>
        <v>-749.53628282933846</v>
      </c>
      <c r="J19" s="34">
        <f t="shared" si="1"/>
        <v>-289.82619668031464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25000000</v>
      </c>
      <c r="D22" s="41">
        <v>25000000</v>
      </c>
      <c r="E22" s="41">
        <v>6325520</v>
      </c>
      <c r="F22" s="41">
        <v>0</v>
      </c>
      <c r="G22" s="42">
        <v>0</v>
      </c>
      <c r="H22" s="43">
        <v>0</v>
      </c>
      <c r="I22" s="36">
        <f t="shared" si="0"/>
        <v>-100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18454517</v>
      </c>
      <c r="D23" s="41">
        <v>5741625</v>
      </c>
      <c r="E23" s="41">
        <v>19350</v>
      </c>
      <c r="F23" s="41">
        <v>19300000</v>
      </c>
      <c r="G23" s="42">
        <v>0</v>
      </c>
      <c r="H23" s="43">
        <v>0</v>
      </c>
      <c r="I23" s="36">
        <f t="shared" si="0"/>
        <v>99641.60206718347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41070000</v>
      </c>
      <c r="D24" s="41">
        <v>41070000</v>
      </c>
      <c r="E24" s="41">
        <v>9080335</v>
      </c>
      <c r="F24" s="41">
        <v>36599000</v>
      </c>
      <c r="G24" s="42">
        <v>20461000</v>
      </c>
      <c r="H24" s="43">
        <v>19947000</v>
      </c>
      <c r="I24" s="36">
        <f t="shared" si="0"/>
        <v>303.05781669949397</v>
      </c>
      <c r="J24" s="23">
        <f t="shared" si="1"/>
        <v>29.994578093877511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84524517</v>
      </c>
      <c r="D26" s="44">
        <v>71811625</v>
      </c>
      <c r="E26" s="44">
        <v>15425205</v>
      </c>
      <c r="F26" s="44">
        <v>55899000</v>
      </c>
      <c r="G26" s="45">
        <v>20461000</v>
      </c>
      <c r="H26" s="46">
        <v>19947000</v>
      </c>
      <c r="I26" s="25">
        <f t="shared" si="0"/>
        <v>262.38740425167771</v>
      </c>
      <c r="J26" s="26">
        <f t="shared" si="1"/>
        <v>8.9470681972799504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6070000</v>
      </c>
      <c r="D28" s="41">
        <v>7160857</v>
      </c>
      <c r="E28" s="41">
        <v>4660856</v>
      </c>
      <c r="F28" s="41">
        <v>600000</v>
      </c>
      <c r="G28" s="42">
        <v>0</v>
      </c>
      <c r="H28" s="43">
        <v>0</v>
      </c>
      <c r="I28" s="36">
        <f t="shared" si="0"/>
        <v>-87.126828204947756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7000000</v>
      </c>
      <c r="D29" s="41">
        <v>7350000</v>
      </c>
      <c r="E29" s="41">
        <v>1696327</v>
      </c>
      <c r="F29" s="41">
        <v>1600000</v>
      </c>
      <c r="G29" s="42">
        <v>3300000</v>
      </c>
      <c r="H29" s="43">
        <v>2200000</v>
      </c>
      <c r="I29" s="36">
        <f t="shared" si="0"/>
        <v>-5.6785631543918136</v>
      </c>
      <c r="J29" s="23">
        <f t="shared" si="1"/>
        <v>9.0530212719911027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58350000</v>
      </c>
      <c r="D32" s="41">
        <v>57300768</v>
      </c>
      <c r="E32" s="41">
        <v>9068022</v>
      </c>
      <c r="F32" s="41">
        <v>53699000</v>
      </c>
      <c r="G32" s="42">
        <v>17161000</v>
      </c>
      <c r="H32" s="43">
        <v>17747000</v>
      </c>
      <c r="I32" s="36">
        <f t="shared" si="0"/>
        <v>492.17986017237274</v>
      </c>
      <c r="J32" s="23">
        <f t="shared" si="1"/>
        <v>25.084681789976226</v>
      </c>
    </row>
    <row r="33" spans="1:11" ht="13.5" thickBot="1" x14ac:dyDescent="0.25">
      <c r="A33" s="9" t="s">
        <v>17</v>
      </c>
      <c r="B33" s="37" t="s">
        <v>41</v>
      </c>
      <c r="C33" s="57">
        <v>71420000</v>
      </c>
      <c r="D33" s="57">
        <v>71811625</v>
      </c>
      <c r="E33" s="57">
        <v>15425205</v>
      </c>
      <c r="F33" s="57">
        <v>55899000</v>
      </c>
      <c r="G33" s="58">
        <v>20461000</v>
      </c>
      <c r="H33" s="59">
        <v>19947000</v>
      </c>
      <c r="I33" s="38">
        <f t="shared" si="0"/>
        <v>262.38740425167771</v>
      </c>
      <c r="J33" s="39">
        <f t="shared" si="1"/>
        <v>8.9470681972799504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222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13108967</v>
      </c>
      <c r="D8" s="41">
        <v>13108967</v>
      </c>
      <c r="E8" s="41">
        <v>12490367</v>
      </c>
      <c r="F8" s="41">
        <v>14061886</v>
      </c>
      <c r="G8" s="42">
        <v>31965799</v>
      </c>
      <c r="H8" s="43">
        <v>15444213</v>
      </c>
      <c r="I8" s="22">
        <f>IF(($E8       =0),0,((($F8       /$E8       )-1)*100))</f>
        <v>12.581848075400837</v>
      </c>
      <c r="J8" s="23">
        <f>IF(($E8       =0),0,(((($H8       /$E8       )^(1/3))-1)*100))</f>
        <v>7.3322403347085841</v>
      </c>
    </row>
    <row r="9" spans="1:11" x14ac:dyDescent="0.2">
      <c r="A9" s="3" t="s">
        <v>17</v>
      </c>
      <c r="B9" s="21" t="s">
        <v>20</v>
      </c>
      <c r="C9" s="41">
        <v>21240124</v>
      </c>
      <c r="D9" s="41">
        <v>21240124</v>
      </c>
      <c r="E9" s="41">
        <v>10113759</v>
      </c>
      <c r="F9" s="41">
        <v>13615048</v>
      </c>
      <c r="G9" s="42">
        <v>14453751</v>
      </c>
      <c r="H9" s="43">
        <v>14953440</v>
      </c>
      <c r="I9" s="22">
        <f>IF(($E9       =0),0,((($F9       /$E9       )-1)*100))</f>
        <v>34.619066956212819</v>
      </c>
      <c r="J9" s="23">
        <f>IF(($E9       =0),0,(((($H9       /$E9       )^(1/3))-1)*100))</f>
        <v>13.922499229369834</v>
      </c>
    </row>
    <row r="10" spans="1:11" x14ac:dyDescent="0.2">
      <c r="A10" s="3" t="s">
        <v>17</v>
      </c>
      <c r="B10" s="21" t="s">
        <v>21</v>
      </c>
      <c r="C10" s="41">
        <v>47213476</v>
      </c>
      <c r="D10" s="41">
        <v>47213476</v>
      </c>
      <c r="E10" s="41">
        <v>43796213</v>
      </c>
      <c r="F10" s="41">
        <v>51078587</v>
      </c>
      <c r="G10" s="42">
        <v>52644547</v>
      </c>
      <c r="H10" s="43">
        <v>52995646</v>
      </c>
      <c r="I10" s="22">
        <f t="shared" ref="I10:I33" si="0">IF(($E10      =0),0,((($F10      /$E10      )-1)*100))</f>
        <v>16.627862322251463</v>
      </c>
      <c r="J10" s="23">
        <f t="shared" ref="J10:J33" si="1">IF(($E10      =0),0,(((($H10      /$E10      )^(1/3))-1)*100))</f>
        <v>6.5617172056805062</v>
      </c>
    </row>
    <row r="11" spans="1:11" x14ac:dyDescent="0.2">
      <c r="A11" s="9" t="s">
        <v>17</v>
      </c>
      <c r="B11" s="24" t="s">
        <v>22</v>
      </c>
      <c r="C11" s="44">
        <v>81562567</v>
      </c>
      <c r="D11" s="44">
        <v>81562567</v>
      </c>
      <c r="E11" s="44">
        <v>66400339</v>
      </c>
      <c r="F11" s="44">
        <v>78755521</v>
      </c>
      <c r="G11" s="45">
        <v>99064097</v>
      </c>
      <c r="H11" s="46">
        <v>83393299</v>
      </c>
      <c r="I11" s="25">
        <f t="shared" si="0"/>
        <v>18.60710681010227</v>
      </c>
      <c r="J11" s="26">
        <f t="shared" si="1"/>
        <v>7.8914308394145039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31151906</v>
      </c>
      <c r="D13" s="41">
        <v>31151906</v>
      </c>
      <c r="E13" s="41">
        <v>23188918</v>
      </c>
      <c r="F13" s="41">
        <v>33222546</v>
      </c>
      <c r="G13" s="42">
        <v>39652495</v>
      </c>
      <c r="H13" s="43">
        <v>36456953</v>
      </c>
      <c r="I13" s="22">
        <f t="shared" si="0"/>
        <v>43.269064990440697</v>
      </c>
      <c r="J13" s="23">
        <f t="shared" si="1"/>
        <v>16.27864470547069</v>
      </c>
    </row>
    <row r="14" spans="1:11" x14ac:dyDescent="0.2">
      <c r="A14" s="3" t="s">
        <v>17</v>
      </c>
      <c r="B14" s="21" t="s">
        <v>25</v>
      </c>
      <c r="C14" s="41">
        <v>6102633</v>
      </c>
      <c r="D14" s="41">
        <v>6102633</v>
      </c>
      <c r="E14" s="41">
        <v>0</v>
      </c>
      <c r="F14" s="41">
        <v>18210402</v>
      </c>
      <c r="G14" s="42">
        <v>19102711</v>
      </c>
      <c r="H14" s="43">
        <v>20000539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13191991</v>
      </c>
      <c r="D16" s="41">
        <v>13191991</v>
      </c>
      <c r="E16" s="41">
        <v>677170</v>
      </c>
      <c r="F16" s="41">
        <v>16364259</v>
      </c>
      <c r="G16" s="42">
        <v>17166108</v>
      </c>
      <c r="H16" s="43">
        <v>17972915</v>
      </c>
      <c r="I16" s="22">
        <f t="shared" si="0"/>
        <v>2316.5658549551813</v>
      </c>
      <c r="J16" s="23">
        <f t="shared" si="1"/>
        <v>198.29108251526753</v>
      </c>
    </row>
    <row r="17" spans="1:10" x14ac:dyDescent="0.2">
      <c r="A17" s="3" t="s">
        <v>17</v>
      </c>
      <c r="B17" s="21" t="s">
        <v>27</v>
      </c>
      <c r="C17" s="41">
        <v>30646849</v>
      </c>
      <c r="D17" s="41">
        <v>30646849</v>
      </c>
      <c r="E17" s="41">
        <v>10254910</v>
      </c>
      <c r="F17" s="41">
        <v>51547793</v>
      </c>
      <c r="G17" s="42">
        <v>61701724</v>
      </c>
      <c r="H17" s="43">
        <v>64600958</v>
      </c>
      <c r="I17" s="29">
        <f t="shared" si="0"/>
        <v>402.66450900105417</v>
      </c>
      <c r="J17" s="30">
        <f t="shared" si="1"/>
        <v>84.686734181563921</v>
      </c>
    </row>
    <row r="18" spans="1:10" x14ac:dyDescent="0.2">
      <c r="A18" s="3" t="s">
        <v>17</v>
      </c>
      <c r="B18" s="24" t="s">
        <v>28</v>
      </c>
      <c r="C18" s="44">
        <v>81093379</v>
      </c>
      <c r="D18" s="44">
        <v>81093379</v>
      </c>
      <c r="E18" s="44">
        <v>34120998</v>
      </c>
      <c r="F18" s="44">
        <v>119345000</v>
      </c>
      <c r="G18" s="45">
        <v>137623038</v>
      </c>
      <c r="H18" s="46">
        <v>139031365</v>
      </c>
      <c r="I18" s="25">
        <f t="shared" si="0"/>
        <v>249.76995690454308</v>
      </c>
      <c r="J18" s="26">
        <f t="shared" si="1"/>
        <v>59.72161289449636</v>
      </c>
    </row>
    <row r="19" spans="1:10" ht="23.25" customHeight="1" x14ac:dyDescent="0.2">
      <c r="A19" s="31" t="s">
        <v>17</v>
      </c>
      <c r="B19" s="32" t="s">
        <v>29</v>
      </c>
      <c r="C19" s="50">
        <v>469188</v>
      </c>
      <c r="D19" s="50">
        <v>469188</v>
      </c>
      <c r="E19" s="50">
        <v>32279341</v>
      </c>
      <c r="F19" s="51">
        <v>-40589479</v>
      </c>
      <c r="G19" s="52">
        <v>-38558941</v>
      </c>
      <c r="H19" s="53">
        <v>-55638066</v>
      </c>
      <c r="I19" s="33">
        <f t="shared" si="0"/>
        <v>-225.74444750901205</v>
      </c>
      <c r="J19" s="34">
        <f t="shared" si="1"/>
        <v>-219.89906282822523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5200845</v>
      </c>
      <c r="D23" s="41">
        <v>5200845</v>
      </c>
      <c r="E23" s="41">
        <v>3990323</v>
      </c>
      <c r="F23" s="41">
        <v>855614</v>
      </c>
      <c r="G23" s="42">
        <v>897539</v>
      </c>
      <c r="H23" s="43">
        <v>939722</v>
      </c>
      <c r="I23" s="36">
        <f t="shared" si="0"/>
        <v>-78.557775899344492</v>
      </c>
      <c r="J23" s="23">
        <f t="shared" si="1"/>
        <v>-38.246186628461388</v>
      </c>
    </row>
    <row r="24" spans="1:10" x14ac:dyDescent="0.2">
      <c r="A24" s="9" t="s">
        <v>17</v>
      </c>
      <c r="B24" s="21" t="s">
        <v>33</v>
      </c>
      <c r="C24" s="41">
        <v>12945000</v>
      </c>
      <c r="D24" s="41">
        <v>12945000</v>
      </c>
      <c r="E24" s="41">
        <v>368750</v>
      </c>
      <c r="F24" s="41">
        <v>12733321</v>
      </c>
      <c r="G24" s="42">
        <v>13357254</v>
      </c>
      <c r="H24" s="43">
        <v>13985045</v>
      </c>
      <c r="I24" s="36">
        <f t="shared" si="0"/>
        <v>3353.1039999999998</v>
      </c>
      <c r="J24" s="23">
        <f t="shared" si="1"/>
        <v>235.97782403573549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18145845</v>
      </c>
      <c r="D26" s="44">
        <v>18145845</v>
      </c>
      <c r="E26" s="44">
        <v>4359073</v>
      </c>
      <c r="F26" s="44">
        <v>13588935</v>
      </c>
      <c r="G26" s="45">
        <v>14254793</v>
      </c>
      <c r="H26" s="46">
        <v>14924767</v>
      </c>
      <c r="I26" s="25">
        <f t="shared" si="0"/>
        <v>211.73910140986396</v>
      </c>
      <c r="J26" s="26">
        <f t="shared" si="1"/>
        <v>50.720088079301526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325058</v>
      </c>
      <c r="D28" s="41">
        <v>325058</v>
      </c>
      <c r="E28" s="41">
        <v>3482513</v>
      </c>
      <c r="F28" s="41">
        <v>342246</v>
      </c>
      <c r="G28" s="42">
        <v>359016</v>
      </c>
      <c r="H28" s="43">
        <v>375889</v>
      </c>
      <c r="I28" s="36">
        <f t="shared" si="0"/>
        <v>-90.172441567339447</v>
      </c>
      <c r="J28" s="23">
        <f t="shared" si="1"/>
        <v>-52.387356987821633</v>
      </c>
    </row>
    <row r="29" spans="1:10" x14ac:dyDescent="0.2">
      <c r="A29" s="9" t="s">
        <v>17</v>
      </c>
      <c r="B29" s="21" t="s">
        <v>38</v>
      </c>
      <c r="C29" s="41">
        <v>4875787</v>
      </c>
      <c r="D29" s="41">
        <v>4875787</v>
      </c>
      <c r="E29" s="41">
        <v>0</v>
      </c>
      <c r="F29" s="41">
        <v>513368</v>
      </c>
      <c r="G29" s="42">
        <v>538523</v>
      </c>
      <c r="H29" s="43">
        <v>563833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7945000</v>
      </c>
      <c r="D31" s="41">
        <v>7945000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5000000</v>
      </c>
      <c r="D32" s="41">
        <v>5000000</v>
      </c>
      <c r="E32" s="41">
        <v>876560</v>
      </c>
      <c r="F32" s="41">
        <v>12733321</v>
      </c>
      <c r="G32" s="42">
        <v>13357254</v>
      </c>
      <c r="H32" s="43">
        <v>13985045</v>
      </c>
      <c r="I32" s="36">
        <f t="shared" si="0"/>
        <v>1352.646823948161</v>
      </c>
      <c r="J32" s="23">
        <f t="shared" si="1"/>
        <v>151.74493403833327</v>
      </c>
    </row>
    <row r="33" spans="1:11" ht="13.5" thickBot="1" x14ac:dyDescent="0.25">
      <c r="A33" s="9" t="s">
        <v>17</v>
      </c>
      <c r="B33" s="37" t="s">
        <v>41</v>
      </c>
      <c r="C33" s="57">
        <v>18145845</v>
      </c>
      <c r="D33" s="57">
        <v>18145845</v>
      </c>
      <c r="E33" s="57">
        <v>4359073</v>
      </c>
      <c r="F33" s="57">
        <v>13588935</v>
      </c>
      <c r="G33" s="58">
        <v>14254793</v>
      </c>
      <c r="H33" s="59">
        <v>14924767</v>
      </c>
      <c r="I33" s="38">
        <f t="shared" si="0"/>
        <v>211.73910140986396</v>
      </c>
      <c r="J33" s="39">
        <f t="shared" si="1"/>
        <v>50.720088079301526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223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17765623</v>
      </c>
      <c r="D8" s="41">
        <v>18129623</v>
      </c>
      <c r="E8" s="41">
        <v>17979663</v>
      </c>
      <c r="F8" s="41">
        <v>19090491</v>
      </c>
      <c r="G8" s="42">
        <v>19987745</v>
      </c>
      <c r="H8" s="43">
        <v>19381939</v>
      </c>
      <c r="I8" s="22">
        <f>IF(($E8       =0),0,((($F8       /$E8       )-1)*100))</f>
        <v>6.1782470561322578</v>
      </c>
      <c r="J8" s="23">
        <f>IF(($E8       =0),0,(((($H8       /$E8       )^(1/3))-1)*100))</f>
        <v>2.5349423780279823</v>
      </c>
    </row>
    <row r="9" spans="1:11" x14ac:dyDescent="0.2">
      <c r="A9" s="3" t="s">
        <v>17</v>
      </c>
      <c r="B9" s="21" t="s">
        <v>20</v>
      </c>
      <c r="C9" s="41">
        <v>56888327</v>
      </c>
      <c r="D9" s="41">
        <v>56888327</v>
      </c>
      <c r="E9" s="41">
        <v>52460413</v>
      </c>
      <c r="F9" s="41">
        <v>61581958</v>
      </c>
      <c r="G9" s="42">
        <v>64581621</v>
      </c>
      <c r="H9" s="43">
        <v>67080108</v>
      </c>
      <c r="I9" s="22">
        <f>IF(($E9       =0),0,((($F9       /$E9       )-1)*100))</f>
        <v>17.387482252570141</v>
      </c>
      <c r="J9" s="23">
        <f>IF(($E9       =0),0,(((($H9       /$E9       )^(1/3))-1)*100))</f>
        <v>8.5393832035739017</v>
      </c>
    </row>
    <row r="10" spans="1:11" x14ac:dyDescent="0.2">
      <c r="A10" s="3" t="s">
        <v>17</v>
      </c>
      <c r="B10" s="21" t="s">
        <v>21</v>
      </c>
      <c r="C10" s="41">
        <v>45239802</v>
      </c>
      <c r="D10" s="41">
        <v>45659329</v>
      </c>
      <c r="E10" s="41">
        <v>42720563</v>
      </c>
      <c r="F10" s="41">
        <v>48427449</v>
      </c>
      <c r="G10" s="42">
        <v>48045126</v>
      </c>
      <c r="H10" s="43">
        <v>49283849</v>
      </c>
      <c r="I10" s="22">
        <f t="shared" ref="I10:I33" si="0">IF(($E10      =0),0,((($F10      /$E10      )-1)*100))</f>
        <v>13.358639491712697</v>
      </c>
      <c r="J10" s="23">
        <f t="shared" ref="J10:J33" si="1">IF(($E10      =0),0,(((($H10      /$E10      )^(1/3))-1)*100))</f>
        <v>4.8791640075414255</v>
      </c>
    </row>
    <row r="11" spans="1:11" x14ac:dyDescent="0.2">
      <c r="A11" s="9" t="s">
        <v>17</v>
      </c>
      <c r="B11" s="24" t="s">
        <v>22</v>
      </c>
      <c r="C11" s="44">
        <v>119893752</v>
      </c>
      <c r="D11" s="44">
        <v>120677279</v>
      </c>
      <c r="E11" s="44">
        <v>113160639</v>
      </c>
      <c r="F11" s="44">
        <v>129099898</v>
      </c>
      <c r="G11" s="45">
        <v>132614492</v>
      </c>
      <c r="H11" s="46">
        <v>135745896</v>
      </c>
      <c r="I11" s="25">
        <f t="shared" si="0"/>
        <v>14.0855151940243</v>
      </c>
      <c r="J11" s="26">
        <f t="shared" si="1"/>
        <v>6.2536291219054352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45538307</v>
      </c>
      <c r="D13" s="41">
        <v>45256676</v>
      </c>
      <c r="E13" s="41">
        <v>43282280</v>
      </c>
      <c r="F13" s="41">
        <v>49116333</v>
      </c>
      <c r="G13" s="42">
        <v>51768621</v>
      </c>
      <c r="H13" s="43">
        <v>54112641</v>
      </c>
      <c r="I13" s="22">
        <f t="shared" si="0"/>
        <v>13.479079660313653</v>
      </c>
      <c r="J13" s="23">
        <f t="shared" si="1"/>
        <v>7.7282322485435762</v>
      </c>
    </row>
    <row r="14" spans="1:11" x14ac:dyDescent="0.2">
      <c r="A14" s="3" t="s">
        <v>17</v>
      </c>
      <c r="B14" s="21" t="s">
        <v>25</v>
      </c>
      <c r="C14" s="41">
        <v>5571147</v>
      </c>
      <c r="D14" s="41">
        <v>4556147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25343391</v>
      </c>
      <c r="D16" s="41">
        <v>25200034</v>
      </c>
      <c r="E16" s="41">
        <v>22524116</v>
      </c>
      <c r="F16" s="41">
        <v>26357127</v>
      </c>
      <c r="G16" s="42">
        <v>27411412</v>
      </c>
      <c r="H16" s="43">
        <v>31687592</v>
      </c>
      <c r="I16" s="22">
        <f t="shared" si="0"/>
        <v>17.017364854629591</v>
      </c>
      <c r="J16" s="23">
        <f t="shared" si="1"/>
        <v>12.050507381568032</v>
      </c>
    </row>
    <row r="17" spans="1:10" x14ac:dyDescent="0.2">
      <c r="A17" s="3" t="s">
        <v>17</v>
      </c>
      <c r="B17" s="21" t="s">
        <v>27</v>
      </c>
      <c r="C17" s="41">
        <v>57398787</v>
      </c>
      <c r="D17" s="41">
        <v>68181204</v>
      </c>
      <c r="E17" s="41">
        <v>33384928</v>
      </c>
      <c r="F17" s="41">
        <v>62484963</v>
      </c>
      <c r="G17" s="42">
        <v>66940289</v>
      </c>
      <c r="H17" s="43">
        <v>70268080</v>
      </c>
      <c r="I17" s="29">
        <f t="shared" si="0"/>
        <v>87.165187236587727</v>
      </c>
      <c r="J17" s="30">
        <f t="shared" si="1"/>
        <v>28.155096222410393</v>
      </c>
    </row>
    <row r="18" spans="1:10" x14ac:dyDescent="0.2">
      <c r="A18" s="3" t="s">
        <v>17</v>
      </c>
      <c r="B18" s="24" t="s">
        <v>28</v>
      </c>
      <c r="C18" s="44">
        <v>133851632</v>
      </c>
      <c r="D18" s="44">
        <v>143194061</v>
      </c>
      <c r="E18" s="44">
        <v>99191324</v>
      </c>
      <c r="F18" s="44">
        <v>137958423</v>
      </c>
      <c r="G18" s="45">
        <v>146120322</v>
      </c>
      <c r="H18" s="46">
        <v>156068313</v>
      </c>
      <c r="I18" s="25">
        <f t="shared" si="0"/>
        <v>39.083155095298451</v>
      </c>
      <c r="J18" s="26">
        <f t="shared" si="1"/>
        <v>16.309096715491723</v>
      </c>
    </row>
    <row r="19" spans="1:10" ht="23.25" customHeight="1" x14ac:dyDescent="0.2">
      <c r="A19" s="31" t="s">
        <v>17</v>
      </c>
      <c r="B19" s="32" t="s">
        <v>29</v>
      </c>
      <c r="C19" s="50">
        <v>-13957880</v>
      </c>
      <c r="D19" s="50">
        <v>-22516782</v>
      </c>
      <c r="E19" s="50">
        <v>13969315</v>
      </c>
      <c r="F19" s="51">
        <v>-8858525</v>
      </c>
      <c r="G19" s="52">
        <v>-13505830</v>
      </c>
      <c r="H19" s="53">
        <v>-20322417</v>
      </c>
      <c r="I19" s="33">
        <f t="shared" si="0"/>
        <v>-163.41416884077708</v>
      </c>
      <c r="J19" s="34">
        <f t="shared" si="1"/>
        <v>-213.30961119064983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1700000</v>
      </c>
      <c r="D23" s="41">
        <v>1748000</v>
      </c>
      <c r="E23" s="41">
        <v>1035217</v>
      </c>
      <c r="F23" s="41">
        <v>2895667</v>
      </c>
      <c r="G23" s="42">
        <v>150000</v>
      </c>
      <c r="H23" s="43">
        <v>150000</v>
      </c>
      <c r="I23" s="36">
        <f t="shared" si="0"/>
        <v>179.7159436137544</v>
      </c>
      <c r="J23" s="23">
        <f t="shared" si="1"/>
        <v>-47.476544802171802</v>
      </c>
    </row>
    <row r="24" spans="1:10" x14ac:dyDescent="0.2">
      <c r="A24" s="9" t="s">
        <v>17</v>
      </c>
      <c r="B24" s="21" t="s">
        <v>33</v>
      </c>
      <c r="C24" s="41">
        <v>77990132</v>
      </c>
      <c r="D24" s="41">
        <v>87990132</v>
      </c>
      <c r="E24" s="41">
        <v>59715998</v>
      </c>
      <c r="F24" s="41">
        <v>152505000</v>
      </c>
      <c r="G24" s="42">
        <v>24491230</v>
      </c>
      <c r="H24" s="43">
        <v>24131642</v>
      </c>
      <c r="I24" s="36">
        <f t="shared" si="0"/>
        <v>155.38382528581369</v>
      </c>
      <c r="J24" s="23">
        <f t="shared" si="1"/>
        <v>-26.068067273204854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79690132</v>
      </c>
      <c r="D26" s="44">
        <v>89738132</v>
      </c>
      <c r="E26" s="44">
        <v>60751215</v>
      </c>
      <c r="F26" s="44">
        <v>155400667</v>
      </c>
      <c r="G26" s="45">
        <v>24641230</v>
      </c>
      <c r="H26" s="46">
        <v>24281642</v>
      </c>
      <c r="I26" s="25">
        <f t="shared" si="0"/>
        <v>155.7984511091671</v>
      </c>
      <c r="J26" s="26">
        <f t="shared" si="1"/>
        <v>-26.33842035726266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61000000</v>
      </c>
      <c r="D28" s="41">
        <v>71000000</v>
      </c>
      <c r="E28" s="41">
        <v>55878318</v>
      </c>
      <c r="F28" s="41">
        <v>137000000</v>
      </c>
      <c r="G28" s="42">
        <v>12200000</v>
      </c>
      <c r="H28" s="43">
        <v>12744000</v>
      </c>
      <c r="I28" s="36">
        <f t="shared" si="0"/>
        <v>145.1755974472961</v>
      </c>
      <c r="J28" s="23">
        <f t="shared" si="1"/>
        <v>-38.902869630192548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4600000</v>
      </c>
      <c r="G29" s="42">
        <v>1200000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10293000</v>
      </c>
      <c r="D31" s="41">
        <v>10293000</v>
      </c>
      <c r="E31" s="41">
        <v>3533265</v>
      </c>
      <c r="F31" s="41">
        <v>1000000</v>
      </c>
      <c r="G31" s="42">
        <v>0</v>
      </c>
      <c r="H31" s="43">
        <v>0</v>
      </c>
      <c r="I31" s="36">
        <f t="shared" si="0"/>
        <v>-71.697565849150863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8397132</v>
      </c>
      <c r="D32" s="41">
        <v>8445132</v>
      </c>
      <c r="E32" s="41">
        <v>1339632</v>
      </c>
      <c r="F32" s="41">
        <v>12800667</v>
      </c>
      <c r="G32" s="42">
        <v>11241230</v>
      </c>
      <c r="H32" s="43">
        <v>11537642</v>
      </c>
      <c r="I32" s="36">
        <f t="shared" si="0"/>
        <v>855.53607259307023</v>
      </c>
      <c r="J32" s="23">
        <f t="shared" si="1"/>
        <v>104.97954055966008</v>
      </c>
    </row>
    <row r="33" spans="1:11" ht="13.5" thickBot="1" x14ac:dyDescent="0.25">
      <c r="A33" s="9" t="s">
        <v>17</v>
      </c>
      <c r="B33" s="37" t="s">
        <v>41</v>
      </c>
      <c r="C33" s="57">
        <v>79690132</v>
      </c>
      <c r="D33" s="57">
        <v>89738132</v>
      </c>
      <c r="E33" s="57">
        <v>60751215</v>
      </c>
      <c r="F33" s="57">
        <v>155400667</v>
      </c>
      <c r="G33" s="58">
        <v>24641230</v>
      </c>
      <c r="H33" s="59">
        <v>24281642</v>
      </c>
      <c r="I33" s="38">
        <f t="shared" si="0"/>
        <v>155.7984511091671</v>
      </c>
      <c r="J33" s="39">
        <f t="shared" si="1"/>
        <v>-26.33842035726266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224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7734600</v>
      </c>
      <c r="D8" s="41">
        <v>7734600</v>
      </c>
      <c r="E8" s="41">
        <v>6389586</v>
      </c>
      <c r="F8" s="41">
        <v>7432223</v>
      </c>
      <c r="G8" s="42">
        <v>7777184</v>
      </c>
      <c r="H8" s="43">
        <v>8140588</v>
      </c>
      <c r="I8" s="22">
        <f>IF(($E8       =0),0,((($F8       /$E8       )-1)*100))</f>
        <v>16.31775517224434</v>
      </c>
      <c r="J8" s="23">
        <f>IF(($E8       =0),0,(((($H8       /$E8       )^(1/3))-1)*100))</f>
        <v>8.4079216796810066</v>
      </c>
    </row>
    <row r="9" spans="1:11" x14ac:dyDescent="0.2">
      <c r="A9" s="3" t="s">
        <v>17</v>
      </c>
      <c r="B9" s="21" t="s">
        <v>20</v>
      </c>
      <c r="C9" s="41">
        <v>24461509</v>
      </c>
      <c r="D9" s="41">
        <v>24461510</v>
      </c>
      <c r="E9" s="41">
        <v>22675896</v>
      </c>
      <c r="F9" s="41">
        <v>26052535</v>
      </c>
      <c r="G9" s="42">
        <v>27241978</v>
      </c>
      <c r="H9" s="43">
        <v>28425855</v>
      </c>
      <c r="I9" s="22">
        <f>IF(($E9       =0),0,((($F9       /$E9       )-1)*100))</f>
        <v>14.890873551369266</v>
      </c>
      <c r="J9" s="23">
        <f>IF(($E9       =0),0,(((($H9       /$E9       )^(1/3))-1)*100))</f>
        <v>7.8242286441919662</v>
      </c>
    </row>
    <row r="10" spans="1:11" x14ac:dyDescent="0.2">
      <c r="A10" s="3" t="s">
        <v>17</v>
      </c>
      <c r="B10" s="21" t="s">
        <v>21</v>
      </c>
      <c r="C10" s="41">
        <v>41002597</v>
      </c>
      <c r="D10" s="41">
        <v>44213039</v>
      </c>
      <c r="E10" s="41">
        <v>43544775</v>
      </c>
      <c r="F10" s="41">
        <v>46080547</v>
      </c>
      <c r="G10" s="42">
        <v>46811342</v>
      </c>
      <c r="H10" s="43">
        <v>48548183</v>
      </c>
      <c r="I10" s="22">
        <f t="shared" ref="I10:I33" si="0">IF(($E10      =0),0,((($F10      /$E10      )-1)*100))</f>
        <v>5.8233668677814876</v>
      </c>
      <c r="J10" s="23">
        <f t="shared" ref="J10:J33" si="1">IF(($E10      =0),0,(((($H10      /$E10      )^(1/3))-1)*100))</f>
        <v>3.6920935876703975</v>
      </c>
    </row>
    <row r="11" spans="1:11" x14ac:dyDescent="0.2">
      <c r="A11" s="9" t="s">
        <v>17</v>
      </c>
      <c r="B11" s="24" t="s">
        <v>22</v>
      </c>
      <c r="C11" s="44">
        <v>73198706</v>
      </c>
      <c r="D11" s="44">
        <v>76409149</v>
      </c>
      <c r="E11" s="44">
        <v>72610257</v>
      </c>
      <c r="F11" s="44">
        <v>79565305</v>
      </c>
      <c r="G11" s="45">
        <v>81830504</v>
      </c>
      <c r="H11" s="46">
        <v>85114626</v>
      </c>
      <c r="I11" s="25">
        <f t="shared" si="0"/>
        <v>9.5786026483834164</v>
      </c>
      <c r="J11" s="26">
        <f t="shared" si="1"/>
        <v>5.4391931080297384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28029969</v>
      </c>
      <c r="D13" s="41">
        <v>27196738</v>
      </c>
      <c r="E13" s="41">
        <v>19486426</v>
      </c>
      <c r="F13" s="41">
        <v>29573587</v>
      </c>
      <c r="G13" s="42">
        <v>31022502</v>
      </c>
      <c r="H13" s="43">
        <v>32480559</v>
      </c>
      <c r="I13" s="22">
        <f t="shared" si="0"/>
        <v>51.76506456340428</v>
      </c>
      <c r="J13" s="23">
        <f t="shared" si="1"/>
        <v>18.566982537705144</v>
      </c>
    </row>
    <row r="14" spans="1:11" x14ac:dyDescent="0.2">
      <c r="A14" s="3" t="s">
        <v>17</v>
      </c>
      <c r="B14" s="21" t="s">
        <v>25</v>
      </c>
      <c r="C14" s="41">
        <v>4936000</v>
      </c>
      <c r="D14" s="41">
        <v>4936000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11534000</v>
      </c>
      <c r="D16" s="41">
        <v>11534000</v>
      </c>
      <c r="E16" s="41">
        <v>10252699</v>
      </c>
      <c r="F16" s="41">
        <v>13600000</v>
      </c>
      <c r="G16" s="42">
        <v>15327200</v>
      </c>
      <c r="H16" s="43">
        <v>18040114</v>
      </c>
      <c r="I16" s="22">
        <f t="shared" si="0"/>
        <v>32.647998346581716</v>
      </c>
      <c r="J16" s="23">
        <f t="shared" si="1"/>
        <v>20.725873593192535</v>
      </c>
    </row>
    <row r="17" spans="1:10" x14ac:dyDescent="0.2">
      <c r="A17" s="3" t="s">
        <v>17</v>
      </c>
      <c r="B17" s="21" t="s">
        <v>27</v>
      </c>
      <c r="C17" s="41">
        <v>36281285</v>
      </c>
      <c r="D17" s="41">
        <v>38157380</v>
      </c>
      <c r="E17" s="41">
        <v>21496094</v>
      </c>
      <c r="F17" s="41">
        <v>43875597</v>
      </c>
      <c r="G17" s="42">
        <v>45862458</v>
      </c>
      <c r="H17" s="43">
        <v>48549398</v>
      </c>
      <c r="I17" s="29">
        <f t="shared" si="0"/>
        <v>104.1096256836242</v>
      </c>
      <c r="J17" s="30">
        <f t="shared" si="1"/>
        <v>31.202295114641053</v>
      </c>
    </row>
    <row r="18" spans="1:10" x14ac:dyDescent="0.2">
      <c r="A18" s="3" t="s">
        <v>17</v>
      </c>
      <c r="B18" s="24" t="s">
        <v>28</v>
      </c>
      <c r="C18" s="44">
        <v>80781254</v>
      </c>
      <c r="D18" s="44">
        <v>81824118</v>
      </c>
      <c r="E18" s="44">
        <v>51235219</v>
      </c>
      <c r="F18" s="44">
        <v>87049184</v>
      </c>
      <c r="G18" s="45">
        <v>92212160</v>
      </c>
      <c r="H18" s="46">
        <v>99070071</v>
      </c>
      <c r="I18" s="25">
        <f t="shared" si="0"/>
        <v>69.901067466892258</v>
      </c>
      <c r="J18" s="26">
        <f t="shared" si="1"/>
        <v>24.582763193101353</v>
      </c>
    </row>
    <row r="19" spans="1:10" ht="23.25" customHeight="1" x14ac:dyDescent="0.2">
      <c r="A19" s="31" t="s">
        <v>17</v>
      </c>
      <c r="B19" s="32" t="s">
        <v>29</v>
      </c>
      <c r="C19" s="50">
        <v>-7582548</v>
      </c>
      <c r="D19" s="50">
        <v>-5414969</v>
      </c>
      <c r="E19" s="50">
        <v>21375038</v>
      </c>
      <c r="F19" s="51">
        <v>-7483879</v>
      </c>
      <c r="G19" s="52">
        <v>-10381656</v>
      </c>
      <c r="H19" s="53">
        <v>-13955445</v>
      </c>
      <c r="I19" s="33">
        <f t="shared" si="0"/>
        <v>-135.01223717122747</v>
      </c>
      <c r="J19" s="34">
        <f t="shared" si="1"/>
        <v>-186.75188722560983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100000</v>
      </c>
      <c r="E23" s="41">
        <v>668575</v>
      </c>
      <c r="F23" s="41">
        <v>600003</v>
      </c>
      <c r="G23" s="42">
        <v>3</v>
      </c>
      <c r="H23" s="43">
        <v>3</v>
      </c>
      <c r="I23" s="36">
        <f t="shared" si="0"/>
        <v>-10.256440937815503</v>
      </c>
      <c r="J23" s="23">
        <f t="shared" si="1"/>
        <v>-98.350608670501103</v>
      </c>
    </row>
    <row r="24" spans="1:10" x14ac:dyDescent="0.2">
      <c r="A24" s="9" t="s">
        <v>17</v>
      </c>
      <c r="B24" s="21" t="s">
        <v>33</v>
      </c>
      <c r="C24" s="41">
        <v>30562000</v>
      </c>
      <c r="D24" s="41">
        <v>31512000</v>
      </c>
      <c r="E24" s="41">
        <v>20653004</v>
      </c>
      <c r="F24" s="41">
        <v>21733000</v>
      </c>
      <c r="G24" s="42">
        <v>18374400</v>
      </c>
      <c r="H24" s="43">
        <v>18905800</v>
      </c>
      <c r="I24" s="36">
        <f t="shared" si="0"/>
        <v>5.2292441332021156</v>
      </c>
      <c r="J24" s="23">
        <f t="shared" si="1"/>
        <v>-2.9034177179083187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30562000</v>
      </c>
      <c r="D26" s="44">
        <v>31612000</v>
      </c>
      <c r="E26" s="44">
        <v>21321579</v>
      </c>
      <c r="F26" s="44">
        <v>22333003</v>
      </c>
      <c r="G26" s="45">
        <v>18374403</v>
      </c>
      <c r="H26" s="46">
        <v>18905803</v>
      </c>
      <c r="I26" s="25">
        <f t="shared" si="0"/>
        <v>4.7436636845704427</v>
      </c>
      <c r="J26" s="26">
        <f t="shared" si="1"/>
        <v>-3.929086235237067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21562000</v>
      </c>
      <c r="D28" s="41">
        <v>21562000</v>
      </c>
      <c r="E28" s="41">
        <v>20653004</v>
      </c>
      <c r="F28" s="41">
        <v>19770000</v>
      </c>
      <c r="G28" s="42">
        <v>2998000</v>
      </c>
      <c r="H28" s="43">
        <v>3118000</v>
      </c>
      <c r="I28" s="36">
        <f t="shared" si="0"/>
        <v>-4.2754264706480472</v>
      </c>
      <c r="J28" s="23">
        <f t="shared" si="1"/>
        <v>-46.752695555947099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950000</v>
      </c>
      <c r="E29" s="41">
        <v>0</v>
      </c>
      <c r="F29" s="41">
        <v>0</v>
      </c>
      <c r="G29" s="42">
        <v>8914000</v>
      </c>
      <c r="H29" s="43">
        <v>9102000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1963000</v>
      </c>
      <c r="G31" s="42">
        <v>6462400</v>
      </c>
      <c r="H31" s="43">
        <v>6685800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9000000</v>
      </c>
      <c r="D32" s="41">
        <v>9100000</v>
      </c>
      <c r="E32" s="41">
        <v>668575</v>
      </c>
      <c r="F32" s="41">
        <v>600003</v>
      </c>
      <c r="G32" s="42">
        <v>3</v>
      </c>
      <c r="H32" s="43">
        <v>3</v>
      </c>
      <c r="I32" s="36">
        <f t="shared" si="0"/>
        <v>-10.256440937815503</v>
      </c>
      <c r="J32" s="23">
        <f t="shared" si="1"/>
        <v>-98.350608670501103</v>
      </c>
    </row>
    <row r="33" spans="1:11" ht="13.5" thickBot="1" x14ac:dyDescent="0.25">
      <c r="A33" s="9" t="s">
        <v>17</v>
      </c>
      <c r="B33" s="37" t="s">
        <v>41</v>
      </c>
      <c r="C33" s="57">
        <v>30562000</v>
      </c>
      <c r="D33" s="57">
        <v>31612000</v>
      </c>
      <c r="E33" s="57">
        <v>21321579</v>
      </c>
      <c r="F33" s="57">
        <v>22333003</v>
      </c>
      <c r="G33" s="58">
        <v>18374403</v>
      </c>
      <c r="H33" s="59">
        <v>18905803</v>
      </c>
      <c r="I33" s="38">
        <f t="shared" si="0"/>
        <v>4.7436636845704427</v>
      </c>
      <c r="J33" s="39">
        <f t="shared" si="1"/>
        <v>-3.929086235237067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225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8528813</v>
      </c>
      <c r="D8" s="41">
        <v>8522389</v>
      </c>
      <c r="E8" s="41">
        <v>8562396</v>
      </c>
      <c r="F8" s="41">
        <v>9396292</v>
      </c>
      <c r="G8" s="42">
        <v>9852288</v>
      </c>
      <c r="H8" s="43">
        <v>10319979</v>
      </c>
      <c r="I8" s="22">
        <f>IF(($E8       =0),0,((($F8       /$E8       )-1)*100))</f>
        <v>9.7390496772165278</v>
      </c>
      <c r="J8" s="23">
        <f>IF(($E8       =0),0,(((($H8       /$E8       )^(1/3))-1)*100))</f>
        <v>6.4211223147161434</v>
      </c>
    </row>
    <row r="9" spans="1:11" x14ac:dyDescent="0.2">
      <c r="A9" s="3" t="s">
        <v>17</v>
      </c>
      <c r="B9" s="21" t="s">
        <v>20</v>
      </c>
      <c r="C9" s="41">
        <v>23403757</v>
      </c>
      <c r="D9" s="41">
        <v>17494793</v>
      </c>
      <c r="E9" s="41">
        <v>21546257</v>
      </c>
      <c r="F9" s="41">
        <v>24456752</v>
      </c>
      <c r="G9" s="42">
        <v>25656385</v>
      </c>
      <c r="H9" s="43">
        <v>26862236</v>
      </c>
      <c r="I9" s="22">
        <f>IF(($E9       =0),0,((($F9       /$E9       )-1)*100))</f>
        <v>13.508123475924382</v>
      </c>
      <c r="J9" s="23">
        <f>IF(($E9       =0),0,(((($H9       /$E9       )^(1/3))-1)*100))</f>
        <v>7.6275468482268183</v>
      </c>
    </row>
    <row r="10" spans="1:11" x14ac:dyDescent="0.2">
      <c r="A10" s="3" t="s">
        <v>17</v>
      </c>
      <c r="B10" s="21" t="s">
        <v>21</v>
      </c>
      <c r="C10" s="41">
        <v>36842186</v>
      </c>
      <c r="D10" s="41">
        <v>39870186</v>
      </c>
      <c r="E10" s="41">
        <v>27172479</v>
      </c>
      <c r="F10" s="41">
        <v>42076360</v>
      </c>
      <c r="G10" s="42">
        <v>42987931</v>
      </c>
      <c r="H10" s="43">
        <v>44165501</v>
      </c>
      <c r="I10" s="22">
        <f t="shared" ref="I10:I33" si="0">IF(($E10      =0),0,((($F10      /$E10      )-1)*100))</f>
        <v>54.849176624628186</v>
      </c>
      <c r="J10" s="23">
        <f t="shared" ref="J10:J33" si="1">IF(($E10      =0),0,(((($H10      /$E10      )^(1/3))-1)*100))</f>
        <v>17.575806520756299</v>
      </c>
    </row>
    <row r="11" spans="1:11" x14ac:dyDescent="0.2">
      <c r="A11" s="9" t="s">
        <v>17</v>
      </c>
      <c r="B11" s="24" t="s">
        <v>22</v>
      </c>
      <c r="C11" s="44">
        <v>68774756</v>
      </c>
      <c r="D11" s="44">
        <v>65887368</v>
      </c>
      <c r="E11" s="44">
        <v>57281132</v>
      </c>
      <c r="F11" s="44">
        <v>75929404</v>
      </c>
      <c r="G11" s="45">
        <v>78496604</v>
      </c>
      <c r="H11" s="46">
        <v>81347716</v>
      </c>
      <c r="I11" s="25">
        <f t="shared" si="0"/>
        <v>32.555697397879648</v>
      </c>
      <c r="J11" s="26">
        <f t="shared" si="1"/>
        <v>12.403005526845812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34767470</v>
      </c>
      <c r="D13" s="41">
        <v>31364030</v>
      </c>
      <c r="E13" s="41">
        <v>26966753</v>
      </c>
      <c r="F13" s="41">
        <v>37916405</v>
      </c>
      <c r="G13" s="42">
        <v>39622396</v>
      </c>
      <c r="H13" s="43">
        <v>41479295</v>
      </c>
      <c r="I13" s="22">
        <f t="shared" si="0"/>
        <v>40.604265556183194</v>
      </c>
      <c r="J13" s="23">
        <f t="shared" si="1"/>
        <v>15.43413059345351</v>
      </c>
    </row>
    <row r="14" spans="1:11" x14ac:dyDescent="0.2">
      <c r="A14" s="3" t="s">
        <v>17</v>
      </c>
      <c r="B14" s="21" t="s">
        <v>25</v>
      </c>
      <c r="C14" s="41">
        <v>14955027</v>
      </c>
      <c r="D14" s="41">
        <v>11411029</v>
      </c>
      <c r="E14" s="41">
        <v>0</v>
      </c>
      <c r="F14" s="41">
        <v>10262949</v>
      </c>
      <c r="G14" s="42">
        <v>10765268</v>
      </c>
      <c r="H14" s="43">
        <v>11273222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12860079</v>
      </c>
      <c r="D16" s="41">
        <v>11860079</v>
      </c>
      <c r="E16" s="41">
        <v>11325504</v>
      </c>
      <c r="F16" s="41">
        <v>14067445</v>
      </c>
      <c r="G16" s="42">
        <v>15854010</v>
      </c>
      <c r="H16" s="43">
        <v>18660170</v>
      </c>
      <c r="I16" s="22">
        <f t="shared" si="0"/>
        <v>24.210322118997961</v>
      </c>
      <c r="J16" s="23">
        <f t="shared" si="1"/>
        <v>18.109823196437212</v>
      </c>
    </row>
    <row r="17" spans="1:10" x14ac:dyDescent="0.2">
      <c r="A17" s="3" t="s">
        <v>17</v>
      </c>
      <c r="B17" s="21" t="s">
        <v>27</v>
      </c>
      <c r="C17" s="41">
        <v>33877382</v>
      </c>
      <c r="D17" s="41">
        <v>34719994</v>
      </c>
      <c r="E17" s="41">
        <v>13398657</v>
      </c>
      <c r="F17" s="41">
        <v>35900407</v>
      </c>
      <c r="G17" s="42">
        <v>36987402</v>
      </c>
      <c r="H17" s="43">
        <v>38433556</v>
      </c>
      <c r="I17" s="29">
        <f t="shared" si="0"/>
        <v>167.94033909517947</v>
      </c>
      <c r="J17" s="30">
        <f t="shared" si="1"/>
        <v>42.085502123809036</v>
      </c>
    </row>
    <row r="18" spans="1:10" x14ac:dyDescent="0.2">
      <c r="A18" s="3" t="s">
        <v>17</v>
      </c>
      <c r="B18" s="24" t="s">
        <v>28</v>
      </c>
      <c r="C18" s="44">
        <v>96459958</v>
      </c>
      <c r="D18" s="44">
        <v>89355132</v>
      </c>
      <c r="E18" s="44">
        <v>51690914</v>
      </c>
      <c r="F18" s="44">
        <v>98147206</v>
      </c>
      <c r="G18" s="45">
        <v>103229076</v>
      </c>
      <c r="H18" s="46">
        <v>109846243</v>
      </c>
      <c r="I18" s="25">
        <f t="shared" si="0"/>
        <v>89.873226076056611</v>
      </c>
      <c r="J18" s="26">
        <f t="shared" si="1"/>
        <v>28.565269754555779</v>
      </c>
    </row>
    <row r="19" spans="1:10" ht="23.25" customHeight="1" x14ac:dyDescent="0.2">
      <c r="A19" s="31" t="s">
        <v>17</v>
      </c>
      <c r="B19" s="32" t="s">
        <v>29</v>
      </c>
      <c r="C19" s="50">
        <v>-27685202</v>
      </c>
      <c r="D19" s="50">
        <v>-23467764</v>
      </c>
      <c r="E19" s="50">
        <v>5590218</v>
      </c>
      <c r="F19" s="51">
        <v>-22217802</v>
      </c>
      <c r="G19" s="52">
        <v>-24732472</v>
      </c>
      <c r="H19" s="53">
        <v>-28498527</v>
      </c>
      <c r="I19" s="33">
        <f t="shared" si="0"/>
        <v>-497.44070803678858</v>
      </c>
      <c r="J19" s="34">
        <f t="shared" si="1"/>
        <v>-272.10674446855637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200000</v>
      </c>
      <c r="D23" s="41">
        <v>770000</v>
      </c>
      <c r="E23" s="41">
        <v>163769</v>
      </c>
      <c r="F23" s="41">
        <v>300000</v>
      </c>
      <c r="G23" s="42">
        <v>0</v>
      </c>
      <c r="H23" s="43">
        <v>0</v>
      </c>
      <c r="I23" s="36">
        <f t="shared" si="0"/>
        <v>83.184851833985675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10113235</v>
      </c>
      <c r="D24" s="41">
        <v>10113235</v>
      </c>
      <c r="E24" s="41">
        <v>3557500</v>
      </c>
      <c r="F24" s="41">
        <v>13807000</v>
      </c>
      <c r="G24" s="42">
        <v>16877750</v>
      </c>
      <c r="H24" s="43">
        <v>16284400</v>
      </c>
      <c r="I24" s="36">
        <f t="shared" si="0"/>
        <v>288.10962754743497</v>
      </c>
      <c r="J24" s="23">
        <f t="shared" si="1"/>
        <v>66.038557215864088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10313235</v>
      </c>
      <c r="D26" s="44">
        <v>10883235</v>
      </c>
      <c r="E26" s="44">
        <v>3721269</v>
      </c>
      <c r="F26" s="44">
        <v>14107000</v>
      </c>
      <c r="G26" s="45">
        <v>16877750</v>
      </c>
      <c r="H26" s="46">
        <v>16284400</v>
      </c>
      <c r="I26" s="25">
        <f t="shared" si="0"/>
        <v>279.09111112365161</v>
      </c>
      <c r="J26" s="26">
        <f t="shared" si="1"/>
        <v>63.566200494874003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7130435</v>
      </c>
      <c r="D28" s="41">
        <v>7130435</v>
      </c>
      <c r="E28" s="41">
        <v>3182000</v>
      </c>
      <c r="F28" s="41">
        <v>12324200</v>
      </c>
      <c r="G28" s="42">
        <v>12697750</v>
      </c>
      <c r="H28" s="43">
        <v>13084400</v>
      </c>
      <c r="I28" s="36">
        <f t="shared" si="0"/>
        <v>287.30986800754243</v>
      </c>
      <c r="J28" s="23">
        <f t="shared" si="1"/>
        <v>60.208127955605903</v>
      </c>
    </row>
    <row r="29" spans="1:10" x14ac:dyDescent="0.2">
      <c r="A29" s="9" t="s">
        <v>17</v>
      </c>
      <c r="B29" s="21" t="s">
        <v>38</v>
      </c>
      <c r="C29" s="41">
        <v>2982800</v>
      </c>
      <c r="D29" s="41">
        <v>2982800</v>
      </c>
      <c r="E29" s="41">
        <v>0</v>
      </c>
      <c r="F29" s="41">
        <v>1482800</v>
      </c>
      <c r="G29" s="42">
        <v>4180000</v>
      </c>
      <c r="H29" s="43">
        <v>3200000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200000</v>
      </c>
      <c r="D32" s="41">
        <v>770000</v>
      </c>
      <c r="E32" s="41">
        <v>539269</v>
      </c>
      <c r="F32" s="41">
        <v>300000</v>
      </c>
      <c r="G32" s="42">
        <v>0</v>
      </c>
      <c r="H32" s="43">
        <v>0</v>
      </c>
      <c r="I32" s="36">
        <f t="shared" si="0"/>
        <v>-44.369136738807534</v>
      </c>
      <c r="J32" s="23">
        <f t="shared" si="1"/>
        <v>-100</v>
      </c>
    </row>
    <row r="33" spans="1:11" ht="13.5" thickBot="1" x14ac:dyDescent="0.25">
      <c r="A33" s="9" t="s">
        <v>17</v>
      </c>
      <c r="B33" s="37" t="s">
        <v>41</v>
      </c>
      <c r="C33" s="57">
        <v>10313235</v>
      </c>
      <c r="D33" s="57">
        <v>10883235</v>
      </c>
      <c r="E33" s="57">
        <v>3721269</v>
      </c>
      <c r="F33" s="57">
        <v>14107000</v>
      </c>
      <c r="G33" s="58">
        <v>16877750</v>
      </c>
      <c r="H33" s="59">
        <v>16284400</v>
      </c>
      <c r="I33" s="38">
        <f t="shared" si="0"/>
        <v>279.09111112365161</v>
      </c>
      <c r="J33" s="39">
        <f t="shared" si="1"/>
        <v>63.566200494874003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226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0</v>
      </c>
      <c r="D9" s="41">
        <v>0</v>
      </c>
      <c r="E9" s="41">
        <v>0</v>
      </c>
      <c r="F9" s="41">
        <v>0</v>
      </c>
      <c r="G9" s="42">
        <v>0</v>
      </c>
      <c r="H9" s="43">
        <v>0</v>
      </c>
      <c r="I9" s="22">
        <f>IF(($E9       =0),0,((($F9       /$E9       )-1)*100))</f>
        <v>0</v>
      </c>
      <c r="J9" s="23">
        <f>IF(($E9       =0),0,(((($H9       /$E9       )^(1/3))-1)*100))</f>
        <v>0</v>
      </c>
    </row>
    <row r="10" spans="1:11" x14ac:dyDescent="0.2">
      <c r="A10" s="3" t="s">
        <v>17</v>
      </c>
      <c r="B10" s="21" t="s">
        <v>21</v>
      </c>
      <c r="C10" s="41">
        <v>80101108</v>
      </c>
      <c r="D10" s="41">
        <v>81798800</v>
      </c>
      <c r="E10" s="41">
        <v>71583315</v>
      </c>
      <c r="F10" s="41">
        <v>82341950</v>
      </c>
      <c r="G10" s="42">
        <v>79537186</v>
      </c>
      <c r="H10" s="43">
        <v>81669485</v>
      </c>
      <c r="I10" s="22">
        <f t="shared" ref="I10:I33" si="0">IF(($E10      =0),0,((($F10      /$E10      )-1)*100))</f>
        <v>15.029528878342679</v>
      </c>
      <c r="J10" s="23">
        <f t="shared" ref="J10:J33" si="1">IF(($E10      =0),0,(((($H10      /$E10      )^(1/3))-1)*100))</f>
        <v>4.4919105901932266</v>
      </c>
    </row>
    <row r="11" spans="1:11" x14ac:dyDescent="0.2">
      <c r="A11" s="9" t="s">
        <v>17</v>
      </c>
      <c r="B11" s="24" t="s">
        <v>22</v>
      </c>
      <c r="C11" s="44">
        <v>80101108</v>
      </c>
      <c r="D11" s="44">
        <v>81798800</v>
      </c>
      <c r="E11" s="44">
        <v>71583315</v>
      </c>
      <c r="F11" s="44">
        <v>82341950</v>
      </c>
      <c r="G11" s="45">
        <v>79537186</v>
      </c>
      <c r="H11" s="46">
        <v>81669485</v>
      </c>
      <c r="I11" s="25">
        <f t="shared" si="0"/>
        <v>15.029528878342679</v>
      </c>
      <c r="J11" s="26">
        <f t="shared" si="1"/>
        <v>4.4919105901932266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47152335</v>
      </c>
      <c r="D13" s="41">
        <v>45771410</v>
      </c>
      <c r="E13" s="41">
        <v>45779922</v>
      </c>
      <c r="F13" s="41">
        <v>49756381</v>
      </c>
      <c r="G13" s="42">
        <v>50681928</v>
      </c>
      <c r="H13" s="43">
        <v>52823025</v>
      </c>
      <c r="I13" s="22">
        <f t="shared" si="0"/>
        <v>8.6860327110212197</v>
      </c>
      <c r="J13" s="23">
        <f t="shared" si="1"/>
        <v>4.8856498307513041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34845168</v>
      </c>
      <c r="D17" s="41">
        <v>37171184</v>
      </c>
      <c r="E17" s="41">
        <v>27930745</v>
      </c>
      <c r="F17" s="41">
        <v>34313313</v>
      </c>
      <c r="G17" s="42">
        <v>30535000</v>
      </c>
      <c r="H17" s="43">
        <v>30746239</v>
      </c>
      <c r="I17" s="29">
        <f t="shared" si="0"/>
        <v>22.851406219203962</v>
      </c>
      <c r="J17" s="30">
        <f t="shared" si="1"/>
        <v>3.2531143024171039</v>
      </c>
    </row>
    <row r="18" spans="1:10" x14ac:dyDescent="0.2">
      <c r="A18" s="3" t="s">
        <v>17</v>
      </c>
      <c r="B18" s="24" t="s">
        <v>28</v>
      </c>
      <c r="C18" s="44">
        <v>81997503</v>
      </c>
      <c r="D18" s="44">
        <v>82942594</v>
      </c>
      <c r="E18" s="44">
        <v>73710667</v>
      </c>
      <c r="F18" s="44">
        <v>84069694</v>
      </c>
      <c r="G18" s="45">
        <v>81216928</v>
      </c>
      <c r="H18" s="46">
        <v>83569264</v>
      </c>
      <c r="I18" s="25">
        <f t="shared" si="0"/>
        <v>14.053633512772311</v>
      </c>
      <c r="J18" s="26">
        <f t="shared" si="1"/>
        <v>4.273050442970594</v>
      </c>
    </row>
    <row r="19" spans="1:10" ht="23.25" customHeight="1" x14ac:dyDescent="0.2">
      <c r="A19" s="31" t="s">
        <v>17</v>
      </c>
      <c r="B19" s="32" t="s">
        <v>29</v>
      </c>
      <c r="C19" s="50">
        <v>-1896395</v>
      </c>
      <c r="D19" s="50">
        <v>-1143794</v>
      </c>
      <c r="E19" s="50">
        <v>-2127352</v>
      </c>
      <c r="F19" s="51">
        <v>-1727744</v>
      </c>
      <c r="G19" s="52">
        <v>-1679742</v>
      </c>
      <c r="H19" s="53">
        <v>-1899779</v>
      </c>
      <c r="I19" s="33">
        <f t="shared" si="0"/>
        <v>-18.784291457173051</v>
      </c>
      <c r="J19" s="34">
        <f t="shared" si="1"/>
        <v>-3.701118635440015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440000</v>
      </c>
      <c r="E22" s="41">
        <v>332413</v>
      </c>
      <c r="F22" s="41">
        <v>0</v>
      </c>
      <c r="G22" s="42">
        <v>0</v>
      </c>
      <c r="H22" s="43">
        <v>0</v>
      </c>
      <c r="I22" s="36">
        <f t="shared" si="0"/>
        <v>-100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233000</v>
      </c>
      <c r="D23" s="41">
        <v>949000</v>
      </c>
      <c r="E23" s="41">
        <v>222036</v>
      </c>
      <c r="F23" s="41">
        <v>1035000</v>
      </c>
      <c r="G23" s="42">
        <v>1</v>
      </c>
      <c r="H23" s="43">
        <v>1</v>
      </c>
      <c r="I23" s="36">
        <f t="shared" si="0"/>
        <v>366.14062584445765</v>
      </c>
      <c r="J23" s="23">
        <f t="shared" si="1"/>
        <v>-98.348574948572377</v>
      </c>
    </row>
    <row r="24" spans="1:10" x14ac:dyDescent="0.2">
      <c r="A24" s="9" t="s">
        <v>17</v>
      </c>
      <c r="B24" s="21" t="s">
        <v>33</v>
      </c>
      <c r="C24" s="41">
        <v>217000</v>
      </c>
      <c r="D24" s="41">
        <v>217000</v>
      </c>
      <c r="E24" s="41">
        <v>183383</v>
      </c>
      <c r="F24" s="41">
        <v>80000</v>
      </c>
      <c r="G24" s="42">
        <v>0</v>
      </c>
      <c r="H24" s="43">
        <v>0</v>
      </c>
      <c r="I24" s="36">
        <f t="shared" si="0"/>
        <v>-56.375454649558577</v>
      </c>
      <c r="J24" s="23">
        <f t="shared" si="1"/>
        <v>-100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450000</v>
      </c>
      <c r="D26" s="44">
        <v>1606000</v>
      </c>
      <c r="E26" s="44">
        <v>737832</v>
      </c>
      <c r="F26" s="44">
        <v>1115000</v>
      </c>
      <c r="G26" s="45">
        <v>1</v>
      </c>
      <c r="H26" s="46">
        <v>1</v>
      </c>
      <c r="I26" s="25">
        <f t="shared" si="0"/>
        <v>51.118411779375265</v>
      </c>
      <c r="J26" s="26">
        <f t="shared" si="1"/>
        <v>-98.89334010618947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70000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450000</v>
      </c>
      <c r="D32" s="41">
        <v>1606000</v>
      </c>
      <c r="E32" s="41">
        <v>737832</v>
      </c>
      <c r="F32" s="41">
        <v>1045000</v>
      </c>
      <c r="G32" s="42">
        <v>1</v>
      </c>
      <c r="H32" s="43">
        <v>1</v>
      </c>
      <c r="I32" s="36">
        <f t="shared" si="0"/>
        <v>41.631157228203719</v>
      </c>
      <c r="J32" s="23">
        <f t="shared" si="1"/>
        <v>-98.89334010618947</v>
      </c>
    </row>
    <row r="33" spans="1:11" ht="13.5" thickBot="1" x14ac:dyDescent="0.25">
      <c r="A33" s="9" t="s">
        <v>17</v>
      </c>
      <c r="B33" s="37" t="s">
        <v>41</v>
      </c>
      <c r="C33" s="57">
        <v>450000</v>
      </c>
      <c r="D33" s="57">
        <v>1606000</v>
      </c>
      <c r="E33" s="57">
        <v>737832</v>
      </c>
      <c r="F33" s="57">
        <v>1115000</v>
      </c>
      <c r="G33" s="58">
        <v>1</v>
      </c>
      <c r="H33" s="59">
        <v>1</v>
      </c>
      <c r="I33" s="38">
        <f t="shared" si="0"/>
        <v>51.118411779375265</v>
      </c>
      <c r="J33" s="39">
        <f t="shared" si="1"/>
        <v>-98.89334010618947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227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25198752</v>
      </c>
      <c r="D8" s="41">
        <v>24198753</v>
      </c>
      <c r="E8" s="41">
        <v>21225687</v>
      </c>
      <c r="F8" s="41">
        <v>26259255</v>
      </c>
      <c r="G8" s="42">
        <v>27834810</v>
      </c>
      <c r="H8" s="43">
        <v>29504912</v>
      </c>
      <c r="I8" s="22">
        <f>IF(($E8       =0),0,((($F8       /$E8       )-1)*100))</f>
        <v>23.714511572699614</v>
      </c>
      <c r="J8" s="23">
        <f>IF(($E8       =0),0,(((($H8       /$E8       )^(1/3))-1)*100))</f>
        <v>11.603424941874806</v>
      </c>
    </row>
    <row r="9" spans="1:11" x14ac:dyDescent="0.2">
      <c r="A9" s="3" t="s">
        <v>17</v>
      </c>
      <c r="B9" s="21" t="s">
        <v>20</v>
      </c>
      <c r="C9" s="41">
        <v>47475888</v>
      </c>
      <c r="D9" s="41">
        <v>45476719</v>
      </c>
      <c r="E9" s="41">
        <v>24345839</v>
      </c>
      <c r="F9" s="41">
        <v>49129734</v>
      </c>
      <c r="G9" s="42">
        <v>52077518</v>
      </c>
      <c r="H9" s="43">
        <v>55202185</v>
      </c>
      <c r="I9" s="22">
        <f>IF(($E9       =0),0,((($F9       /$E9       )-1)*100))</f>
        <v>101.79930541724191</v>
      </c>
      <c r="J9" s="23">
        <f>IF(($E9       =0),0,(((($H9       /$E9       )^(1/3))-1)*100))</f>
        <v>31.374327985152163</v>
      </c>
    </row>
    <row r="10" spans="1:11" x14ac:dyDescent="0.2">
      <c r="A10" s="3" t="s">
        <v>17</v>
      </c>
      <c r="B10" s="21" t="s">
        <v>21</v>
      </c>
      <c r="C10" s="41">
        <v>92852949</v>
      </c>
      <c r="D10" s="41">
        <v>89330224</v>
      </c>
      <c r="E10" s="41">
        <v>19942021</v>
      </c>
      <c r="F10" s="41">
        <v>88868693</v>
      </c>
      <c r="G10" s="42">
        <v>91801785</v>
      </c>
      <c r="H10" s="43">
        <v>94803310</v>
      </c>
      <c r="I10" s="22">
        <f t="shared" ref="I10:I33" si="0">IF(($E10      =0),0,((($F10      /$E10      )-1)*100))</f>
        <v>345.63533956763956</v>
      </c>
      <c r="J10" s="23">
        <f t="shared" ref="J10:J33" si="1">IF(($E10      =0),0,(((($H10      /$E10      )^(1/3))-1)*100))</f>
        <v>68.145317323605951</v>
      </c>
    </row>
    <row r="11" spans="1:11" x14ac:dyDescent="0.2">
      <c r="A11" s="9" t="s">
        <v>17</v>
      </c>
      <c r="B11" s="24" t="s">
        <v>22</v>
      </c>
      <c r="C11" s="44">
        <v>165527589</v>
      </c>
      <c r="D11" s="44">
        <v>159005696</v>
      </c>
      <c r="E11" s="44">
        <v>65513547</v>
      </c>
      <c r="F11" s="44">
        <v>164257682</v>
      </c>
      <c r="G11" s="45">
        <v>171714113</v>
      </c>
      <c r="H11" s="46">
        <v>179510407</v>
      </c>
      <c r="I11" s="25">
        <f t="shared" si="0"/>
        <v>150.72323133412394</v>
      </c>
      <c r="J11" s="26">
        <f t="shared" si="1"/>
        <v>39.932794128750885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49265737</v>
      </c>
      <c r="D13" s="41">
        <v>49793218</v>
      </c>
      <c r="E13" s="41">
        <v>20190725</v>
      </c>
      <c r="F13" s="41">
        <v>48725571</v>
      </c>
      <c r="G13" s="42">
        <v>51583586</v>
      </c>
      <c r="H13" s="43">
        <v>54678749</v>
      </c>
      <c r="I13" s="22">
        <f t="shared" si="0"/>
        <v>141.32650511559146</v>
      </c>
      <c r="J13" s="23">
        <f t="shared" si="1"/>
        <v>39.386983225139915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25849992</v>
      </c>
      <c r="D16" s="41">
        <v>24300000</v>
      </c>
      <c r="E16" s="41">
        <v>7024575</v>
      </c>
      <c r="F16" s="41">
        <v>25769525</v>
      </c>
      <c r="G16" s="42">
        <v>26044697</v>
      </c>
      <c r="H16" s="43">
        <v>24347880</v>
      </c>
      <c r="I16" s="22">
        <f t="shared" si="0"/>
        <v>266.84817230935681</v>
      </c>
      <c r="J16" s="23">
        <f t="shared" si="1"/>
        <v>51.337666409642615</v>
      </c>
    </row>
    <row r="17" spans="1:10" x14ac:dyDescent="0.2">
      <c r="A17" s="3" t="s">
        <v>17</v>
      </c>
      <c r="B17" s="21" t="s">
        <v>27</v>
      </c>
      <c r="C17" s="41">
        <v>89550856</v>
      </c>
      <c r="D17" s="41">
        <v>84188700</v>
      </c>
      <c r="E17" s="41">
        <v>21013355</v>
      </c>
      <c r="F17" s="41">
        <v>88567063</v>
      </c>
      <c r="G17" s="42">
        <v>93501134</v>
      </c>
      <c r="H17" s="43">
        <v>99534960</v>
      </c>
      <c r="I17" s="29">
        <f t="shared" si="0"/>
        <v>321.47987791573502</v>
      </c>
      <c r="J17" s="30">
        <f t="shared" si="1"/>
        <v>67.942294689774215</v>
      </c>
    </row>
    <row r="18" spans="1:10" x14ac:dyDescent="0.2">
      <c r="A18" s="3" t="s">
        <v>17</v>
      </c>
      <c r="B18" s="24" t="s">
        <v>28</v>
      </c>
      <c r="C18" s="44">
        <v>164666585</v>
      </c>
      <c r="D18" s="44">
        <v>158281918</v>
      </c>
      <c r="E18" s="44">
        <v>48228655</v>
      </c>
      <c r="F18" s="44">
        <v>163062159</v>
      </c>
      <c r="G18" s="45">
        <v>171129417</v>
      </c>
      <c r="H18" s="46">
        <v>178561589</v>
      </c>
      <c r="I18" s="25">
        <f t="shared" si="0"/>
        <v>238.10223196147601</v>
      </c>
      <c r="J18" s="26">
        <f t="shared" si="1"/>
        <v>54.701418959523274</v>
      </c>
    </row>
    <row r="19" spans="1:10" ht="23.25" customHeight="1" x14ac:dyDescent="0.2">
      <c r="A19" s="31" t="s">
        <v>17</v>
      </c>
      <c r="B19" s="32" t="s">
        <v>29</v>
      </c>
      <c r="C19" s="50">
        <v>861004</v>
      </c>
      <c r="D19" s="50">
        <v>723778</v>
      </c>
      <c r="E19" s="50">
        <v>17284892</v>
      </c>
      <c r="F19" s="51">
        <v>1195523</v>
      </c>
      <c r="G19" s="52">
        <v>584696</v>
      </c>
      <c r="H19" s="53">
        <v>948818</v>
      </c>
      <c r="I19" s="33">
        <f t="shared" si="0"/>
        <v>-93.083422216349405</v>
      </c>
      <c r="J19" s="34">
        <f t="shared" si="1"/>
        <v>-61.995174022446228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4489996</v>
      </c>
      <c r="D23" s="41">
        <v>3630000</v>
      </c>
      <c r="E23" s="41">
        <v>1519780</v>
      </c>
      <c r="F23" s="41">
        <v>2360000</v>
      </c>
      <c r="G23" s="42">
        <v>2067000</v>
      </c>
      <c r="H23" s="43">
        <v>2191032</v>
      </c>
      <c r="I23" s="36">
        <f t="shared" si="0"/>
        <v>55.285633446946257</v>
      </c>
      <c r="J23" s="23">
        <f t="shared" si="1"/>
        <v>12.968145270634302</v>
      </c>
    </row>
    <row r="24" spans="1:10" x14ac:dyDescent="0.2">
      <c r="A24" s="9" t="s">
        <v>17</v>
      </c>
      <c r="B24" s="21" t="s">
        <v>33</v>
      </c>
      <c r="C24" s="41">
        <v>28735000</v>
      </c>
      <c r="D24" s="41">
        <v>33735000</v>
      </c>
      <c r="E24" s="41">
        <v>8392221</v>
      </c>
      <c r="F24" s="41">
        <v>35459000</v>
      </c>
      <c r="G24" s="42">
        <v>29689000</v>
      </c>
      <c r="H24" s="43">
        <v>28191000</v>
      </c>
      <c r="I24" s="36">
        <f t="shared" si="0"/>
        <v>322.52223815364249</v>
      </c>
      <c r="J24" s="23">
        <f t="shared" si="1"/>
        <v>49.765296230940038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33224996</v>
      </c>
      <c r="D26" s="44">
        <v>37365000</v>
      </c>
      <c r="E26" s="44">
        <v>9912001</v>
      </c>
      <c r="F26" s="44">
        <v>37819000</v>
      </c>
      <c r="G26" s="45">
        <v>31756000</v>
      </c>
      <c r="H26" s="46">
        <v>30382032</v>
      </c>
      <c r="I26" s="25">
        <f t="shared" si="0"/>
        <v>281.54758055411821</v>
      </c>
      <c r="J26" s="26">
        <f t="shared" si="1"/>
        <v>45.261935517935406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19735000</v>
      </c>
      <c r="D28" s="41">
        <v>24735000</v>
      </c>
      <c r="E28" s="41">
        <v>4710959</v>
      </c>
      <c r="F28" s="41">
        <v>32459000</v>
      </c>
      <c r="G28" s="42">
        <v>21175000</v>
      </c>
      <c r="H28" s="43">
        <v>21919001</v>
      </c>
      <c r="I28" s="36">
        <f t="shared" si="0"/>
        <v>589.01045413471013</v>
      </c>
      <c r="J28" s="23">
        <f t="shared" si="1"/>
        <v>66.943870174572922</v>
      </c>
    </row>
    <row r="29" spans="1:10" x14ac:dyDescent="0.2">
      <c r="A29" s="9" t="s">
        <v>17</v>
      </c>
      <c r="B29" s="21" t="s">
        <v>38</v>
      </c>
      <c r="C29" s="41">
        <v>9000000</v>
      </c>
      <c r="D29" s="41">
        <v>9000000</v>
      </c>
      <c r="E29" s="41">
        <v>3681262</v>
      </c>
      <c r="F29" s="41">
        <v>3000000</v>
      </c>
      <c r="G29" s="42">
        <v>8514000</v>
      </c>
      <c r="H29" s="43">
        <v>6272000</v>
      </c>
      <c r="I29" s="36">
        <f t="shared" si="0"/>
        <v>-18.506207925434271</v>
      </c>
      <c r="J29" s="23">
        <f t="shared" si="1"/>
        <v>19.43632740167034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4489996</v>
      </c>
      <c r="D32" s="41">
        <v>3630000</v>
      </c>
      <c r="E32" s="41">
        <v>1519780</v>
      </c>
      <c r="F32" s="41">
        <v>2360000</v>
      </c>
      <c r="G32" s="42">
        <v>2067000</v>
      </c>
      <c r="H32" s="43">
        <v>2191034</v>
      </c>
      <c r="I32" s="36">
        <f t="shared" si="0"/>
        <v>55.285633446946257</v>
      </c>
      <c r="J32" s="23">
        <f t="shared" si="1"/>
        <v>12.968179643511535</v>
      </c>
    </row>
    <row r="33" spans="1:11" ht="13.5" thickBot="1" x14ac:dyDescent="0.25">
      <c r="A33" s="9" t="s">
        <v>17</v>
      </c>
      <c r="B33" s="37" t="s">
        <v>41</v>
      </c>
      <c r="C33" s="57">
        <v>33224996</v>
      </c>
      <c r="D33" s="57">
        <v>37365000</v>
      </c>
      <c r="E33" s="57">
        <v>9912001</v>
      </c>
      <c r="F33" s="57">
        <v>37819000</v>
      </c>
      <c r="G33" s="58">
        <v>31756000</v>
      </c>
      <c r="H33" s="59">
        <v>30382035</v>
      </c>
      <c r="I33" s="38">
        <f t="shared" si="0"/>
        <v>281.54758055411821</v>
      </c>
      <c r="J33" s="39">
        <f t="shared" si="1"/>
        <v>45.261940299114322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228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19073767</v>
      </c>
      <c r="D8" s="41">
        <v>19073767</v>
      </c>
      <c r="E8" s="41">
        <v>17715268</v>
      </c>
      <c r="F8" s="41">
        <v>18702300</v>
      </c>
      <c r="G8" s="42">
        <v>18791400</v>
      </c>
      <c r="H8" s="43">
        <v>21610100</v>
      </c>
      <c r="I8" s="22">
        <f>IF(($E8       =0),0,((($F8       /$E8       )-1)*100))</f>
        <v>5.5716458819589976</v>
      </c>
      <c r="J8" s="23">
        <f>IF(($E8       =0),0,(((($H8       /$E8       )^(1/3))-1)*100))</f>
        <v>6.8488084168305985</v>
      </c>
    </row>
    <row r="9" spans="1:11" x14ac:dyDescent="0.2">
      <c r="A9" s="3" t="s">
        <v>17</v>
      </c>
      <c r="B9" s="21" t="s">
        <v>20</v>
      </c>
      <c r="C9" s="41">
        <v>73363600</v>
      </c>
      <c r="D9" s="41">
        <v>73777200</v>
      </c>
      <c r="E9" s="41">
        <v>70700731</v>
      </c>
      <c r="F9" s="41">
        <v>82545000</v>
      </c>
      <c r="G9" s="42">
        <v>87466000</v>
      </c>
      <c r="H9" s="43">
        <v>92659900</v>
      </c>
      <c r="I9" s="22">
        <f>IF(($E9       =0),0,((($F9       /$E9       )-1)*100))</f>
        <v>16.75268251469706</v>
      </c>
      <c r="J9" s="23">
        <f>IF(($E9       =0),0,(((($H9       /$E9       )^(1/3))-1)*100))</f>
        <v>9.4349324909600121</v>
      </c>
    </row>
    <row r="10" spans="1:11" x14ac:dyDescent="0.2">
      <c r="A10" s="3" t="s">
        <v>17</v>
      </c>
      <c r="B10" s="21" t="s">
        <v>21</v>
      </c>
      <c r="C10" s="41">
        <v>107638700</v>
      </c>
      <c r="D10" s="41">
        <v>118403650</v>
      </c>
      <c r="E10" s="41">
        <v>94574211</v>
      </c>
      <c r="F10" s="41">
        <v>121936950</v>
      </c>
      <c r="G10" s="42">
        <v>130582100</v>
      </c>
      <c r="H10" s="43">
        <v>135679200</v>
      </c>
      <c r="I10" s="22">
        <f t="shared" ref="I10:I33" si="0">IF(($E10      =0),0,((($F10      /$E10      )-1)*100))</f>
        <v>28.932558580901091</v>
      </c>
      <c r="J10" s="23">
        <f t="shared" ref="J10:J33" si="1">IF(($E10      =0),0,(((($H10      /$E10      )^(1/3))-1)*100))</f>
        <v>12.783832732822798</v>
      </c>
    </row>
    <row r="11" spans="1:11" x14ac:dyDescent="0.2">
      <c r="A11" s="9" t="s">
        <v>17</v>
      </c>
      <c r="B11" s="24" t="s">
        <v>22</v>
      </c>
      <c r="C11" s="44">
        <v>200076067</v>
      </c>
      <c r="D11" s="44">
        <v>211254617</v>
      </c>
      <c r="E11" s="44">
        <v>182990210</v>
      </c>
      <c r="F11" s="44">
        <v>223184250</v>
      </c>
      <c r="G11" s="45">
        <v>236839500</v>
      </c>
      <c r="H11" s="46">
        <v>249949200</v>
      </c>
      <c r="I11" s="25">
        <f t="shared" si="0"/>
        <v>21.965131358666667</v>
      </c>
      <c r="J11" s="26">
        <f t="shared" si="1"/>
        <v>10.9535746040067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68720174</v>
      </c>
      <c r="D13" s="41">
        <v>68712144</v>
      </c>
      <c r="E13" s="41">
        <v>54099413</v>
      </c>
      <c r="F13" s="41">
        <v>72522521</v>
      </c>
      <c r="G13" s="42">
        <v>77004602</v>
      </c>
      <c r="H13" s="43">
        <v>81619756</v>
      </c>
      <c r="I13" s="22">
        <f t="shared" si="0"/>
        <v>34.054173563768607</v>
      </c>
      <c r="J13" s="23">
        <f t="shared" si="1"/>
        <v>14.692295880842821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19282140</v>
      </c>
      <c r="G14" s="42">
        <v>20197305</v>
      </c>
      <c r="H14" s="43">
        <v>21152700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42090400</v>
      </c>
      <c r="D16" s="41">
        <v>47737800</v>
      </c>
      <c r="E16" s="41">
        <v>35595473</v>
      </c>
      <c r="F16" s="41">
        <v>49961300</v>
      </c>
      <c r="G16" s="42">
        <v>56306400</v>
      </c>
      <c r="H16" s="43">
        <v>66272600</v>
      </c>
      <c r="I16" s="22">
        <f t="shared" si="0"/>
        <v>40.358578743988026</v>
      </c>
      <c r="J16" s="23">
        <f t="shared" si="1"/>
        <v>23.02113993084123</v>
      </c>
    </row>
    <row r="17" spans="1:10" x14ac:dyDescent="0.2">
      <c r="A17" s="3" t="s">
        <v>17</v>
      </c>
      <c r="B17" s="21" t="s">
        <v>27</v>
      </c>
      <c r="C17" s="41">
        <v>105279261</v>
      </c>
      <c r="D17" s="41">
        <v>107662861</v>
      </c>
      <c r="E17" s="41">
        <v>40335274</v>
      </c>
      <c r="F17" s="41">
        <v>80959083</v>
      </c>
      <c r="G17" s="42">
        <v>82554663</v>
      </c>
      <c r="H17" s="43">
        <v>81981791</v>
      </c>
      <c r="I17" s="29">
        <f t="shared" si="0"/>
        <v>100.7153416138936</v>
      </c>
      <c r="J17" s="30">
        <f t="shared" si="1"/>
        <v>26.671077106338647</v>
      </c>
    </row>
    <row r="18" spans="1:10" x14ac:dyDescent="0.2">
      <c r="A18" s="3" t="s">
        <v>17</v>
      </c>
      <c r="B18" s="24" t="s">
        <v>28</v>
      </c>
      <c r="C18" s="44">
        <v>216089835</v>
      </c>
      <c r="D18" s="44">
        <v>224112805</v>
      </c>
      <c r="E18" s="44">
        <v>130030160</v>
      </c>
      <c r="F18" s="44">
        <v>222725044</v>
      </c>
      <c r="G18" s="45">
        <v>236062970</v>
      </c>
      <c r="H18" s="46">
        <v>251026847</v>
      </c>
      <c r="I18" s="25">
        <f t="shared" si="0"/>
        <v>71.287218288434005</v>
      </c>
      <c r="J18" s="26">
        <f t="shared" si="1"/>
        <v>24.516056566658627</v>
      </c>
    </row>
    <row r="19" spans="1:10" ht="23.25" customHeight="1" x14ac:dyDescent="0.2">
      <c r="A19" s="31" t="s">
        <v>17</v>
      </c>
      <c r="B19" s="32" t="s">
        <v>29</v>
      </c>
      <c r="C19" s="50">
        <v>-16013768</v>
      </c>
      <c r="D19" s="50">
        <v>-12858188</v>
      </c>
      <c r="E19" s="50">
        <v>52960050</v>
      </c>
      <c r="F19" s="51">
        <v>459206</v>
      </c>
      <c r="G19" s="52">
        <v>776530</v>
      </c>
      <c r="H19" s="53">
        <v>-1077647</v>
      </c>
      <c r="I19" s="33">
        <f t="shared" si="0"/>
        <v>-99.132920002907852</v>
      </c>
      <c r="J19" s="34">
        <f t="shared" si="1"/>
        <v>-127.30084227495051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1432320</v>
      </c>
      <c r="D23" s="41">
        <v>3580821</v>
      </c>
      <c r="E23" s="41">
        <v>749244</v>
      </c>
      <c r="F23" s="41">
        <v>2970000</v>
      </c>
      <c r="G23" s="42">
        <v>350000</v>
      </c>
      <c r="H23" s="43">
        <v>0</v>
      </c>
      <c r="I23" s="36">
        <f t="shared" si="0"/>
        <v>296.3995707673335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36363600</v>
      </c>
      <c r="D24" s="41">
        <v>26363600</v>
      </c>
      <c r="E24" s="41">
        <v>21234069</v>
      </c>
      <c r="F24" s="41">
        <v>27608700</v>
      </c>
      <c r="G24" s="42">
        <v>22848650</v>
      </c>
      <c r="H24" s="43">
        <v>24115850</v>
      </c>
      <c r="I24" s="36">
        <f t="shared" si="0"/>
        <v>30.020769924031043</v>
      </c>
      <c r="J24" s="23">
        <f t="shared" si="1"/>
        <v>4.333341434030169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37795920</v>
      </c>
      <c r="D26" s="44">
        <v>29944421</v>
      </c>
      <c r="E26" s="44">
        <v>21983313</v>
      </c>
      <c r="F26" s="44">
        <v>30578700</v>
      </c>
      <c r="G26" s="45">
        <v>23198650</v>
      </c>
      <c r="H26" s="46">
        <v>24115850</v>
      </c>
      <c r="I26" s="25">
        <f t="shared" si="0"/>
        <v>39.099597954139128</v>
      </c>
      <c r="J26" s="26">
        <f t="shared" si="1"/>
        <v>3.1343043269239201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3081000</v>
      </c>
      <c r="G28" s="42">
        <v>6323760</v>
      </c>
      <c r="H28" s="43">
        <v>5074000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359320</v>
      </c>
      <c r="D29" s="41">
        <v>419320</v>
      </c>
      <c r="E29" s="41">
        <v>0</v>
      </c>
      <c r="F29" s="41">
        <v>750000</v>
      </c>
      <c r="G29" s="42">
        <v>1500000</v>
      </c>
      <c r="H29" s="43">
        <v>2000000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12936600</v>
      </c>
      <c r="D31" s="41">
        <v>15025101</v>
      </c>
      <c r="E31" s="41">
        <v>10465270</v>
      </c>
      <c r="F31" s="41">
        <v>7651850</v>
      </c>
      <c r="G31" s="42">
        <v>8377100</v>
      </c>
      <c r="H31" s="43">
        <v>12941850</v>
      </c>
      <c r="I31" s="36">
        <f t="shared" si="0"/>
        <v>-26.883396223891019</v>
      </c>
      <c r="J31" s="23">
        <f t="shared" si="1"/>
        <v>7.3367994645583634</v>
      </c>
    </row>
    <row r="32" spans="1:10" x14ac:dyDescent="0.2">
      <c r="A32" s="9" t="s">
        <v>17</v>
      </c>
      <c r="B32" s="21" t="s">
        <v>34</v>
      </c>
      <c r="C32" s="41">
        <v>24500000</v>
      </c>
      <c r="D32" s="41">
        <v>14500000</v>
      </c>
      <c r="E32" s="41">
        <v>11518043</v>
      </c>
      <c r="F32" s="41">
        <v>19095850</v>
      </c>
      <c r="G32" s="42">
        <v>6997790</v>
      </c>
      <c r="H32" s="43">
        <v>4100000</v>
      </c>
      <c r="I32" s="36">
        <f t="shared" si="0"/>
        <v>65.790751085058446</v>
      </c>
      <c r="J32" s="23">
        <f t="shared" si="1"/>
        <v>-29.129028345712872</v>
      </c>
    </row>
    <row r="33" spans="1:11" ht="13.5" thickBot="1" x14ac:dyDescent="0.25">
      <c r="A33" s="9" t="s">
        <v>17</v>
      </c>
      <c r="B33" s="37" t="s">
        <v>41</v>
      </c>
      <c r="C33" s="57">
        <v>37795920</v>
      </c>
      <c r="D33" s="57">
        <v>29944421</v>
      </c>
      <c r="E33" s="57">
        <v>21983313</v>
      </c>
      <c r="F33" s="57">
        <v>30578700</v>
      </c>
      <c r="G33" s="58">
        <v>23198650</v>
      </c>
      <c r="H33" s="59">
        <v>24115850</v>
      </c>
      <c r="I33" s="38">
        <f t="shared" si="0"/>
        <v>39.099597954139128</v>
      </c>
      <c r="J33" s="39">
        <f t="shared" si="1"/>
        <v>3.1343043269239201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229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43263131</v>
      </c>
      <c r="D8" s="41">
        <v>43263131</v>
      </c>
      <c r="E8" s="41">
        <v>44982666</v>
      </c>
      <c r="F8" s="41">
        <v>44419451</v>
      </c>
      <c r="G8" s="42">
        <v>47084610</v>
      </c>
      <c r="H8" s="43">
        <v>49909687</v>
      </c>
      <c r="I8" s="22">
        <f>IF(($E8       =0),0,((($F8       /$E8       )-1)*100))</f>
        <v>-1.2520711867100132</v>
      </c>
      <c r="J8" s="23">
        <f>IF(($E8       =0),0,(((($H8       /$E8       )^(1/3))-1)*100))</f>
        <v>3.5253128627255714</v>
      </c>
    </row>
    <row r="9" spans="1:11" x14ac:dyDescent="0.2">
      <c r="A9" s="3" t="s">
        <v>17</v>
      </c>
      <c r="B9" s="21" t="s">
        <v>20</v>
      </c>
      <c r="C9" s="41">
        <v>201305697</v>
      </c>
      <c r="D9" s="41">
        <v>204140754</v>
      </c>
      <c r="E9" s="41">
        <v>164047284</v>
      </c>
      <c r="F9" s="41">
        <v>189830042</v>
      </c>
      <c r="G9" s="42">
        <v>156024598</v>
      </c>
      <c r="H9" s="43">
        <v>165386076</v>
      </c>
      <c r="I9" s="22">
        <f>IF(($E9       =0),0,((($F9       /$E9       )-1)*100))</f>
        <v>15.716662520301149</v>
      </c>
      <c r="J9" s="23">
        <f>IF(($E9       =0),0,(((($H9       /$E9       )^(1/3))-1)*100))</f>
        <v>0.27129707650517254</v>
      </c>
    </row>
    <row r="10" spans="1:11" x14ac:dyDescent="0.2">
      <c r="A10" s="3" t="s">
        <v>17</v>
      </c>
      <c r="B10" s="21" t="s">
        <v>21</v>
      </c>
      <c r="C10" s="41">
        <v>71829490</v>
      </c>
      <c r="D10" s="41">
        <v>69271484</v>
      </c>
      <c r="E10" s="41">
        <v>57996735</v>
      </c>
      <c r="F10" s="41">
        <v>74191433</v>
      </c>
      <c r="G10" s="42">
        <v>15193768</v>
      </c>
      <c r="H10" s="43">
        <v>16105400</v>
      </c>
      <c r="I10" s="22">
        <f t="shared" ref="I10:I33" si="0">IF(($E10      =0),0,((($F10      /$E10      )-1)*100))</f>
        <v>27.923465001952263</v>
      </c>
      <c r="J10" s="23">
        <f t="shared" ref="J10:J33" si="1">IF(($E10      =0),0,(((($H10      /$E10      )^(1/3))-1)*100))</f>
        <v>-34.75869239616263</v>
      </c>
    </row>
    <row r="11" spans="1:11" x14ac:dyDescent="0.2">
      <c r="A11" s="9" t="s">
        <v>17</v>
      </c>
      <c r="B11" s="24" t="s">
        <v>22</v>
      </c>
      <c r="C11" s="44">
        <v>316398318</v>
      </c>
      <c r="D11" s="44">
        <v>316675369</v>
      </c>
      <c r="E11" s="44">
        <v>267026685</v>
      </c>
      <c r="F11" s="44">
        <v>308440926</v>
      </c>
      <c r="G11" s="45">
        <v>218302976</v>
      </c>
      <c r="H11" s="46">
        <v>231401163</v>
      </c>
      <c r="I11" s="25">
        <f t="shared" si="0"/>
        <v>15.509401616546302</v>
      </c>
      <c r="J11" s="26">
        <f t="shared" si="1"/>
        <v>-4.6610661468129528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96144068</v>
      </c>
      <c r="D13" s="41">
        <v>99361801</v>
      </c>
      <c r="E13" s="41">
        <v>40030961</v>
      </c>
      <c r="F13" s="41">
        <v>110815939</v>
      </c>
      <c r="G13" s="42">
        <v>119099575</v>
      </c>
      <c r="H13" s="43">
        <v>126245565</v>
      </c>
      <c r="I13" s="22">
        <f t="shared" si="0"/>
        <v>176.82557758231187</v>
      </c>
      <c r="J13" s="23">
        <f t="shared" si="1"/>
        <v>46.647063647081019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5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86301069</v>
      </c>
      <c r="D16" s="41">
        <v>86301069</v>
      </c>
      <c r="E16" s="41">
        <v>47023025</v>
      </c>
      <c r="F16" s="41">
        <v>94068165</v>
      </c>
      <c r="G16" s="42">
        <v>107213544</v>
      </c>
      <c r="H16" s="43">
        <v>113646356</v>
      </c>
      <c r="I16" s="22">
        <f t="shared" si="0"/>
        <v>100.04703015171823</v>
      </c>
      <c r="J16" s="23">
        <f t="shared" si="1"/>
        <v>34.198702534514979</v>
      </c>
    </row>
    <row r="17" spans="1:10" x14ac:dyDescent="0.2">
      <c r="A17" s="3" t="s">
        <v>17</v>
      </c>
      <c r="B17" s="21" t="s">
        <v>27</v>
      </c>
      <c r="C17" s="41">
        <v>133953181</v>
      </c>
      <c r="D17" s="41">
        <v>128665239</v>
      </c>
      <c r="E17" s="41">
        <v>43100048</v>
      </c>
      <c r="F17" s="41">
        <v>80071929</v>
      </c>
      <c r="G17" s="42">
        <v>97684110</v>
      </c>
      <c r="H17" s="43">
        <v>103543480</v>
      </c>
      <c r="I17" s="29">
        <f t="shared" si="0"/>
        <v>85.781530916160477</v>
      </c>
      <c r="J17" s="30">
        <f t="shared" si="1"/>
        <v>33.931171538910633</v>
      </c>
    </row>
    <row r="18" spans="1:10" x14ac:dyDescent="0.2">
      <c r="A18" s="3" t="s">
        <v>17</v>
      </c>
      <c r="B18" s="24" t="s">
        <v>28</v>
      </c>
      <c r="C18" s="44">
        <v>316398318</v>
      </c>
      <c r="D18" s="44">
        <v>314328109</v>
      </c>
      <c r="E18" s="44">
        <v>130154034</v>
      </c>
      <c r="F18" s="44">
        <v>284956038</v>
      </c>
      <c r="G18" s="45">
        <v>323997229</v>
      </c>
      <c r="H18" s="46">
        <v>343435401</v>
      </c>
      <c r="I18" s="25">
        <f t="shared" si="0"/>
        <v>118.93753827099971</v>
      </c>
      <c r="J18" s="26">
        <f t="shared" si="1"/>
        <v>38.185500394662661</v>
      </c>
    </row>
    <row r="19" spans="1:10" ht="23.25" customHeight="1" x14ac:dyDescent="0.2">
      <c r="A19" s="31" t="s">
        <v>17</v>
      </c>
      <c r="B19" s="32" t="s">
        <v>29</v>
      </c>
      <c r="C19" s="50">
        <v>0</v>
      </c>
      <c r="D19" s="50">
        <v>2347260</v>
      </c>
      <c r="E19" s="50">
        <v>136872651</v>
      </c>
      <c r="F19" s="51">
        <v>23484888</v>
      </c>
      <c r="G19" s="52">
        <v>-105694253</v>
      </c>
      <c r="H19" s="53">
        <v>-112034238</v>
      </c>
      <c r="I19" s="33">
        <f t="shared" si="0"/>
        <v>-82.841796495926715</v>
      </c>
      <c r="J19" s="34">
        <f t="shared" si="1"/>
        <v>-193.54301463385312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2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1500000</v>
      </c>
      <c r="E23" s="41">
        <v>0</v>
      </c>
      <c r="F23" s="41">
        <v>8520686</v>
      </c>
      <c r="G23" s="42">
        <v>0</v>
      </c>
      <c r="H23" s="43">
        <v>0</v>
      </c>
      <c r="I23" s="36">
        <f t="shared" si="0"/>
        <v>0</v>
      </c>
      <c r="J23" s="23">
        <f t="shared" si="1"/>
        <v>0</v>
      </c>
    </row>
    <row r="24" spans="1:10" x14ac:dyDescent="0.2">
      <c r="A24" s="9" t="s">
        <v>17</v>
      </c>
      <c r="B24" s="21" t="s">
        <v>33</v>
      </c>
      <c r="C24" s="41">
        <v>41159000</v>
      </c>
      <c r="D24" s="41">
        <v>82318000</v>
      </c>
      <c r="E24" s="41">
        <v>9916996</v>
      </c>
      <c r="F24" s="41">
        <v>39113309</v>
      </c>
      <c r="G24" s="42">
        <v>989952117</v>
      </c>
      <c r="H24" s="43">
        <v>1020607117</v>
      </c>
      <c r="I24" s="36">
        <f t="shared" si="0"/>
        <v>294.40682440529372</v>
      </c>
      <c r="J24" s="23">
        <f t="shared" si="1"/>
        <v>368.62575322070762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41159000</v>
      </c>
      <c r="D26" s="44">
        <v>83818000</v>
      </c>
      <c r="E26" s="44">
        <v>9916996</v>
      </c>
      <c r="F26" s="44">
        <v>47633997</v>
      </c>
      <c r="G26" s="45">
        <v>989952117</v>
      </c>
      <c r="H26" s="46">
        <v>1020607117</v>
      </c>
      <c r="I26" s="25">
        <f t="shared" si="0"/>
        <v>380.32687519486751</v>
      </c>
      <c r="J26" s="26">
        <f t="shared" si="1"/>
        <v>368.62575322070762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16000000</v>
      </c>
      <c r="D28" s="41">
        <v>32000000</v>
      </c>
      <c r="E28" s="41">
        <v>1709771</v>
      </c>
      <c r="F28" s="41">
        <v>16675001</v>
      </c>
      <c r="G28" s="42">
        <v>329233039</v>
      </c>
      <c r="H28" s="43">
        <v>342728039</v>
      </c>
      <c r="I28" s="36">
        <f t="shared" si="0"/>
        <v>875.27686456256413</v>
      </c>
      <c r="J28" s="23">
        <f t="shared" si="1"/>
        <v>485.24435019609535</v>
      </c>
    </row>
    <row r="29" spans="1:10" x14ac:dyDescent="0.2">
      <c r="A29" s="9" t="s">
        <v>17</v>
      </c>
      <c r="B29" s="21" t="s">
        <v>38</v>
      </c>
      <c r="C29" s="41">
        <v>2400000</v>
      </c>
      <c r="D29" s="41">
        <v>4800000</v>
      </c>
      <c r="E29" s="41">
        <v>4462268</v>
      </c>
      <c r="F29" s="41">
        <v>17546301</v>
      </c>
      <c r="G29" s="42">
        <v>325613039</v>
      </c>
      <c r="H29" s="43">
        <v>333384039</v>
      </c>
      <c r="I29" s="36">
        <f t="shared" si="0"/>
        <v>293.21486293517108</v>
      </c>
      <c r="J29" s="23">
        <f t="shared" si="1"/>
        <v>321.17545261372555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3600000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22759000</v>
      </c>
      <c r="D31" s="41">
        <v>45518000</v>
      </c>
      <c r="E31" s="41">
        <v>3744957</v>
      </c>
      <c r="F31" s="41">
        <v>3</v>
      </c>
      <c r="G31" s="42">
        <v>335106039</v>
      </c>
      <c r="H31" s="43">
        <v>344495039</v>
      </c>
      <c r="I31" s="36">
        <f t="shared" si="0"/>
        <v>-99.999919892271123</v>
      </c>
      <c r="J31" s="23">
        <f t="shared" si="1"/>
        <v>351.41783360986432</v>
      </c>
    </row>
    <row r="32" spans="1:10" x14ac:dyDescent="0.2">
      <c r="A32" s="9" t="s">
        <v>17</v>
      </c>
      <c r="B32" s="21" t="s">
        <v>34</v>
      </c>
      <c r="C32" s="41">
        <v>0</v>
      </c>
      <c r="D32" s="41">
        <v>1500000</v>
      </c>
      <c r="E32" s="41">
        <v>0</v>
      </c>
      <c r="F32" s="41">
        <v>9836895</v>
      </c>
      <c r="G32" s="42">
        <v>0</v>
      </c>
      <c r="H32" s="43">
        <v>0</v>
      </c>
      <c r="I32" s="36">
        <f t="shared" si="0"/>
        <v>0</v>
      </c>
      <c r="J32" s="23">
        <f t="shared" si="1"/>
        <v>0</v>
      </c>
    </row>
    <row r="33" spans="1:11" ht="13.5" thickBot="1" x14ac:dyDescent="0.25">
      <c r="A33" s="9" t="s">
        <v>17</v>
      </c>
      <c r="B33" s="37" t="s">
        <v>41</v>
      </c>
      <c r="C33" s="57">
        <v>41159000</v>
      </c>
      <c r="D33" s="57">
        <v>83818000</v>
      </c>
      <c r="E33" s="57">
        <v>9916996</v>
      </c>
      <c r="F33" s="57">
        <v>47658200</v>
      </c>
      <c r="G33" s="58">
        <v>989952117</v>
      </c>
      <c r="H33" s="59">
        <v>1020607117</v>
      </c>
      <c r="I33" s="38">
        <f t="shared" si="0"/>
        <v>380.57093095530138</v>
      </c>
      <c r="J33" s="39">
        <f t="shared" si="1"/>
        <v>368.62575322070762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230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11475241</v>
      </c>
      <c r="D8" s="41">
        <v>11475241</v>
      </c>
      <c r="E8" s="41">
        <v>8185582</v>
      </c>
      <c r="F8" s="41">
        <v>11943094</v>
      </c>
      <c r="G8" s="42">
        <v>12888184</v>
      </c>
      <c r="H8" s="43">
        <v>12888184</v>
      </c>
      <c r="I8" s="22">
        <f>IF(($E8       =0),0,((($F8       /$E8       )-1)*100))</f>
        <v>45.9040297928724</v>
      </c>
      <c r="J8" s="23">
        <f>IF(($E8       =0),0,(((($H8       /$E8       )^(1/3))-1)*100))</f>
        <v>16.335980567402043</v>
      </c>
    </row>
    <row r="9" spans="1:11" x14ac:dyDescent="0.2">
      <c r="A9" s="3" t="s">
        <v>17</v>
      </c>
      <c r="B9" s="21" t="s">
        <v>20</v>
      </c>
      <c r="C9" s="41">
        <v>17208670</v>
      </c>
      <c r="D9" s="41">
        <v>17208670</v>
      </c>
      <c r="E9" s="41">
        <v>19094130</v>
      </c>
      <c r="F9" s="41">
        <v>19817366</v>
      </c>
      <c r="G9" s="42">
        <v>33660559</v>
      </c>
      <c r="H9" s="43">
        <v>35970625</v>
      </c>
      <c r="I9" s="22">
        <f>IF(($E9       =0),0,((($F9       /$E9       )-1)*100))</f>
        <v>3.787740001770179</v>
      </c>
      <c r="J9" s="23">
        <f>IF(($E9       =0),0,(((($H9       /$E9       )^(1/3))-1)*100))</f>
        <v>23.504477570923665</v>
      </c>
    </row>
    <row r="10" spans="1:11" x14ac:dyDescent="0.2">
      <c r="A10" s="3" t="s">
        <v>17</v>
      </c>
      <c r="B10" s="21" t="s">
        <v>21</v>
      </c>
      <c r="C10" s="41">
        <v>55345156</v>
      </c>
      <c r="D10" s="41">
        <v>55345156</v>
      </c>
      <c r="E10" s="41">
        <v>9653542</v>
      </c>
      <c r="F10" s="41">
        <v>64928809</v>
      </c>
      <c r="G10" s="42">
        <v>59172996</v>
      </c>
      <c r="H10" s="43">
        <v>59364294</v>
      </c>
      <c r="I10" s="22">
        <f t="shared" ref="I10:I33" si="0">IF(($E10      =0),0,((($F10      /$E10      )-1)*100))</f>
        <v>572.59052687604196</v>
      </c>
      <c r="J10" s="23">
        <f t="shared" ref="J10:J33" si="1">IF(($E10      =0),0,(((($H10      /$E10      )^(1/3))-1)*100))</f>
        <v>83.208747466807864</v>
      </c>
    </row>
    <row r="11" spans="1:11" x14ac:dyDescent="0.2">
      <c r="A11" s="9" t="s">
        <v>17</v>
      </c>
      <c r="B11" s="24" t="s">
        <v>22</v>
      </c>
      <c r="C11" s="44">
        <v>84029067</v>
      </c>
      <c r="D11" s="44">
        <v>84029067</v>
      </c>
      <c r="E11" s="44">
        <v>36933254</v>
      </c>
      <c r="F11" s="44">
        <v>96689269</v>
      </c>
      <c r="G11" s="45">
        <v>105721739</v>
      </c>
      <c r="H11" s="46">
        <v>108223103</v>
      </c>
      <c r="I11" s="25">
        <f t="shared" si="0"/>
        <v>161.79461197759611</v>
      </c>
      <c r="J11" s="26">
        <f t="shared" si="1"/>
        <v>43.09818862903667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25987935</v>
      </c>
      <c r="D13" s="41">
        <v>24147635</v>
      </c>
      <c r="E13" s="41">
        <v>24813626</v>
      </c>
      <c r="F13" s="41">
        <v>27223923</v>
      </c>
      <c r="G13" s="42">
        <v>28082739</v>
      </c>
      <c r="H13" s="43">
        <v>28182749</v>
      </c>
      <c r="I13" s="22">
        <f t="shared" si="0"/>
        <v>9.7136025182293029</v>
      </c>
      <c r="J13" s="23">
        <f t="shared" si="1"/>
        <v>4.3352450068804282</v>
      </c>
    </row>
    <row r="14" spans="1:11" x14ac:dyDescent="0.2">
      <c r="A14" s="3" t="s">
        <v>17</v>
      </c>
      <c r="B14" s="21" t="s">
        <v>25</v>
      </c>
      <c r="C14" s="41">
        <v>7925000</v>
      </c>
      <c r="D14" s="41">
        <v>7925000</v>
      </c>
      <c r="E14" s="41">
        <v>7925000</v>
      </c>
      <c r="F14" s="41">
        <v>3556326</v>
      </c>
      <c r="G14" s="42">
        <v>8904530</v>
      </c>
      <c r="H14" s="43">
        <v>8904530</v>
      </c>
      <c r="I14" s="22">
        <f t="shared" si="0"/>
        <v>-55.125223974763401</v>
      </c>
      <c r="J14" s="23">
        <f t="shared" si="1"/>
        <v>3.9610307647798049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16825531</v>
      </c>
      <c r="D16" s="41">
        <v>16825531</v>
      </c>
      <c r="E16" s="41">
        <v>14204709</v>
      </c>
      <c r="F16" s="41">
        <v>19000000</v>
      </c>
      <c r="G16" s="42">
        <v>18905167</v>
      </c>
      <c r="H16" s="43">
        <v>18905167</v>
      </c>
      <c r="I16" s="22">
        <f t="shared" si="0"/>
        <v>33.758459958595409</v>
      </c>
      <c r="J16" s="23">
        <f t="shared" si="1"/>
        <v>9.9974774422256338</v>
      </c>
    </row>
    <row r="17" spans="1:10" x14ac:dyDescent="0.2">
      <c r="A17" s="3" t="s">
        <v>17</v>
      </c>
      <c r="B17" s="21" t="s">
        <v>27</v>
      </c>
      <c r="C17" s="41">
        <v>42185623</v>
      </c>
      <c r="D17" s="41">
        <v>44771470</v>
      </c>
      <c r="E17" s="41">
        <v>33614841</v>
      </c>
      <c r="F17" s="41">
        <v>43695563</v>
      </c>
      <c r="G17" s="42">
        <v>43840784</v>
      </c>
      <c r="H17" s="43">
        <v>43920587</v>
      </c>
      <c r="I17" s="29">
        <f t="shared" si="0"/>
        <v>29.988902818252217</v>
      </c>
      <c r="J17" s="30">
        <f t="shared" si="1"/>
        <v>9.3232057185327335</v>
      </c>
    </row>
    <row r="18" spans="1:10" x14ac:dyDescent="0.2">
      <c r="A18" s="3" t="s">
        <v>17</v>
      </c>
      <c r="B18" s="24" t="s">
        <v>28</v>
      </c>
      <c r="C18" s="44">
        <v>92924089</v>
      </c>
      <c r="D18" s="44">
        <v>93669636</v>
      </c>
      <c r="E18" s="44">
        <v>80558176</v>
      </c>
      <c r="F18" s="44">
        <v>93475812</v>
      </c>
      <c r="G18" s="45">
        <v>99733220</v>
      </c>
      <c r="H18" s="46">
        <v>99913033</v>
      </c>
      <c r="I18" s="25">
        <f t="shared" si="0"/>
        <v>16.035164450595296</v>
      </c>
      <c r="J18" s="26">
        <f t="shared" si="1"/>
        <v>7.4411973280779087</v>
      </c>
    </row>
    <row r="19" spans="1:10" ht="23.25" customHeight="1" x14ac:dyDescent="0.2">
      <c r="A19" s="31" t="s">
        <v>17</v>
      </c>
      <c r="B19" s="32" t="s">
        <v>29</v>
      </c>
      <c r="C19" s="50">
        <v>-8895022</v>
      </c>
      <c r="D19" s="50">
        <v>-9640569</v>
      </c>
      <c r="E19" s="50">
        <v>-43624922</v>
      </c>
      <c r="F19" s="51">
        <v>3213457</v>
      </c>
      <c r="G19" s="52">
        <v>5988519</v>
      </c>
      <c r="H19" s="53">
        <v>8310070</v>
      </c>
      <c r="I19" s="33">
        <f t="shared" si="0"/>
        <v>-107.36610371475277</v>
      </c>
      <c r="J19" s="34">
        <f t="shared" si="1"/>
        <v>-157.53825317841367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7340000</v>
      </c>
      <c r="D23" s="41">
        <v>7340000</v>
      </c>
      <c r="E23" s="41">
        <v>5487862</v>
      </c>
      <c r="F23" s="41">
        <v>359000</v>
      </c>
      <c r="G23" s="42">
        <v>89889</v>
      </c>
      <c r="H23" s="43">
        <v>89899</v>
      </c>
      <c r="I23" s="36">
        <f t="shared" si="0"/>
        <v>-93.458290314151483</v>
      </c>
      <c r="J23" s="23">
        <f t="shared" si="1"/>
        <v>-74.60291380112885</v>
      </c>
    </row>
    <row r="24" spans="1:10" x14ac:dyDescent="0.2">
      <c r="A24" s="9" t="s">
        <v>17</v>
      </c>
      <c r="B24" s="21" t="s">
        <v>33</v>
      </c>
      <c r="C24" s="41">
        <v>31606000</v>
      </c>
      <c r="D24" s="41">
        <v>31606000</v>
      </c>
      <c r="E24" s="41">
        <v>8050988</v>
      </c>
      <c r="F24" s="41">
        <v>8813000</v>
      </c>
      <c r="G24" s="42">
        <v>18210602</v>
      </c>
      <c r="H24" s="43">
        <v>12359604</v>
      </c>
      <c r="I24" s="36">
        <f t="shared" si="0"/>
        <v>9.4648259319228814</v>
      </c>
      <c r="J24" s="23">
        <f t="shared" si="1"/>
        <v>15.359082246289812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38946000</v>
      </c>
      <c r="D26" s="44">
        <v>38946000</v>
      </c>
      <c r="E26" s="44">
        <v>13538850</v>
      </c>
      <c r="F26" s="44">
        <v>9172000</v>
      </c>
      <c r="G26" s="45">
        <v>18300491</v>
      </c>
      <c r="H26" s="46">
        <v>12449503</v>
      </c>
      <c r="I26" s="25">
        <f t="shared" si="0"/>
        <v>-32.254216569354121</v>
      </c>
      <c r="J26" s="26">
        <f t="shared" si="1"/>
        <v>-2.7573588703415752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3000000</v>
      </c>
      <c r="D28" s="41">
        <v>3000000</v>
      </c>
      <c r="E28" s="41">
        <v>1521722</v>
      </c>
      <c r="F28" s="41">
        <v>0</v>
      </c>
      <c r="G28" s="42">
        <v>0</v>
      </c>
      <c r="H28" s="43">
        <v>1</v>
      </c>
      <c r="I28" s="36">
        <f t="shared" si="0"/>
        <v>-100</v>
      </c>
      <c r="J28" s="23">
        <f t="shared" si="1"/>
        <v>-99.130596147700842</v>
      </c>
    </row>
    <row r="29" spans="1:10" x14ac:dyDescent="0.2">
      <c r="A29" s="9" t="s">
        <v>17</v>
      </c>
      <c r="B29" s="21" t="s">
        <v>38</v>
      </c>
      <c r="C29" s="41">
        <v>9100000</v>
      </c>
      <c r="D29" s="41">
        <v>9100000</v>
      </c>
      <c r="E29" s="41">
        <v>6529266</v>
      </c>
      <c r="F29" s="41">
        <v>0</v>
      </c>
      <c r="G29" s="42">
        <v>2</v>
      </c>
      <c r="H29" s="43">
        <v>1</v>
      </c>
      <c r="I29" s="36">
        <f t="shared" si="0"/>
        <v>-100</v>
      </c>
      <c r="J29" s="23">
        <f t="shared" si="1"/>
        <v>-99.464969492792548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2006000</v>
      </c>
      <c r="D31" s="41">
        <v>2006000</v>
      </c>
      <c r="E31" s="41">
        <v>0</v>
      </c>
      <c r="F31" s="41">
        <v>0</v>
      </c>
      <c r="G31" s="42">
        <v>0</v>
      </c>
      <c r="H31" s="43">
        <v>1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24840000</v>
      </c>
      <c r="D32" s="41">
        <v>24840000</v>
      </c>
      <c r="E32" s="41">
        <v>5487862</v>
      </c>
      <c r="F32" s="41">
        <v>9172000</v>
      </c>
      <c r="G32" s="42">
        <v>18300489</v>
      </c>
      <c r="H32" s="43">
        <v>12449499</v>
      </c>
      <c r="I32" s="36">
        <f t="shared" si="0"/>
        <v>67.132482558781547</v>
      </c>
      <c r="J32" s="23">
        <f t="shared" si="1"/>
        <v>31.396227849886095</v>
      </c>
    </row>
    <row r="33" spans="1:11" ht="13.5" thickBot="1" x14ac:dyDescent="0.25">
      <c r="A33" s="9" t="s">
        <v>17</v>
      </c>
      <c r="B33" s="37" t="s">
        <v>41</v>
      </c>
      <c r="C33" s="57">
        <v>38946000</v>
      </c>
      <c r="D33" s="57">
        <v>38946000</v>
      </c>
      <c r="E33" s="57">
        <v>13538850</v>
      </c>
      <c r="F33" s="57">
        <v>9172000</v>
      </c>
      <c r="G33" s="58">
        <v>18300491</v>
      </c>
      <c r="H33" s="59">
        <v>12449502</v>
      </c>
      <c r="I33" s="38">
        <f t="shared" si="0"/>
        <v>-32.254216569354121</v>
      </c>
      <c r="J33" s="39">
        <f t="shared" si="1"/>
        <v>-2.7573614739968777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231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4492954</v>
      </c>
      <c r="D8" s="41">
        <v>4213353</v>
      </c>
      <c r="E8" s="41">
        <v>4407697</v>
      </c>
      <c r="F8" s="41">
        <v>4436660</v>
      </c>
      <c r="G8" s="42">
        <v>4654057</v>
      </c>
      <c r="H8" s="43">
        <v>4872798</v>
      </c>
      <c r="I8" s="22">
        <f>IF(($E8       =0),0,((($F8       /$E8       )-1)*100))</f>
        <v>0.65710052210938841</v>
      </c>
      <c r="J8" s="23">
        <f>IF(($E8       =0),0,(((($H8       /$E8       )^(1/3))-1)*100))</f>
        <v>3.4004015722126413</v>
      </c>
    </row>
    <row r="9" spans="1:11" x14ac:dyDescent="0.2">
      <c r="A9" s="3" t="s">
        <v>17</v>
      </c>
      <c r="B9" s="21" t="s">
        <v>20</v>
      </c>
      <c r="C9" s="41">
        <v>24158393</v>
      </c>
      <c r="D9" s="41">
        <v>20206247</v>
      </c>
      <c r="E9" s="41">
        <v>15752396</v>
      </c>
      <c r="F9" s="41">
        <v>17584473</v>
      </c>
      <c r="G9" s="42">
        <v>18446114</v>
      </c>
      <c r="H9" s="43">
        <v>19313080</v>
      </c>
      <c r="I9" s="22">
        <f>IF(($E9       =0),0,((($F9       /$E9       )-1)*100))</f>
        <v>11.630465612977225</v>
      </c>
      <c r="J9" s="23">
        <f>IF(($E9       =0),0,(((($H9       /$E9       )^(1/3))-1)*100))</f>
        <v>7.0290423304996574</v>
      </c>
    </row>
    <row r="10" spans="1:11" x14ac:dyDescent="0.2">
      <c r="A10" s="3" t="s">
        <v>17</v>
      </c>
      <c r="B10" s="21" t="s">
        <v>21</v>
      </c>
      <c r="C10" s="41">
        <v>41723219</v>
      </c>
      <c r="D10" s="41">
        <v>39331917</v>
      </c>
      <c r="E10" s="41">
        <v>29805508</v>
      </c>
      <c r="F10" s="41">
        <v>40557731</v>
      </c>
      <c r="G10" s="42">
        <v>39916808</v>
      </c>
      <c r="H10" s="43">
        <v>40192448</v>
      </c>
      <c r="I10" s="22">
        <f t="shared" ref="I10:I33" si="0">IF(($E10      =0),0,((($F10      /$E10      )-1)*100))</f>
        <v>36.074617483453068</v>
      </c>
      <c r="J10" s="23">
        <f t="shared" ref="J10:J33" si="1">IF(($E10      =0),0,(((($H10      /$E10      )^(1/3))-1)*100))</f>
        <v>10.479739978070501</v>
      </c>
    </row>
    <row r="11" spans="1:11" x14ac:dyDescent="0.2">
      <c r="A11" s="9" t="s">
        <v>17</v>
      </c>
      <c r="B11" s="24" t="s">
        <v>22</v>
      </c>
      <c r="C11" s="44">
        <v>70374566</v>
      </c>
      <c r="D11" s="44">
        <v>63751517</v>
      </c>
      <c r="E11" s="44">
        <v>49965601</v>
      </c>
      <c r="F11" s="44">
        <v>62578864</v>
      </c>
      <c r="G11" s="45">
        <v>63016979</v>
      </c>
      <c r="H11" s="46">
        <v>64378326</v>
      </c>
      <c r="I11" s="25">
        <f t="shared" si="0"/>
        <v>25.243893293708197</v>
      </c>
      <c r="J11" s="26">
        <f t="shared" si="1"/>
        <v>8.8151891668282634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24581364</v>
      </c>
      <c r="D13" s="41">
        <v>26437021</v>
      </c>
      <c r="E13" s="41">
        <v>22681899</v>
      </c>
      <c r="F13" s="41">
        <v>31576383</v>
      </c>
      <c r="G13" s="42">
        <v>33123622</v>
      </c>
      <c r="H13" s="43">
        <v>34680431</v>
      </c>
      <c r="I13" s="22">
        <f t="shared" si="0"/>
        <v>39.214018191333992</v>
      </c>
      <c r="J13" s="23">
        <f t="shared" si="1"/>
        <v>15.204212073670265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10000000</v>
      </c>
      <c r="D16" s="41">
        <v>10000000</v>
      </c>
      <c r="E16" s="41">
        <v>3408284</v>
      </c>
      <c r="F16" s="41">
        <v>10530000</v>
      </c>
      <c r="G16" s="42">
        <v>11045970</v>
      </c>
      <c r="H16" s="43">
        <v>11565131</v>
      </c>
      <c r="I16" s="22">
        <f t="shared" si="0"/>
        <v>208.95312714550784</v>
      </c>
      <c r="J16" s="23">
        <f t="shared" si="1"/>
        <v>50.269760265585916</v>
      </c>
    </row>
    <row r="17" spans="1:10" x14ac:dyDescent="0.2">
      <c r="A17" s="3" t="s">
        <v>17</v>
      </c>
      <c r="B17" s="21" t="s">
        <v>27</v>
      </c>
      <c r="C17" s="41">
        <v>38061710</v>
      </c>
      <c r="D17" s="41">
        <v>46290723</v>
      </c>
      <c r="E17" s="41">
        <v>19374450</v>
      </c>
      <c r="F17" s="41">
        <v>42970565</v>
      </c>
      <c r="G17" s="42">
        <v>43750603</v>
      </c>
      <c r="H17" s="43">
        <v>45806875</v>
      </c>
      <c r="I17" s="29">
        <f t="shared" si="0"/>
        <v>121.78985726046419</v>
      </c>
      <c r="J17" s="30">
        <f t="shared" si="1"/>
        <v>33.219283646663733</v>
      </c>
    </row>
    <row r="18" spans="1:10" x14ac:dyDescent="0.2">
      <c r="A18" s="3" t="s">
        <v>17</v>
      </c>
      <c r="B18" s="24" t="s">
        <v>28</v>
      </c>
      <c r="C18" s="44">
        <v>72643074</v>
      </c>
      <c r="D18" s="44">
        <v>82727744</v>
      </c>
      <c r="E18" s="44">
        <v>45464633</v>
      </c>
      <c r="F18" s="44">
        <v>85076948</v>
      </c>
      <c r="G18" s="45">
        <v>87920195</v>
      </c>
      <c r="H18" s="46">
        <v>92052437</v>
      </c>
      <c r="I18" s="25">
        <f t="shared" si="0"/>
        <v>87.127757085381077</v>
      </c>
      <c r="J18" s="26">
        <f t="shared" si="1"/>
        <v>26.508740968340618</v>
      </c>
    </row>
    <row r="19" spans="1:10" ht="23.25" customHeight="1" x14ac:dyDescent="0.2">
      <c r="A19" s="31" t="s">
        <v>17</v>
      </c>
      <c r="B19" s="32" t="s">
        <v>29</v>
      </c>
      <c r="C19" s="50">
        <v>-2268508</v>
      </c>
      <c r="D19" s="50">
        <v>-18976227</v>
      </c>
      <c r="E19" s="50">
        <v>4500968</v>
      </c>
      <c r="F19" s="51">
        <v>-22498084</v>
      </c>
      <c r="G19" s="52">
        <v>-24903216</v>
      </c>
      <c r="H19" s="53">
        <v>-27674111</v>
      </c>
      <c r="I19" s="33">
        <f t="shared" si="0"/>
        <v>-599.84989895506931</v>
      </c>
      <c r="J19" s="34">
        <f t="shared" si="1"/>
        <v>-283.19878305004755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0</v>
      </c>
      <c r="E23" s="41">
        <v>0</v>
      </c>
      <c r="F23" s="41">
        <v>0</v>
      </c>
      <c r="G23" s="42">
        <v>0</v>
      </c>
      <c r="H23" s="43">
        <v>0</v>
      </c>
      <c r="I23" s="36">
        <f t="shared" si="0"/>
        <v>0</v>
      </c>
      <c r="J23" s="23">
        <f t="shared" si="1"/>
        <v>0</v>
      </c>
    </row>
    <row r="24" spans="1:10" x14ac:dyDescent="0.2">
      <c r="A24" s="9" t="s">
        <v>17</v>
      </c>
      <c r="B24" s="21" t="s">
        <v>33</v>
      </c>
      <c r="C24" s="41">
        <v>12862000</v>
      </c>
      <c r="D24" s="41">
        <v>22862000</v>
      </c>
      <c r="E24" s="41">
        <v>23005788</v>
      </c>
      <c r="F24" s="41">
        <v>7998000</v>
      </c>
      <c r="G24" s="42">
        <v>12324000</v>
      </c>
      <c r="H24" s="43">
        <v>10495000</v>
      </c>
      <c r="I24" s="36">
        <f t="shared" si="0"/>
        <v>-65.234835685697874</v>
      </c>
      <c r="J24" s="23">
        <f t="shared" si="1"/>
        <v>-23.019314073682217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12862000</v>
      </c>
      <c r="D26" s="44">
        <v>22862000</v>
      </c>
      <c r="E26" s="44">
        <v>23005788</v>
      </c>
      <c r="F26" s="44">
        <v>7998000</v>
      </c>
      <c r="G26" s="45">
        <v>12324000</v>
      </c>
      <c r="H26" s="46">
        <v>10495000</v>
      </c>
      <c r="I26" s="25">
        <f t="shared" si="0"/>
        <v>-65.234835685697874</v>
      </c>
      <c r="J26" s="26">
        <f t="shared" si="1"/>
        <v>-23.019314073682217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5000000</v>
      </c>
      <c r="D28" s="41">
        <v>15000000</v>
      </c>
      <c r="E28" s="41">
        <v>15968249</v>
      </c>
      <c r="F28" s="41">
        <v>7998000</v>
      </c>
      <c r="G28" s="42">
        <v>0</v>
      </c>
      <c r="H28" s="43">
        <v>0</v>
      </c>
      <c r="I28" s="36">
        <f t="shared" si="0"/>
        <v>-49.913105688670058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4180000</v>
      </c>
      <c r="H29" s="43">
        <v>2200000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7862000</v>
      </c>
      <c r="D31" s="41">
        <v>7862000</v>
      </c>
      <c r="E31" s="41">
        <v>7037539</v>
      </c>
      <c r="F31" s="41">
        <v>0</v>
      </c>
      <c r="G31" s="42">
        <v>8144000</v>
      </c>
      <c r="H31" s="43">
        <v>8295000</v>
      </c>
      <c r="I31" s="36">
        <f t="shared" si="0"/>
        <v>-100</v>
      </c>
      <c r="J31" s="23">
        <f t="shared" si="1"/>
        <v>5.6327351802648362</v>
      </c>
    </row>
    <row r="32" spans="1:10" x14ac:dyDescent="0.2">
      <c r="A32" s="9" t="s">
        <v>17</v>
      </c>
      <c r="B32" s="21" t="s">
        <v>34</v>
      </c>
      <c r="C32" s="41">
        <v>0</v>
      </c>
      <c r="D32" s="41">
        <v>0</v>
      </c>
      <c r="E32" s="41">
        <v>0</v>
      </c>
      <c r="F32" s="41">
        <v>0</v>
      </c>
      <c r="G32" s="42">
        <v>0</v>
      </c>
      <c r="H32" s="43">
        <v>0</v>
      </c>
      <c r="I32" s="36">
        <f t="shared" si="0"/>
        <v>0</v>
      </c>
      <c r="J32" s="23">
        <f t="shared" si="1"/>
        <v>0</v>
      </c>
    </row>
    <row r="33" spans="1:11" ht="13.5" thickBot="1" x14ac:dyDescent="0.25">
      <c r="A33" s="9" t="s">
        <v>17</v>
      </c>
      <c r="B33" s="37" t="s">
        <v>41</v>
      </c>
      <c r="C33" s="57">
        <v>12862000</v>
      </c>
      <c r="D33" s="57">
        <v>22862000</v>
      </c>
      <c r="E33" s="57">
        <v>23005788</v>
      </c>
      <c r="F33" s="57">
        <v>7998000</v>
      </c>
      <c r="G33" s="58">
        <v>12324000</v>
      </c>
      <c r="H33" s="59">
        <v>10495000</v>
      </c>
      <c r="I33" s="38">
        <f t="shared" si="0"/>
        <v>-65.234835685697874</v>
      </c>
      <c r="J33" s="39">
        <f t="shared" si="1"/>
        <v>-23.019314073682217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232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12620515</v>
      </c>
      <c r="D8" s="41">
        <v>15358422</v>
      </c>
      <c r="E8" s="41">
        <v>16079436</v>
      </c>
      <c r="F8" s="41">
        <v>15451422</v>
      </c>
      <c r="G8" s="42">
        <v>12944230</v>
      </c>
      <c r="H8" s="43">
        <v>12944240</v>
      </c>
      <c r="I8" s="22">
        <f>IF(($E8       =0),0,((($F8       /$E8       )-1)*100))</f>
        <v>-3.9056966923466718</v>
      </c>
      <c r="J8" s="23">
        <f>IF(($E8       =0),0,(((($H8       /$E8       )^(1/3))-1)*100))</f>
        <v>-6.9745209723964363</v>
      </c>
    </row>
    <row r="9" spans="1:11" x14ac:dyDescent="0.2">
      <c r="A9" s="3" t="s">
        <v>17</v>
      </c>
      <c r="B9" s="21" t="s">
        <v>20</v>
      </c>
      <c r="C9" s="41">
        <v>33107272</v>
      </c>
      <c r="D9" s="41">
        <v>25319254</v>
      </c>
      <c r="E9" s="41">
        <v>24228573</v>
      </c>
      <c r="F9" s="41">
        <v>34934241</v>
      </c>
      <c r="G9" s="42">
        <v>34934241</v>
      </c>
      <c r="H9" s="43">
        <v>34934282</v>
      </c>
      <c r="I9" s="22">
        <f>IF(($E9       =0),0,((($F9       /$E9       )-1)*100))</f>
        <v>44.186126851135633</v>
      </c>
      <c r="J9" s="23">
        <f>IF(($E9       =0),0,(((($H9       /$E9       )^(1/3))-1)*100))</f>
        <v>12.973000068346829</v>
      </c>
    </row>
    <row r="10" spans="1:11" x14ac:dyDescent="0.2">
      <c r="A10" s="3" t="s">
        <v>17</v>
      </c>
      <c r="B10" s="21" t="s">
        <v>21</v>
      </c>
      <c r="C10" s="41">
        <v>54857824</v>
      </c>
      <c r="D10" s="41">
        <v>62707989</v>
      </c>
      <c r="E10" s="41">
        <v>55876583</v>
      </c>
      <c r="F10" s="41">
        <v>55309892</v>
      </c>
      <c r="G10" s="42">
        <v>56557292</v>
      </c>
      <c r="H10" s="43">
        <v>56830628</v>
      </c>
      <c r="I10" s="22">
        <f t="shared" ref="I10:I33" si="0">IF(($E10      =0),0,((($F10      /$E10      )-1)*100))</f>
        <v>-1.0141833476109308</v>
      </c>
      <c r="J10" s="23">
        <f t="shared" ref="J10:J33" si="1">IF(($E10      =0),0,(((($H10      /$E10      )^(1/3))-1)*100))</f>
        <v>0.56592943506168503</v>
      </c>
    </row>
    <row r="11" spans="1:11" x14ac:dyDescent="0.2">
      <c r="A11" s="9" t="s">
        <v>17</v>
      </c>
      <c r="B11" s="24" t="s">
        <v>22</v>
      </c>
      <c r="C11" s="44">
        <v>100585611</v>
      </c>
      <c r="D11" s="44">
        <v>103385665</v>
      </c>
      <c r="E11" s="44">
        <v>96184592</v>
      </c>
      <c r="F11" s="44">
        <v>105695555</v>
      </c>
      <c r="G11" s="45">
        <v>104435763</v>
      </c>
      <c r="H11" s="46">
        <v>104709150</v>
      </c>
      <c r="I11" s="25">
        <f t="shared" si="0"/>
        <v>9.8882396881196932</v>
      </c>
      <c r="J11" s="26">
        <f t="shared" si="1"/>
        <v>2.8710191251109185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39032669</v>
      </c>
      <c r="D13" s="41">
        <v>39032669</v>
      </c>
      <c r="E13" s="41">
        <v>25577568</v>
      </c>
      <c r="F13" s="41">
        <v>35876751</v>
      </c>
      <c r="G13" s="42">
        <v>35876751</v>
      </c>
      <c r="H13" s="43">
        <v>35876916</v>
      </c>
      <c r="I13" s="22">
        <f t="shared" si="0"/>
        <v>40.266467085533698</v>
      </c>
      <c r="J13" s="23">
        <f t="shared" si="1"/>
        <v>11.939995542538572</v>
      </c>
    </row>
    <row r="14" spans="1:11" x14ac:dyDescent="0.2">
      <c r="A14" s="3" t="s">
        <v>17</v>
      </c>
      <c r="B14" s="21" t="s">
        <v>25</v>
      </c>
      <c r="C14" s="41">
        <v>574067</v>
      </c>
      <c r="D14" s="41">
        <v>574067</v>
      </c>
      <c r="E14" s="41">
        <v>0</v>
      </c>
      <c r="F14" s="41">
        <v>599325</v>
      </c>
      <c r="G14" s="42">
        <v>599325</v>
      </c>
      <c r="H14" s="43">
        <v>599336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12067172</v>
      </c>
      <c r="D16" s="41">
        <v>14067172</v>
      </c>
      <c r="E16" s="41">
        <v>24371</v>
      </c>
      <c r="F16" s="41">
        <v>13139078</v>
      </c>
      <c r="G16" s="42">
        <v>13139078</v>
      </c>
      <c r="H16" s="43">
        <v>13139079</v>
      </c>
      <c r="I16" s="22">
        <f t="shared" si="0"/>
        <v>53812.756965245579</v>
      </c>
      <c r="J16" s="23">
        <f t="shared" si="1"/>
        <v>713.88652474084267</v>
      </c>
    </row>
    <row r="17" spans="1:10" x14ac:dyDescent="0.2">
      <c r="A17" s="3" t="s">
        <v>17</v>
      </c>
      <c r="B17" s="21" t="s">
        <v>27</v>
      </c>
      <c r="C17" s="41">
        <v>36803097</v>
      </c>
      <c r="D17" s="41">
        <v>50239156</v>
      </c>
      <c r="E17" s="41">
        <v>16049574</v>
      </c>
      <c r="F17" s="41">
        <v>52104830</v>
      </c>
      <c r="G17" s="42">
        <v>52429319</v>
      </c>
      <c r="H17" s="43">
        <v>52429548</v>
      </c>
      <c r="I17" s="29">
        <f t="shared" si="0"/>
        <v>224.64930221823954</v>
      </c>
      <c r="J17" s="30">
        <f t="shared" si="1"/>
        <v>48.378462991038958</v>
      </c>
    </row>
    <row r="18" spans="1:10" x14ac:dyDescent="0.2">
      <c r="A18" s="3" t="s">
        <v>17</v>
      </c>
      <c r="B18" s="24" t="s">
        <v>28</v>
      </c>
      <c r="C18" s="44">
        <v>88477005</v>
      </c>
      <c r="D18" s="44">
        <v>103913064</v>
      </c>
      <c r="E18" s="44">
        <v>41651513</v>
      </c>
      <c r="F18" s="44">
        <v>101719984</v>
      </c>
      <c r="G18" s="45">
        <v>102044473</v>
      </c>
      <c r="H18" s="46">
        <v>102044879</v>
      </c>
      <c r="I18" s="25">
        <f t="shared" si="0"/>
        <v>144.21678031239824</v>
      </c>
      <c r="J18" s="26">
        <f t="shared" si="1"/>
        <v>34.809390259556451</v>
      </c>
    </row>
    <row r="19" spans="1:10" ht="23.25" customHeight="1" x14ac:dyDescent="0.2">
      <c r="A19" s="31" t="s">
        <v>17</v>
      </c>
      <c r="B19" s="32" t="s">
        <v>29</v>
      </c>
      <c r="C19" s="50">
        <v>12108606</v>
      </c>
      <c r="D19" s="50">
        <v>-527399</v>
      </c>
      <c r="E19" s="50">
        <v>54533079</v>
      </c>
      <c r="F19" s="51">
        <v>3975571</v>
      </c>
      <c r="G19" s="52">
        <v>2391290</v>
      </c>
      <c r="H19" s="53">
        <v>2664271</v>
      </c>
      <c r="I19" s="33">
        <f t="shared" si="0"/>
        <v>-92.709799129442146</v>
      </c>
      <c r="J19" s="34">
        <f t="shared" si="1"/>
        <v>-63.442811102901828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0</v>
      </c>
      <c r="E23" s="41">
        <v>0</v>
      </c>
      <c r="F23" s="41">
        <v>0</v>
      </c>
      <c r="G23" s="42">
        <v>0</v>
      </c>
      <c r="H23" s="43">
        <v>2</v>
      </c>
      <c r="I23" s="36">
        <f t="shared" si="0"/>
        <v>0</v>
      </c>
      <c r="J23" s="23">
        <f t="shared" si="1"/>
        <v>0</v>
      </c>
    </row>
    <row r="24" spans="1:10" x14ac:dyDescent="0.2">
      <c r="A24" s="9" t="s">
        <v>17</v>
      </c>
      <c r="B24" s="21" t="s">
        <v>33</v>
      </c>
      <c r="C24" s="41">
        <v>20627300</v>
      </c>
      <c r="D24" s="41">
        <v>20627300</v>
      </c>
      <c r="E24" s="41">
        <v>7813560</v>
      </c>
      <c r="F24" s="41">
        <v>21401000</v>
      </c>
      <c r="G24" s="42">
        <v>21401000</v>
      </c>
      <c r="H24" s="43">
        <v>21401004</v>
      </c>
      <c r="I24" s="36">
        <f t="shared" si="0"/>
        <v>173.8956378398579</v>
      </c>
      <c r="J24" s="23">
        <f t="shared" si="1"/>
        <v>39.914180232100492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20627300</v>
      </c>
      <c r="D26" s="44">
        <v>20627300</v>
      </c>
      <c r="E26" s="44">
        <v>7813560</v>
      </c>
      <c r="F26" s="44">
        <v>21401000</v>
      </c>
      <c r="G26" s="45">
        <v>21401000</v>
      </c>
      <c r="H26" s="46">
        <v>21401006</v>
      </c>
      <c r="I26" s="25">
        <f t="shared" si="0"/>
        <v>173.8956378398579</v>
      </c>
      <c r="J26" s="26">
        <f t="shared" si="1"/>
        <v>39.914184590593081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10000000</v>
      </c>
      <c r="D28" s="41">
        <v>10000000</v>
      </c>
      <c r="E28" s="41">
        <v>5310683</v>
      </c>
      <c r="F28" s="41">
        <v>11540000</v>
      </c>
      <c r="G28" s="42">
        <v>11540000</v>
      </c>
      <c r="H28" s="43">
        <v>11540001</v>
      </c>
      <c r="I28" s="36">
        <f t="shared" si="0"/>
        <v>117.2978503894885</v>
      </c>
      <c r="J28" s="23">
        <f t="shared" si="1"/>
        <v>29.524469612576176</v>
      </c>
    </row>
    <row r="29" spans="1:10" x14ac:dyDescent="0.2">
      <c r="A29" s="9" t="s">
        <v>17</v>
      </c>
      <c r="B29" s="21" t="s">
        <v>38</v>
      </c>
      <c r="C29" s="41">
        <v>1000000</v>
      </c>
      <c r="D29" s="41">
        <v>1000000</v>
      </c>
      <c r="E29" s="41">
        <v>0</v>
      </c>
      <c r="F29" s="41">
        <v>0</v>
      </c>
      <c r="G29" s="42">
        <v>0</v>
      </c>
      <c r="H29" s="43">
        <v>2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9627300</v>
      </c>
      <c r="D31" s="41">
        <v>9627300</v>
      </c>
      <c r="E31" s="41">
        <v>2502877</v>
      </c>
      <c r="F31" s="41">
        <v>9861000</v>
      </c>
      <c r="G31" s="42">
        <v>9861000</v>
      </c>
      <c r="H31" s="43">
        <v>9861000</v>
      </c>
      <c r="I31" s="36">
        <f t="shared" si="0"/>
        <v>293.9866002204663</v>
      </c>
      <c r="J31" s="23">
        <f t="shared" si="1"/>
        <v>57.940612223732032</v>
      </c>
    </row>
    <row r="32" spans="1:10" x14ac:dyDescent="0.2">
      <c r="A32" s="9" t="s">
        <v>17</v>
      </c>
      <c r="B32" s="21" t="s">
        <v>34</v>
      </c>
      <c r="C32" s="41">
        <v>0</v>
      </c>
      <c r="D32" s="41">
        <v>0</v>
      </c>
      <c r="E32" s="41">
        <v>0</v>
      </c>
      <c r="F32" s="41">
        <v>0</v>
      </c>
      <c r="G32" s="42">
        <v>0</v>
      </c>
      <c r="H32" s="43">
        <v>4</v>
      </c>
      <c r="I32" s="36">
        <f t="shared" si="0"/>
        <v>0</v>
      </c>
      <c r="J32" s="23">
        <f t="shared" si="1"/>
        <v>0</v>
      </c>
    </row>
    <row r="33" spans="1:11" ht="13.5" thickBot="1" x14ac:dyDescent="0.25">
      <c r="A33" s="9" t="s">
        <v>17</v>
      </c>
      <c r="B33" s="37" t="s">
        <v>41</v>
      </c>
      <c r="C33" s="57">
        <v>20627300</v>
      </c>
      <c r="D33" s="57">
        <v>20627300</v>
      </c>
      <c r="E33" s="57">
        <v>7813560</v>
      </c>
      <c r="F33" s="57">
        <v>21401000</v>
      </c>
      <c r="G33" s="58">
        <v>21401000</v>
      </c>
      <c r="H33" s="59">
        <v>21401007</v>
      </c>
      <c r="I33" s="38">
        <f t="shared" si="0"/>
        <v>173.8956378398579</v>
      </c>
      <c r="J33" s="39">
        <f t="shared" si="1"/>
        <v>39.914186769839269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233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22223633</v>
      </c>
      <c r="D8" s="41">
        <v>26419835</v>
      </c>
      <c r="E8" s="41">
        <v>30626009</v>
      </c>
      <c r="F8" s="41">
        <v>27740826</v>
      </c>
      <c r="G8" s="42">
        <v>29100126</v>
      </c>
      <c r="H8" s="43">
        <v>30526033</v>
      </c>
      <c r="I8" s="22">
        <f>IF(($E8       =0),0,((($F8       /$E8       )-1)*100))</f>
        <v>-9.4206953312134125</v>
      </c>
      <c r="J8" s="23">
        <f>IF(($E8       =0),0,(((($H8       /$E8       )^(1/3))-1)*100))</f>
        <v>-0.10893244958168902</v>
      </c>
    </row>
    <row r="9" spans="1:11" x14ac:dyDescent="0.2">
      <c r="A9" s="3" t="s">
        <v>17</v>
      </c>
      <c r="B9" s="21" t="s">
        <v>20</v>
      </c>
      <c r="C9" s="41">
        <v>53332574</v>
      </c>
      <c r="D9" s="41">
        <v>49647469</v>
      </c>
      <c r="E9" s="41">
        <v>44018803</v>
      </c>
      <c r="F9" s="41">
        <v>54516076</v>
      </c>
      <c r="G9" s="42">
        <v>57187365</v>
      </c>
      <c r="H9" s="43">
        <v>59989546</v>
      </c>
      <c r="I9" s="22">
        <f>IF(($E9       =0),0,((($F9       /$E9       )-1)*100))</f>
        <v>23.847247731838593</v>
      </c>
      <c r="J9" s="23">
        <f>IF(($E9       =0),0,(((($H9       /$E9       )^(1/3))-1)*100))</f>
        <v>10.869591880026475</v>
      </c>
    </row>
    <row r="10" spans="1:11" x14ac:dyDescent="0.2">
      <c r="A10" s="3" t="s">
        <v>17</v>
      </c>
      <c r="B10" s="21" t="s">
        <v>21</v>
      </c>
      <c r="C10" s="41">
        <v>64334773</v>
      </c>
      <c r="D10" s="41">
        <v>66922434</v>
      </c>
      <c r="E10" s="41">
        <v>45102023</v>
      </c>
      <c r="F10" s="41">
        <v>71074007</v>
      </c>
      <c r="G10" s="42">
        <v>74530378</v>
      </c>
      <c r="H10" s="43">
        <v>77013081</v>
      </c>
      <c r="I10" s="22">
        <f t="shared" ref="I10:I33" si="0">IF(($E10      =0),0,((($F10      /$E10      )-1)*100))</f>
        <v>57.584964647816349</v>
      </c>
      <c r="J10" s="23">
        <f t="shared" ref="J10:J33" si="1">IF(($E10      =0),0,(((($H10      /$E10      )^(1/3))-1)*100))</f>
        <v>19.524286182550931</v>
      </c>
    </row>
    <row r="11" spans="1:11" x14ac:dyDescent="0.2">
      <c r="A11" s="9" t="s">
        <v>17</v>
      </c>
      <c r="B11" s="24" t="s">
        <v>22</v>
      </c>
      <c r="C11" s="44">
        <v>139890980</v>
      </c>
      <c r="D11" s="44">
        <v>142989738</v>
      </c>
      <c r="E11" s="44">
        <v>119746835</v>
      </c>
      <c r="F11" s="44">
        <v>153330909</v>
      </c>
      <c r="G11" s="45">
        <v>160817869</v>
      </c>
      <c r="H11" s="46">
        <v>167528660</v>
      </c>
      <c r="I11" s="25">
        <f t="shared" si="0"/>
        <v>28.04589699594149</v>
      </c>
      <c r="J11" s="26">
        <f t="shared" si="1"/>
        <v>11.842883933531567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59769747</v>
      </c>
      <c r="D13" s="41">
        <v>60509764</v>
      </c>
      <c r="E13" s="41">
        <v>8570815</v>
      </c>
      <c r="F13" s="41">
        <v>63093889</v>
      </c>
      <c r="G13" s="42">
        <v>65452727</v>
      </c>
      <c r="H13" s="43">
        <v>68688531</v>
      </c>
      <c r="I13" s="22">
        <f t="shared" si="0"/>
        <v>636.14806759917235</v>
      </c>
      <c r="J13" s="23">
        <f t="shared" si="1"/>
        <v>100.11856000125042</v>
      </c>
    </row>
    <row r="14" spans="1:11" x14ac:dyDescent="0.2">
      <c r="A14" s="3" t="s">
        <v>17</v>
      </c>
      <c r="B14" s="21" t="s">
        <v>25</v>
      </c>
      <c r="C14" s="41">
        <v>18443687</v>
      </c>
      <c r="D14" s="41">
        <v>18443687</v>
      </c>
      <c r="E14" s="41">
        <v>0</v>
      </c>
      <c r="F14" s="41">
        <v>17259952</v>
      </c>
      <c r="G14" s="42">
        <v>18227070</v>
      </c>
      <c r="H14" s="43">
        <v>19066296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28210571</v>
      </c>
      <c r="D16" s="41">
        <v>28210571</v>
      </c>
      <c r="E16" s="41">
        <v>25627275</v>
      </c>
      <c r="F16" s="41">
        <v>33485948</v>
      </c>
      <c r="G16" s="42">
        <v>35126759</v>
      </c>
      <c r="H16" s="43">
        <v>36847970</v>
      </c>
      <c r="I16" s="22">
        <f t="shared" si="0"/>
        <v>30.665269717517752</v>
      </c>
      <c r="J16" s="23">
        <f t="shared" si="1"/>
        <v>12.86788299170507</v>
      </c>
    </row>
    <row r="17" spans="1:10" x14ac:dyDescent="0.2">
      <c r="A17" s="3" t="s">
        <v>17</v>
      </c>
      <c r="B17" s="21" t="s">
        <v>27</v>
      </c>
      <c r="C17" s="41">
        <v>61017758</v>
      </c>
      <c r="D17" s="41">
        <v>66598136</v>
      </c>
      <c r="E17" s="41">
        <v>46100186</v>
      </c>
      <c r="F17" s="41">
        <v>69062068</v>
      </c>
      <c r="G17" s="42">
        <v>64231396</v>
      </c>
      <c r="H17" s="43">
        <v>61321515</v>
      </c>
      <c r="I17" s="29">
        <f t="shared" si="0"/>
        <v>49.808653700442761</v>
      </c>
      <c r="J17" s="30">
        <f t="shared" si="1"/>
        <v>9.9773876460243827</v>
      </c>
    </row>
    <row r="18" spans="1:10" x14ac:dyDescent="0.2">
      <c r="A18" s="3" t="s">
        <v>17</v>
      </c>
      <c r="B18" s="24" t="s">
        <v>28</v>
      </c>
      <c r="C18" s="44">
        <v>167441763</v>
      </c>
      <c r="D18" s="44">
        <v>173762158</v>
      </c>
      <c r="E18" s="44">
        <v>80298276</v>
      </c>
      <c r="F18" s="44">
        <v>182901857</v>
      </c>
      <c r="G18" s="45">
        <v>183037952</v>
      </c>
      <c r="H18" s="46">
        <v>185924312</v>
      </c>
      <c r="I18" s="25">
        <f t="shared" si="0"/>
        <v>127.77806213423561</v>
      </c>
      <c r="J18" s="26">
        <f t="shared" si="1"/>
        <v>32.294966501221879</v>
      </c>
    </row>
    <row r="19" spans="1:10" ht="23.25" customHeight="1" x14ac:dyDescent="0.2">
      <c r="A19" s="31" t="s">
        <v>17</v>
      </c>
      <c r="B19" s="32" t="s">
        <v>29</v>
      </c>
      <c r="C19" s="50">
        <v>-27550783</v>
      </c>
      <c r="D19" s="50">
        <v>-30772420</v>
      </c>
      <c r="E19" s="50">
        <v>39448559</v>
      </c>
      <c r="F19" s="51">
        <v>-29570948</v>
      </c>
      <c r="G19" s="52">
        <v>-22220083</v>
      </c>
      <c r="H19" s="53">
        <v>-18395652</v>
      </c>
      <c r="I19" s="33">
        <f t="shared" si="0"/>
        <v>-174.96078120369364</v>
      </c>
      <c r="J19" s="34">
        <f t="shared" si="1"/>
        <v>-177.54634753437998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1600000</v>
      </c>
      <c r="G22" s="42">
        <v>1</v>
      </c>
      <c r="H22" s="43">
        <v>1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0</v>
      </c>
      <c r="E23" s="41">
        <v>0</v>
      </c>
      <c r="F23" s="41">
        <v>0</v>
      </c>
      <c r="G23" s="42">
        <v>0</v>
      </c>
      <c r="H23" s="43">
        <v>0</v>
      </c>
      <c r="I23" s="36">
        <f t="shared" si="0"/>
        <v>0</v>
      </c>
      <c r="J23" s="23">
        <f t="shared" si="1"/>
        <v>0</v>
      </c>
    </row>
    <row r="24" spans="1:10" x14ac:dyDescent="0.2">
      <c r="A24" s="9" t="s">
        <v>17</v>
      </c>
      <c r="B24" s="21" t="s">
        <v>33</v>
      </c>
      <c r="C24" s="41">
        <v>10572000</v>
      </c>
      <c r="D24" s="41">
        <v>10572000</v>
      </c>
      <c r="E24" s="41">
        <v>3535466</v>
      </c>
      <c r="F24" s="41">
        <v>28839000</v>
      </c>
      <c r="G24" s="42">
        <v>11122001</v>
      </c>
      <c r="H24" s="43">
        <v>11122001</v>
      </c>
      <c r="I24" s="36">
        <f t="shared" si="0"/>
        <v>715.7057655200191</v>
      </c>
      <c r="J24" s="23">
        <f t="shared" si="1"/>
        <v>46.525120848134939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10572000</v>
      </c>
      <c r="D26" s="44">
        <v>10572000</v>
      </c>
      <c r="E26" s="44">
        <v>3535466</v>
      </c>
      <c r="F26" s="44">
        <v>30439000</v>
      </c>
      <c r="G26" s="45">
        <v>11122002</v>
      </c>
      <c r="H26" s="46">
        <v>11122002</v>
      </c>
      <c r="I26" s="25">
        <f t="shared" si="0"/>
        <v>760.96146872859197</v>
      </c>
      <c r="J26" s="26">
        <f t="shared" si="1"/>
        <v>46.525125239584412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3</v>
      </c>
      <c r="E28" s="41">
        <v>0</v>
      </c>
      <c r="F28" s="41">
        <v>11600002</v>
      </c>
      <c r="G28" s="42">
        <v>3</v>
      </c>
      <c r="H28" s="43">
        <v>3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1</v>
      </c>
      <c r="E29" s="41">
        <v>0</v>
      </c>
      <c r="F29" s="41">
        <v>1</v>
      </c>
      <c r="G29" s="42">
        <v>8600000</v>
      </c>
      <c r="H29" s="43">
        <v>5500000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3380000</v>
      </c>
      <c r="D31" s="41">
        <v>3380000</v>
      </c>
      <c r="E31" s="41">
        <v>0</v>
      </c>
      <c r="F31" s="41">
        <v>0</v>
      </c>
      <c r="G31" s="42">
        <v>11122000</v>
      </c>
      <c r="H31" s="43">
        <v>11122000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7192000</v>
      </c>
      <c r="D32" s="41">
        <v>7192001</v>
      </c>
      <c r="E32" s="41">
        <v>3535466</v>
      </c>
      <c r="F32" s="41">
        <v>18839000</v>
      </c>
      <c r="G32" s="42">
        <v>1</v>
      </c>
      <c r="H32" s="43">
        <v>1</v>
      </c>
      <c r="I32" s="36">
        <f t="shared" si="0"/>
        <v>432.85762046643919</v>
      </c>
      <c r="J32" s="23">
        <f t="shared" si="1"/>
        <v>-99.343576009448469</v>
      </c>
    </row>
    <row r="33" spans="1:11" ht="13.5" thickBot="1" x14ac:dyDescent="0.25">
      <c r="A33" s="9" t="s">
        <v>17</v>
      </c>
      <c r="B33" s="37" t="s">
        <v>41</v>
      </c>
      <c r="C33" s="57">
        <v>10572000</v>
      </c>
      <c r="D33" s="57">
        <v>10572005</v>
      </c>
      <c r="E33" s="57">
        <v>3535466</v>
      </c>
      <c r="F33" s="57">
        <v>30439003</v>
      </c>
      <c r="G33" s="58">
        <v>19722004</v>
      </c>
      <c r="H33" s="59">
        <v>16622004</v>
      </c>
      <c r="I33" s="38">
        <f t="shared" si="0"/>
        <v>760.96155358303542</v>
      </c>
      <c r="J33" s="39">
        <f t="shared" si="1"/>
        <v>67.524721958476547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234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19969437</v>
      </c>
      <c r="D8" s="41">
        <v>19969437</v>
      </c>
      <c r="E8" s="41">
        <v>18617969</v>
      </c>
      <c r="F8" s="41">
        <v>18668530</v>
      </c>
      <c r="G8" s="42">
        <v>19583288</v>
      </c>
      <c r="H8" s="43">
        <v>20542869</v>
      </c>
      <c r="I8" s="22">
        <f>IF(($E8       =0),0,((($F8       /$E8       )-1)*100))</f>
        <v>0.27157097533034857</v>
      </c>
      <c r="J8" s="23">
        <f>IF(($E8       =0),0,(((($H8       /$E8       )^(1/3))-1)*100))</f>
        <v>3.3339263070112146</v>
      </c>
    </row>
    <row r="9" spans="1:11" x14ac:dyDescent="0.2">
      <c r="A9" s="3" t="s">
        <v>17</v>
      </c>
      <c r="B9" s="21" t="s">
        <v>20</v>
      </c>
      <c r="C9" s="41">
        <v>90480689</v>
      </c>
      <c r="D9" s="41">
        <v>87340462</v>
      </c>
      <c r="E9" s="41">
        <v>80118294</v>
      </c>
      <c r="F9" s="41">
        <v>104979870</v>
      </c>
      <c r="G9" s="42">
        <v>110123883</v>
      </c>
      <c r="H9" s="43">
        <v>115519954</v>
      </c>
      <c r="I9" s="22">
        <f>IF(($E9       =0),0,((($F9       /$E9       )-1)*100))</f>
        <v>31.03108511022463</v>
      </c>
      <c r="J9" s="23">
        <f>IF(($E9       =0),0,(((($H9       /$E9       )^(1/3))-1)*100))</f>
        <v>12.973115272878832</v>
      </c>
    </row>
    <row r="10" spans="1:11" x14ac:dyDescent="0.2">
      <c r="A10" s="3" t="s">
        <v>17</v>
      </c>
      <c r="B10" s="21" t="s">
        <v>21</v>
      </c>
      <c r="C10" s="41">
        <v>79657256</v>
      </c>
      <c r="D10" s="41">
        <v>83710614</v>
      </c>
      <c r="E10" s="41">
        <v>40925528</v>
      </c>
      <c r="F10" s="41">
        <v>85386965</v>
      </c>
      <c r="G10" s="42">
        <v>88615806</v>
      </c>
      <c r="H10" s="43">
        <v>90400843</v>
      </c>
      <c r="I10" s="22">
        <f t="shared" ref="I10:I33" si="0">IF(($E10      =0),0,((($F10      /$E10      )-1)*100))</f>
        <v>108.63986165309827</v>
      </c>
      <c r="J10" s="23">
        <f t="shared" ref="J10:J33" si="1">IF(($E10      =0),0,(((($H10      /$E10      )^(1/3))-1)*100))</f>
        <v>30.234504810794437</v>
      </c>
    </row>
    <row r="11" spans="1:11" x14ac:dyDescent="0.2">
      <c r="A11" s="9" t="s">
        <v>17</v>
      </c>
      <c r="B11" s="24" t="s">
        <v>22</v>
      </c>
      <c r="C11" s="44">
        <v>190107382</v>
      </c>
      <c r="D11" s="44">
        <v>191020513</v>
      </c>
      <c r="E11" s="44">
        <v>139661791</v>
      </c>
      <c r="F11" s="44">
        <v>209035365</v>
      </c>
      <c r="G11" s="45">
        <v>218322977</v>
      </c>
      <c r="H11" s="46">
        <v>226463666</v>
      </c>
      <c r="I11" s="25">
        <f t="shared" si="0"/>
        <v>49.672550740810721</v>
      </c>
      <c r="J11" s="26">
        <f t="shared" si="1"/>
        <v>17.482625107413028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72394101</v>
      </c>
      <c r="D13" s="41">
        <v>70238761</v>
      </c>
      <c r="E13" s="41">
        <v>23263406</v>
      </c>
      <c r="F13" s="41">
        <v>75499521</v>
      </c>
      <c r="G13" s="42">
        <v>79198999</v>
      </c>
      <c r="H13" s="43">
        <v>83079762</v>
      </c>
      <c r="I13" s="22">
        <f t="shared" si="0"/>
        <v>224.54199097071168</v>
      </c>
      <c r="J13" s="23">
        <f t="shared" si="1"/>
        <v>52.853005021617207</v>
      </c>
    </row>
    <row r="14" spans="1:11" x14ac:dyDescent="0.2">
      <c r="A14" s="3" t="s">
        <v>17</v>
      </c>
      <c r="B14" s="21" t="s">
        <v>25</v>
      </c>
      <c r="C14" s="41">
        <v>-50084980</v>
      </c>
      <c r="D14" s="41">
        <v>-50084980</v>
      </c>
      <c r="E14" s="41">
        <v>0</v>
      </c>
      <c r="F14" s="41">
        <v>11332933</v>
      </c>
      <c r="G14" s="42">
        <v>11888247</v>
      </c>
      <c r="H14" s="43">
        <v>12470772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61443952</v>
      </c>
      <c r="D16" s="41">
        <v>62730988</v>
      </c>
      <c r="E16" s="41">
        <v>59109163</v>
      </c>
      <c r="F16" s="41">
        <v>74461683</v>
      </c>
      <c r="G16" s="42">
        <v>78110305</v>
      </c>
      <c r="H16" s="43">
        <v>81937710</v>
      </c>
      <c r="I16" s="22">
        <f t="shared" si="0"/>
        <v>25.973164262197379</v>
      </c>
      <c r="J16" s="23">
        <f t="shared" si="1"/>
        <v>11.50037742880885</v>
      </c>
    </row>
    <row r="17" spans="1:10" x14ac:dyDescent="0.2">
      <c r="A17" s="3" t="s">
        <v>17</v>
      </c>
      <c r="B17" s="21" t="s">
        <v>27</v>
      </c>
      <c r="C17" s="41">
        <v>105164806</v>
      </c>
      <c r="D17" s="41">
        <v>105092161</v>
      </c>
      <c r="E17" s="41">
        <v>41571057</v>
      </c>
      <c r="F17" s="41">
        <v>64960111</v>
      </c>
      <c r="G17" s="42">
        <v>67671107</v>
      </c>
      <c r="H17" s="43">
        <v>70986989</v>
      </c>
      <c r="I17" s="29">
        <f t="shared" si="0"/>
        <v>56.262832094935675</v>
      </c>
      <c r="J17" s="30">
        <f t="shared" si="1"/>
        <v>19.526048685996635</v>
      </c>
    </row>
    <row r="18" spans="1:10" x14ac:dyDescent="0.2">
      <c r="A18" s="3" t="s">
        <v>17</v>
      </c>
      <c r="B18" s="24" t="s">
        <v>28</v>
      </c>
      <c r="C18" s="44">
        <v>188917879</v>
      </c>
      <c r="D18" s="44">
        <v>187976930</v>
      </c>
      <c r="E18" s="44">
        <v>123943626</v>
      </c>
      <c r="F18" s="44">
        <v>226254248</v>
      </c>
      <c r="G18" s="45">
        <v>236868658</v>
      </c>
      <c r="H18" s="46">
        <v>248475233</v>
      </c>
      <c r="I18" s="25">
        <f t="shared" si="0"/>
        <v>82.546093979855002</v>
      </c>
      <c r="J18" s="26">
        <f t="shared" si="1"/>
        <v>26.091642807257177</v>
      </c>
    </row>
    <row r="19" spans="1:10" ht="23.25" customHeight="1" x14ac:dyDescent="0.2">
      <c r="A19" s="31" t="s">
        <v>17</v>
      </c>
      <c r="B19" s="32" t="s">
        <v>29</v>
      </c>
      <c r="C19" s="50">
        <v>1189503</v>
      </c>
      <c r="D19" s="50">
        <v>3043583</v>
      </c>
      <c r="E19" s="50">
        <v>15718165</v>
      </c>
      <c r="F19" s="51">
        <v>-17218883</v>
      </c>
      <c r="G19" s="52">
        <v>-18545681</v>
      </c>
      <c r="H19" s="53">
        <v>-22011567</v>
      </c>
      <c r="I19" s="33">
        <f t="shared" si="0"/>
        <v>-209.54766666465198</v>
      </c>
      <c r="J19" s="34">
        <f t="shared" si="1"/>
        <v>-211.87929109218669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2100000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2690000</v>
      </c>
      <c r="D23" s="41">
        <v>2690000</v>
      </c>
      <c r="E23" s="41">
        <v>992833</v>
      </c>
      <c r="F23" s="41">
        <v>1000000</v>
      </c>
      <c r="G23" s="42">
        <v>14603000</v>
      </c>
      <c r="H23" s="43">
        <v>15254000</v>
      </c>
      <c r="I23" s="36">
        <f t="shared" si="0"/>
        <v>0.72187366858273982</v>
      </c>
      <c r="J23" s="23">
        <f t="shared" si="1"/>
        <v>148.60079475869122</v>
      </c>
    </row>
    <row r="24" spans="1:10" x14ac:dyDescent="0.2">
      <c r="A24" s="9" t="s">
        <v>17</v>
      </c>
      <c r="B24" s="21" t="s">
        <v>33</v>
      </c>
      <c r="C24" s="41">
        <v>27395000</v>
      </c>
      <c r="D24" s="41">
        <v>27395000</v>
      </c>
      <c r="E24" s="41">
        <v>8291709</v>
      </c>
      <c r="F24" s="41">
        <v>25271000</v>
      </c>
      <c r="G24" s="42">
        <v>27215000</v>
      </c>
      <c r="H24" s="43">
        <v>28624000</v>
      </c>
      <c r="I24" s="36">
        <f t="shared" si="0"/>
        <v>204.77432336325356</v>
      </c>
      <c r="J24" s="23">
        <f t="shared" si="1"/>
        <v>51.133969939686082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30085000</v>
      </c>
      <c r="D26" s="44">
        <v>30085000</v>
      </c>
      <c r="E26" s="44">
        <v>9284542</v>
      </c>
      <c r="F26" s="44">
        <v>28371000</v>
      </c>
      <c r="G26" s="45">
        <v>41818000</v>
      </c>
      <c r="H26" s="46">
        <v>43878000</v>
      </c>
      <c r="I26" s="25">
        <f t="shared" si="0"/>
        <v>205.57242349703409</v>
      </c>
      <c r="J26" s="26">
        <f t="shared" si="1"/>
        <v>67.814228066776991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6725000</v>
      </c>
      <c r="D28" s="41">
        <v>6725000</v>
      </c>
      <c r="E28" s="41">
        <v>809371</v>
      </c>
      <c r="F28" s="41">
        <v>100000</v>
      </c>
      <c r="G28" s="42">
        <v>14603000</v>
      </c>
      <c r="H28" s="43">
        <v>15254000</v>
      </c>
      <c r="I28" s="36">
        <f t="shared" si="0"/>
        <v>-87.644726583976933</v>
      </c>
      <c r="J28" s="23">
        <f t="shared" si="1"/>
        <v>166.12072679925311</v>
      </c>
    </row>
    <row r="29" spans="1:10" x14ac:dyDescent="0.2">
      <c r="A29" s="9" t="s">
        <v>17</v>
      </c>
      <c r="B29" s="21" t="s">
        <v>38</v>
      </c>
      <c r="C29" s="41">
        <v>3625000</v>
      </c>
      <c r="D29" s="41">
        <v>3625000</v>
      </c>
      <c r="E29" s="41">
        <v>5211474</v>
      </c>
      <c r="F29" s="41">
        <v>6737000</v>
      </c>
      <c r="G29" s="42">
        <v>7500000</v>
      </c>
      <c r="H29" s="43">
        <v>8200000</v>
      </c>
      <c r="I29" s="36">
        <f t="shared" si="0"/>
        <v>29.272447679869451</v>
      </c>
      <c r="J29" s="23">
        <f t="shared" si="1"/>
        <v>16.31018834339941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11420000</v>
      </c>
      <c r="D31" s="41">
        <v>11420000</v>
      </c>
      <c r="E31" s="41">
        <v>2832389</v>
      </c>
      <c r="F31" s="41">
        <v>0</v>
      </c>
      <c r="G31" s="42">
        <v>0</v>
      </c>
      <c r="H31" s="43">
        <v>0</v>
      </c>
      <c r="I31" s="36">
        <f t="shared" si="0"/>
        <v>-100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8315000</v>
      </c>
      <c r="D32" s="41">
        <v>8315000</v>
      </c>
      <c r="E32" s="41">
        <v>431308</v>
      </c>
      <c r="F32" s="41">
        <v>21534000</v>
      </c>
      <c r="G32" s="42">
        <v>19715000</v>
      </c>
      <c r="H32" s="43">
        <v>20424000</v>
      </c>
      <c r="I32" s="36">
        <f t="shared" si="0"/>
        <v>4892.7198197112039</v>
      </c>
      <c r="J32" s="23">
        <f t="shared" si="1"/>
        <v>261.78544941370626</v>
      </c>
    </row>
    <row r="33" spans="1:11" ht="13.5" thickBot="1" x14ac:dyDescent="0.25">
      <c r="A33" s="9" t="s">
        <v>17</v>
      </c>
      <c r="B33" s="37" t="s">
        <v>41</v>
      </c>
      <c r="C33" s="57">
        <v>30085000</v>
      </c>
      <c r="D33" s="57">
        <v>30085000</v>
      </c>
      <c r="E33" s="57">
        <v>9284542</v>
      </c>
      <c r="F33" s="57">
        <v>28371000</v>
      </c>
      <c r="G33" s="58">
        <v>41818000</v>
      </c>
      <c r="H33" s="59">
        <v>43878000</v>
      </c>
      <c r="I33" s="38">
        <f t="shared" si="0"/>
        <v>205.57242349703409</v>
      </c>
      <c r="J33" s="39">
        <f t="shared" si="1"/>
        <v>67.814228066776991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235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0</v>
      </c>
      <c r="D9" s="41">
        <v>0</v>
      </c>
      <c r="E9" s="41">
        <v>0</v>
      </c>
      <c r="F9" s="41">
        <v>0</v>
      </c>
      <c r="G9" s="42">
        <v>0</v>
      </c>
      <c r="H9" s="43">
        <v>0</v>
      </c>
      <c r="I9" s="22">
        <f>IF(($E9       =0),0,((($F9       /$E9       )-1)*100))</f>
        <v>0</v>
      </c>
      <c r="J9" s="23">
        <f>IF(($E9       =0),0,(((($H9       /$E9       )^(1/3))-1)*100))</f>
        <v>0</v>
      </c>
    </row>
    <row r="10" spans="1:11" x14ac:dyDescent="0.2">
      <c r="A10" s="3" t="s">
        <v>17</v>
      </c>
      <c r="B10" s="21" t="s">
        <v>21</v>
      </c>
      <c r="C10" s="41">
        <v>70121150</v>
      </c>
      <c r="D10" s="41">
        <v>71103454</v>
      </c>
      <c r="E10" s="41">
        <v>71054670</v>
      </c>
      <c r="F10" s="41">
        <v>72672100</v>
      </c>
      <c r="G10" s="42">
        <v>75059400</v>
      </c>
      <c r="H10" s="43">
        <v>75845425</v>
      </c>
      <c r="I10" s="22">
        <f t="shared" ref="I10:I33" si="0">IF(($E10      =0),0,((($F10      /$E10      )-1)*100))</f>
        <v>2.2763176579386091</v>
      </c>
      <c r="J10" s="23">
        <f t="shared" ref="J10:J33" si="1">IF(($E10      =0),0,(((($H10      /$E10      )^(1/3))-1)*100))</f>
        <v>2.198750833165275</v>
      </c>
    </row>
    <row r="11" spans="1:11" x14ac:dyDescent="0.2">
      <c r="A11" s="9" t="s">
        <v>17</v>
      </c>
      <c r="B11" s="24" t="s">
        <v>22</v>
      </c>
      <c r="C11" s="44">
        <v>70121150</v>
      </c>
      <c r="D11" s="44">
        <v>71103454</v>
      </c>
      <c r="E11" s="44">
        <v>71054670</v>
      </c>
      <c r="F11" s="44">
        <v>72672100</v>
      </c>
      <c r="G11" s="45">
        <v>75059400</v>
      </c>
      <c r="H11" s="46">
        <v>75845425</v>
      </c>
      <c r="I11" s="25">
        <f t="shared" si="0"/>
        <v>2.2763176579386091</v>
      </c>
      <c r="J11" s="26">
        <f t="shared" si="1"/>
        <v>2.198750833165275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47534835</v>
      </c>
      <c r="D13" s="41">
        <v>46715481</v>
      </c>
      <c r="E13" s="41">
        <v>45705113</v>
      </c>
      <c r="F13" s="41">
        <v>49826310</v>
      </c>
      <c r="G13" s="42">
        <v>52322151</v>
      </c>
      <c r="H13" s="43">
        <v>54927705</v>
      </c>
      <c r="I13" s="22">
        <f t="shared" si="0"/>
        <v>9.0169277122233549</v>
      </c>
      <c r="J13" s="23">
        <f t="shared" si="1"/>
        <v>6.318511789242387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20835894</v>
      </c>
      <c r="D17" s="41">
        <v>22759570</v>
      </c>
      <c r="E17" s="41">
        <v>26301183</v>
      </c>
      <c r="F17" s="41">
        <v>20569632</v>
      </c>
      <c r="G17" s="42">
        <v>21667493</v>
      </c>
      <c r="H17" s="43">
        <v>22282365</v>
      </c>
      <c r="I17" s="29">
        <f t="shared" si="0"/>
        <v>-21.791989356524375</v>
      </c>
      <c r="J17" s="30">
        <f t="shared" si="1"/>
        <v>-5.3773005590952438</v>
      </c>
    </row>
    <row r="18" spans="1:10" x14ac:dyDescent="0.2">
      <c r="A18" s="3" t="s">
        <v>17</v>
      </c>
      <c r="B18" s="24" t="s">
        <v>28</v>
      </c>
      <c r="C18" s="44">
        <v>68370729</v>
      </c>
      <c r="D18" s="44">
        <v>69475051</v>
      </c>
      <c r="E18" s="44">
        <v>72006296</v>
      </c>
      <c r="F18" s="44">
        <v>70395942</v>
      </c>
      <c r="G18" s="45">
        <v>73989644</v>
      </c>
      <c r="H18" s="46">
        <v>77210070</v>
      </c>
      <c r="I18" s="25">
        <f t="shared" si="0"/>
        <v>-2.2364072163911897</v>
      </c>
      <c r="J18" s="26">
        <f t="shared" si="1"/>
        <v>2.3531371077671448</v>
      </c>
    </row>
    <row r="19" spans="1:10" ht="23.25" customHeight="1" x14ac:dyDescent="0.2">
      <c r="A19" s="31" t="s">
        <v>17</v>
      </c>
      <c r="B19" s="32" t="s">
        <v>29</v>
      </c>
      <c r="C19" s="50">
        <v>1750421</v>
      </c>
      <c r="D19" s="50">
        <v>1628403</v>
      </c>
      <c r="E19" s="50">
        <v>-951626</v>
      </c>
      <c r="F19" s="51">
        <v>2276158</v>
      </c>
      <c r="G19" s="52">
        <v>1069756</v>
      </c>
      <c r="H19" s="53">
        <v>-1364645</v>
      </c>
      <c r="I19" s="33">
        <f t="shared" si="0"/>
        <v>-339.18619289510798</v>
      </c>
      <c r="J19" s="34">
        <f t="shared" si="1"/>
        <v>12.76763258055662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1660000</v>
      </c>
      <c r="D23" s="41">
        <v>1570000</v>
      </c>
      <c r="E23" s="41">
        <v>1066236</v>
      </c>
      <c r="F23" s="41">
        <v>1150000</v>
      </c>
      <c r="G23" s="42">
        <v>1000000</v>
      </c>
      <c r="H23" s="43">
        <v>250000</v>
      </c>
      <c r="I23" s="36">
        <f t="shared" si="0"/>
        <v>7.8560468789273585</v>
      </c>
      <c r="J23" s="23">
        <f t="shared" si="1"/>
        <v>-38.336398131510165</v>
      </c>
    </row>
    <row r="24" spans="1:10" x14ac:dyDescent="0.2">
      <c r="A24" s="9" t="s">
        <v>17</v>
      </c>
      <c r="B24" s="21" t="s">
        <v>33</v>
      </c>
      <c r="C24" s="41">
        <v>0</v>
      </c>
      <c r="D24" s="41">
        <v>3061</v>
      </c>
      <c r="E24" s="41">
        <v>31346</v>
      </c>
      <c r="F24" s="41">
        <v>0</v>
      </c>
      <c r="G24" s="42">
        <v>0</v>
      </c>
      <c r="H24" s="43">
        <v>0</v>
      </c>
      <c r="I24" s="36">
        <f t="shared" si="0"/>
        <v>-100</v>
      </c>
      <c r="J24" s="23">
        <f t="shared" si="1"/>
        <v>-100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1660000</v>
      </c>
      <c r="D26" s="44">
        <v>1573061</v>
      </c>
      <c r="E26" s="44">
        <v>1097582</v>
      </c>
      <c r="F26" s="44">
        <v>1150000</v>
      </c>
      <c r="G26" s="45">
        <v>1000000</v>
      </c>
      <c r="H26" s="46">
        <v>250000</v>
      </c>
      <c r="I26" s="25">
        <f t="shared" si="0"/>
        <v>4.775770739680496</v>
      </c>
      <c r="J26" s="26">
        <f t="shared" si="1"/>
        <v>-38.929096631605496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1660000</v>
      </c>
      <c r="D32" s="41">
        <v>1573061</v>
      </c>
      <c r="E32" s="41">
        <v>1097582</v>
      </c>
      <c r="F32" s="41">
        <v>1150000</v>
      </c>
      <c r="G32" s="42">
        <v>1000000</v>
      </c>
      <c r="H32" s="43">
        <v>250000</v>
      </c>
      <c r="I32" s="36">
        <f t="shared" si="0"/>
        <v>4.775770739680496</v>
      </c>
      <c r="J32" s="23">
        <f t="shared" si="1"/>
        <v>-38.929096631605496</v>
      </c>
    </row>
    <row r="33" spans="1:11" ht="13.5" thickBot="1" x14ac:dyDescent="0.25">
      <c r="A33" s="9" t="s">
        <v>17</v>
      </c>
      <c r="B33" s="37" t="s">
        <v>41</v>
      </c>
      <c r="C33" s="57">
        <v>1660000</v>
      </c>
      <c r="D33" s="57">
        <v>1573061</v>
      </c>
      <c r="E33" s="57">
        <v>1097582</v>
      </c>
      <c r="F33" s="57">
        <v>1150000</v>
      </c>
      <c r="G33" s="58">
        <v>1000000</v>
      </c>
      <c r="H33" s="59">
        <v>250000</v>
      </c>
      <c r="I33" s="38">
        <f t="shared" si="0"/>
        <v>4.775770739680496</v>
      </c>
      <c r="J33" s="39">
        <f t="shared" si="1"/>
        <v>-38.929096631605496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236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24873154</v>
      </c>
      <c r="D8" s="41">
        <v>29322000</v>
      </c>
      <c r="E8" s="41">
        <v>34383502</v>
      </c>
      <c r="F8" s="41">
        <v>34092000</v>
      </c>
      <c r="G8" s="42">
        <v>36308001</v>
      </c>
      <c r="H8" s="43">
        <v>38486001</v>
      </c>
      <c r="I8" s="22">
        <f>IF(($E8       =0),0,((($F8       /$E8       )-1)*100))</f>
        <v>-0.84779613199377213</v>
      </c>
      <c r="J8" s="23">
        <f>IF(($E8       =0),0,(((($H8       /$E8       )^(1/3))-1)*100))</f>
        <v>3.8287342329867746</v>
      </c>
    </row>
    <row r="9" spans="1:11" x14ac:dyDescent="0.2">
      <c r="A9" s="3" t="s">
        <v>17</v>
      </c>
      <c r="B9" s="21" t="s">
        <v>20</v>
      </c>
      <c r="C9" s="41">
        <v>117495369</v>
      </c>
      <c r="D9" s="41">
        <v>146547500</v>
      </c>
      <c r="E9" s="41">
        <v>-6293046</v>
      </c>
      <c r="F9" s="41">
        <v>196518002</v>
      </c>
      <c r="G9" s="42">
        <v>209292002</v>
      </c>
      <c r="H9" s="43">
        <v>221849998</v>
      </c>
      <c r="I9" s="22">
        <f>IF(($E9       =0),0,((($F9       /$E9       )-1)*100))</f>
        <v>-3222.7803197370563</v>
      </c>
      <c r="J9" s="23">
        <f>IF(($E9       =0),0,(((($H9       /$E9       )^(1/3))-1)*100))</f>
        <v>-427.89352524068033</v>
      </c>
    </row>
    <row r="10" spans="1:11" x14ac:dyDescent="0.2">
      <c r="A10" s="3" t="s">
        <v>17</v>
      </c>
      <c r="B10" s="21" t="s">
        <v>21</v>
      </c>
      <c r="C10" s="41">
        <v>130825300</v>
      </c>
      <c r="D10" s="41">
        <v>132430650</v>
      </c>
      <c r="E10" s="41">
        <v>47664762</v>
      </c>
      <c r="F10" s="41">
        <v>138190448</v>
      </c>
      <c r="G10" s="42">
        <v>150040101</v>
      </c>
      <c r="H10" s="43">
        <v>161237098</v>
      </c>
      <c r="I10" s="22">
        <f t="shared" ref="I10:I33" si="0">IF(($E10      =0),0,((($F10      /$E10      )-1)*100))</f>
        <v>189.92161546930623</v>
      </c>
      <c r="J10" s="23">
        <f t="shared" ref="J10:J33" si="1">IF(($E10      =0),0,(((($H10      /$E10      )^(1/3))-1)*100))</f>
        <v>50.114455294295965</v>
      </c>
    </row>
    <row r="11" spans="1:11" x14ac:dyDescent="0.2">
      <c r="A11" s="9" t="s">
        <v>17</v>
      </c>
      <c r="B11" s="24" t="s">
        <v>22</v>
      </c>
      <c r="C11" s="44">
        <v>273193823</v>
      </c>
      <c r="D11" s="44">
        <v>308300150</v>
      </c>
      <c r="E11" s="44">
        <v>75755218</v>
      </c>
      <c r="F11" s="44">
        <v>368800450</v>
      </c>
      <c r="G11" s="45">
        <v>395640104</v>
      </c>
      <c r="H11" s="46">
        <v>421573097</v>
      </c>
      <c r="I11" s="25">
        <f t="shared" si="0"/>
        <v>386.83174537231213</v>
      </c>
      <c r="J11" s="26">
        <f t="shared" si="1"/>
        <v>77.209409597413625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143117804</v>
      </c>
      <c r="D13" s="41">
        <v>137583935</v>
      </c>
      <c r="E13" s="41">
        <v>140887684</v>
      </c>
      <c r="F13" s="41">
        <v>152290390</v>
      </c>
      <c r="G13" s="42">
        <v>162188597</v>
      </c>
      <c r="H13" s="43">
        <v>171919604</v>
      </c>
      <c r="I13" s="22">
        <f t="shared" si="0"/>
        <v>8.0934725280884088</v>
      </c>
      <c r="J13" s="23">
        <f t="shared" si="1"/>
        <v>6.8605628593244372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69361480</v>
      </c>
      <c r="D16" s="41">
        <v>66000000</v>
      </c>
      <c r="E16" s="41">
        <v>130435</v>
      </c>
      <c r="F16" s="41">
        <v>120070000</v>
      </c>
      <c r="G16" s="42">
        <v>127875000</v>
      </c>
      <c r="H16" s="43">
        <v>135547000</v>
      </c>
      <c r="I16" s="22">
        <f t="shared" si="0"/>
        <v>91953.513244144589</v>
      </c>
      <c r="J16" s="23">
        <f t="shared" si="1"/>
        <v>912.89693231104002</v>
      </c>
    </row>
    <row r="17" spans="1:10" x14ac:dyDescent="0.2">
      <c r="A17" s="3" t="s">
        <v>17</v>
      </c>
      <c r="B17" s="21" t="s">
        <v>27</v>
      </c>
      <c r="C17" s="41">
        <v>76528993</v>
      </c>
      <c r="D17" s="41">
        <v>76539600</v>
      </c>
      <c r="E17" s="41">
        <v>22380604</v>
      </c>
      <c r="F17" s="41">
        <v>88559998</v>
      </c>
      <c r="G17" s="42">
        <v>92616595</v>
      </c>
      <c r="H17" s="43">
        <v>97847793</v>
      </c>
      <c r="I17" s="29">
        <f t="shared" si="0"/>
        <v>295.6997675308495</v>
      </c>
      <c r="J17" s="30">
        <f t="shared" si="1"/>
        <v>63.515807655645574</v>
      </c>
    </row>
    <row r="18" spans="1:10" x14ac:dyDescent="0.2">
      <c r="A18" s="3" t="s">
        <v>17</v>
      </c>
      <c r="B18" s="24" t="s">
        <v>28</v>
      </c>
      <c r="C18" s="44">
        <v>289008277</v>
      </c>
      <c r="D18" s="44">
        <v>280123535</v>
      </c>
      <c r="E18" s="44">
        <v>163398723</v>
      </c>
      <c r="F18" s="44">
        <v>360920388</v>
      </c>
      <c r="G18" s="45">
        <v>382680192</v>
      </c>
      <c r="H18" s="46">
        <v>405314397</v>
      </c>
      <c r="I18" s="25">
        <f t="shared" si="0"/>
        <v>120.88323664561318</v>
      </c>
      <c r="J18" s="26">
        <f t="shared" si="1"/>
        <v>35.367515306108558</v>
      </c>
    </row>
    <row r="19" spans="1:10" ht="23.25" customHeight="1" x14ac:dyDescent="0.2">
      <c r="A19" s="31" t="s">
        <v>17</v>
      </c>
      <c r="B19" s="32" t="s">
        <v>29</v>
      </c>
      <c r="C19" s="50">
        <v>-15814454</v>
      </c>
      <c r="D19" s="50">
        <v>28176615</v>
      </c>
      <c r="E19" s="50">
        <v>-87643505</v>
      </c>
      <c r="F19" s="51">
        <v>7880062</v>
      </c>
      <c r="G19" s="52">
        <v>12959912</v>
      </c>
      <c r="H19" s="53">
        <v>16258700</v>
      </c>
      <c r="I19" s="33">
        <f t="shared" si="0"/>
        <v>-108.99103932459113</v>
      </c>
      <c r="J19" s="34">
        <f t="shared" si="1"/>
        <v>-157.03244978579826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760000</v>
      </c>
      <c r="D23" s="41">
        <v>900000</v>
      </c>
      <c r="E23" s="41">
        <v>76698</v>
      </c>
      <c r="F23" s="41">
        <v>873000</v>
      </c>
      <c r="G23" s="42">
        <v>900000</v>
      </c>
      <c r="H23" s="43">
        <v>900000</v>
      </c>
      <c r="I23" s="36">
        <f t="shared" si="0"/>
        <v>1038.2304623327859</v>
      </c>
      <c r="J23" s="23">
        <f t="shared" si="1"/>
        <v>127.24072003440065</v>
      </c>
    </row>
    <row r="24" spans="1:10" x14ac:dyDescent="0.2">
      <c r="A24" s="9" t="s">
        <v>17</v>
      </c>
      <c r="B24" s="21" t="s">
        <v>33</v>
      </c>
      <c r="C24" s="41">
        <v>39262150</v>
      </c>
      <c r="D24" s="41">
        <v>38182150</v>
      </c>
      <c r="E24" s="41">
        <v>1862630</v>
      </c>
      <c r="F24" s="41">
        <v>37036686</v>
      </c>
      <c r="G24" s="42">
        <v>74153400</v>
      </c>
      <c r="H24" s="43">
        <v>69153495</v>
      </c>
      <c r="I24" s="36">
        <f t="shared" si="0"/>
        <v>1888.4081111117077</v>
      </c>
      <c r="J24" s="23">
        <f t="shared" si="1"/>
        <v>233.60241061898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40022150</v>
      </c>
      <c r="D26" s="44">
        <v>39082150</v>
      </c>
      <c r="E26" s="44">
        <v>1939328</v>
      </c>
      <c r="F26" s="44">
        <v>37909686</v>
      </c>
      <c r="G26" s="45">
        <v>75053400</v>
      </c>
      <c r="H26" s="46">
        <v>70053495</v>
      </c>
      <c r="I26" s="25">
        <f t="shared" si="0"/>
        <v>1854.7846470529996</v>
      </c>
      <c r="J26" s="26">
        <f t="shared" si="1"/>
        <v>230.5670127204757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9000000</v>
      </c>
      <c r="D28" s="41">
        <v>9000000</v>
      </c>
      <c r="E28" s="41">
        <v>722330</v>
      </c>
      <c r="F28" s="41">
        <v>8730000</v>
      </c>
      <c r="G28" s="42">
        <v>23603000</v>
      </c>
      <c r="H28" s="43">
        <v>23603000</v>
      </c>
      <c r="I28" s="36">
        <f t="shared" si="0"/>
        <v>1108.5888721221602</v>
      </c>
      <c r="J28" s="23">
        <f t="shared" si="1"/>
        <v>219.70089443263669</v>
      </c>
    </row>
    <row r="29" spans="1:10" x14ac:dyDescent="0.2">
      <c r="A29" s="9" t="s">
        <v>17</v>
      </c>
      <c r="B29" s="21" t="s">
        <v>38</v>
      </c>
      <c r="C29" s="41">
        <v>6420000</v>
      </c>
      <c r="D29" s="41">
        <v>6420000</v>
      </c>
      <c r="E29" s="41">
        <v>564728</v>
      </c>
      <c r="F29" s="41">
        <v>6227400</v>
      </c>
      <c r="G29" s="42">
        <v>19710000</v>
      </c>
      <c r="H29" s="43">
        <v>19710000</v>
      </c>
      <c r="I29" s="36">
        <f t="shared" si="0"/>
        <v>1002.72555991557</v>
      </c>
      <c r="J29" s="23">
        <f t="shared" si="1"/>
        <v>226.80029083623731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21762150</v>
      </c>
      <c r="D31" s="41">
        <v>21762150</v>
      </c>
      <c r="E31" s="41">
        <v>288650</v>
      </c>
      <c r="F31" s="41">
        <v>21109286</v>
      </c>
      <c r="G31" s="42">
        <v>29840400</v>
      </c>
      <c r="H31" s="43">
        <v>24840495</v>
      </c>
      <c r="I31" s="36">
        <f t="shared" si="0"/>
        <v>7213.1079161614407</v>
      </c>
      <c r="J31" s="23">
        <f t="shared" si="1"/>
        <v>341.49883439891681</v>
      </c>
    </row>
    <row r="32" spans="1:10" x14ac:dyDescent="0.2">
      <c r="A32" s="9" t="s">
        <v>17</v>
      </c>
      <c r="B32" s="21" t="s">
        <v>34</v>
      </c>
      <c r="C32" s="41">
        <v>2840000</v>
      </c>
      <c r="D32" s="41">
        <v>1900000</v>
      </c>
      <c r="E32" s="41">
        <v>363620</v>
      </c>
      <c r="F32" s="41">
        <v>1843000</v>
      </c>
      <c r="G32" s="42">
        <v>1900000</v>
      </c>
      <c r="H32" s="43">
        <v>1900000</v>
      </c>
      <c r="I32" s="36">
        <f t="shared" si="0"/>
        <v>406.84780815136685</v>
      </c>
      <c r="J32" s="23">
        <f t="shared" si="1"/>
        <v>73.527621007954849</v>
      </c>
    </row>
    <row r="33" spans="1:11" ht="13.5" thickBot="1" x14ac:dyDescent="0.25">
      <c r="A33" s="9" t="s">
        <v>17</v>
      </c>
      <c r="B33" s="37" t="s">
        <v>41</v>
      </c>
      <c r="C33" s="57">
        <v>40022150</v>
      </c>
      <c r="D33" s="57">
        <v>39082150</v>
      </c>
      <c r="E33" s="57">
        <v>1939328</v>
      </c>
      <c r="F33" s="57">
        <v>37909686</v>
      </c>
      <c r="G33" s="58">
        <v>75053400</v>
      </c>
      <c r="H33" s="59">
        <v>70053495</v>
      </c>
      <c r="I33" s="38">
        <f t="shared" si="0"/>
        <v>1854.7846470529996</v>
      </c>
      <c r="J33" s="39">
        <f t="shared" si="1"/>
        <v>230.5670127204757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237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10647990</v>
      </c>
      <c r="D8" s="41">
        <v>10647990</v>
      </c>
      <c r="E8" s="41">
        <v>-294543</v>
      </c>
      <c r="F8" s="41">
        <v>11212333</v>
      </c>
      <c r="G8" s="42">
        <v>11761738</v>
      </c>
      <c r="H8" s="43">
        <v>12314540</v>
      </c>
      <c r="I8" s="22">
        <f>IF(($E8       =0),0,((($F8       /$E8       )-1)*100))</f>
        <v>-3906.6879878319974</v>
      </c>
      <c r="J8" s="23">
        <f>IF(($E8       =0),0,(((($H8       /$E8       )^(1/3))-1)*100))</f>
        <v>-447.07486436507969</v>
      </c>
    </row>
    <row r="9" spans="1:11" x14ac:dyDescent="0.2">
      <c r="A9" s="3" t="s">
        <v>17</v>
      </c>
      <c r="B9" s="21" t="s">
        <v>20</v>
      </c>
      <c r="C9" s="41">
        <v>14571555</v>
      </c>
      <c r="D9" s="41">
        <v>14571555</v>
      </c>
      <c r="E9" s="41">
        <v>4664790</v>
      </c>
      <c r="F9" s="41">
        <v>15353006</v>
      </c>
      <c r="G9" s="42">
        <v>16105304</v>
      </c>
      <c r="H9" s="43">
        <v>16862252</v>
      </c>
      <c r="I9" s="22">
        <f>IF(($E9       =0),0,((($F9       /$E9       )-1)*100))</f>
        <v>229.12534111932158</v>
      </c>
      <c r="J9" s="23">
        <f>IF(($E9       =0),0,(((($H9       /$E9       )^(1/3))-1)*100))</f>
        <v>53.471531148647777</v>
      </c>
    </row>
    <row r="10" spans="1:11" x14ac:dyDescent="0.2">
      <c r="A10" s="3" t="s">
        <v>17</v>
      </c>
      <c r="B10" s="21" t="s">
        <v>21</v>
      </c>
      <c r="C10" s="41">
        <v>48613574</v>
      </c>
      <c r="D10" s="41">
        <v>51224338</v>
      </c>
      <c r="E10" s="41">
        <v>23730649</v>
      </c>
      <c r="F10" s="41">
        <v>51568242</v>
      </c>
      <c r="G10" s="42">
        <v>54102834</v>
      </c>
      <c r="H10" s="43">
        <v>54559495</v>
      </c>
      <c r="I10" s="22">
        <f t="shared" ref="I10:I33" si="0">IF(($E10      =0),0,((($F10      /$E10      )-1)*100))</f>
        <v>117.30649675868534</v>
      </c>
      <c r="J10" s="23">
        <f t="shared" ref="J10:J33" si="1">IF(($E10      =0),0,(((($H10      /$E10      )^(1/3))-1)*100))</f>
        <v>31.983682658751889</v>
      </c>
    </row>
    <row r="11" spans="1:11" x14ac:dyDescent="0.2">
      <c r="A11" s="9" t="s">
        <v>17</v>
      </c>
      <c r="B11" s="24" t="s">
        <v>22</v>
      </c>
      <c r="C11" s="44">
        <v>73833119</v>
      </c>
      <c r="D11" s="44">
        <v>76443883</v>
      </c>
      <c r="E11" s="44">
        <v>28100896</v>
      </c>
      <c r="F11" s="44">
        <v>78133581</v>
      </c>
      <c r="G11" s="45">
        <v>81969876</v>
      </c>
      <c r="H11" s="46">
        <v>83736287</v>
      </c>
      <c r="I11" s="25">
        <f t="shared" si="0"/>
        <v>178.04658257160199</v>
      </c>
      <c r="J11" s="26">
        <f t="shared" si="1"/>
        <v>43.901231516688988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33417979</v>
      </c>
      <c r="D13" s="41">
        <v>32166518</v>
      </c>
      <c r="E13" s="41">
        <v>22927615</v>
      </c>
      <c r="F13" s="41">
        <v>34714313</v>
      </c>
      <c r="G13" s="42">
        <v>36415683</v>
      </c>
      <c r="H13" s="43">
        <v>38335042</v>
      </c>
      <c r="I13" s="22">
        <f t="shared" si="0"/>
        <v>51.408303916478019</v>
      </c>
      <c r="J13" s="23">
        <f t="shared" si="1"/>
        <v>18.689514761643622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6287752</v>
      </c>
      <c r="G14" s="42">
        <v>6595852</v>
      </c>
      <c r="H14" s="43">
        <v>6905857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39629405</v>
      </c>
      <c r="D17" s="41">
        <v>42682982</v>
      </c>
      <c r="E17" s="41">
        <v>9622308</v>
      </c>
      <c r="F17" s="41">
        <v>29431872</v>
      </c>
      <c r="G17" s="42">
        <v>30817330</v>
      </c>
      <c r="H17" s="43">
        <v>32086008</v>
      </c>
      <c r="I17" s="29">
        <f t="shared" si="0"/>
        <v>205.87123172527839</v>
      </c>
      <c r="J17" s="30">
        <f t="shared" si="1"/>
        <v>49.398238802744679</v>
      </c>
    </row>
    <row r="18" spans="1:10" x14ac:dyDescent="0.2">
      <c r="A18" s="3" t="s">
        <v>17</v>
      </c>
      <c r="B18" s="24" t="s">
        <v>28</v>
      </c>
      <c r="C18" s="44">
        <v>73047384</v>
      </c>
      <c r="D18" s="44">
        <v>74849500</v>
      </c>
      <c r="E18" s="44">
        <v>32549923</v>
      </c>
      <c r="F18" s="44">
        <v>70433937</v>
      </c>
      <c r="G18" s="45">
        <v>73828865</v>
      </c>
      <c r="H18" s="46">
        <v>77326907</v>
      </c>
      <c r="I18" s="25">
        <f t="shared" si="0"/>
        <v>116.38741511001425</v>
      </c>
      <c r="J18" s="26">
        <f t="shared" si="1"/>
        <v>33.432070318087412</v>
      </c>
    </row>
    <row r="19" spans="1:10" ht="23.25" customHeight="1" x14ac:dyDescent="0.2">
      <c r="A19" s="31" t="s">
        <v>17</v>
      </c>
      <c r="B19" s="32" t="s">
        <v>29</v>
      </c>
      <c r="C19" s="50">
        <v>785735</v>
      </c>
      <c r="D19" s="50">
        <v>1594383</v>
      </c>
      <c r="E19" s="50">
        <v>-4449027</v>
      </c>
      <c r="F19" s="51">
        <v>7699644</v>
      </c>
      <c r="G19" s="52">
        <v>8141011</v>
      </c>
      <c r="H19" s="53">
        <v>6409380</v>
      </c>
      <c r="I19" s="33">
        <f t="shared" si="0"/>
        <v>-273.06354850172858</v>
      </c>
      <c r="J19" s="34">
        <f t="shared" si="1"/>
        <v>-212.94066134208842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0</v>
      </c>
      <c r="E23" s="41">
        <v>492863</v>
      </c>
      <c r="F23" s="41">
        <v>0</v>
      </c>
      <c r="G23" s="42">
        <v>0</v>
      </c>
      <c r="H23" s="43">
        <v>0</v>
      </c>
      <c r="I23" s="36">
        <f t="shared" si="0"/>
        <v>-100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16567000</v>
      </c>
      <c r="D24" s="41">
        <v>16567000</v>
      </c>
      <c r="E24" s="41">
        <v>3752642</v>
      </c>
      <c r="F24" s="41">
        <v>21331000</v>
      </c>
      <c r="G24" s="42">
        <v>22090000</v>
      </c>
      <c r="H24" s="43">
        <v>22878000</v>
      </c>
      <c r="I24" s="36">
        <f t="shared" si="0"/>
        <v>468.42619146723825</v>
      </c>
      <c r="J24" s="23">
        <f t="shared" si="1"/>
        <v>82.681109350126363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16567000</v>
      </c>
      <c r="D26" s="44">
        <v>16567000</v>
      </c>
      <c r="E26" s="44">
        <v>4245505</v>
      </c>
      <c r="F26" s="44">
        <v>21331000</v>
      </c>
      <c r="G26" s="45">
        <v>22090000</v>
      </c>
      <c r="H26" s="46">
        <v>22878000</v>
      </c>
      <c r="I26" s="25">
        <f t="shared" si="0"/>
        <v>402.43728366825621</v>
      </c>
      <c r="J26" s="26">
        <f t="shared" si="1"/>
        <v>75.319234743998578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5000000</v>
      </c>
      <c r="D28" s="41">
        <v>5000000</v>
      </c>
      <c r="E28" s="41">
        <v>-1024066</v>
      </c>
      <c r="F28" s="41">
        <v>9450000</v>
      </c>
      <c r="G28" s="42">
        <v>9875000</v>
      </c>
      <c r="H28" s="43">
        <v>10315000</v>
      </c>
      <c r="I28" s="36">
        <f t="shared" si="0"/>
        <v>-1022.7920856663536</v>
      </c>
      <c r="J28" s="23">
        <f t="shared" si="1"/>
        <v>-315.96353534970569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421000</v>
      </c>
      <c r="E31" s="41">
        <v>339253</v>
      </c>
      <c r="F31" s="41">
        <v>0</v>
      </c>
      <c r="G31" s="42">
        <v>0</v>
      </c>
      <c r="H31" s="43">
        <v>0</v>
      </c>
      <c r="I31" s="36">
        <f t="shared" si="0"/>
        <v>-100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11567000</v>
      </c>
      <c r="D32" s="41">
        <v>12747000</v>
      </c>
      <c r="E32" s="41">
        <v>4930318</v>
      </c>
      <c r="F32" s="41">
        <v>11881000</v>
      </c>
      <c r="G32" s="42">
        <v>12215000</v>
      </c>
      <c r="H32" s="43">
        <v>12563000</v>
      </c>
      <c r="I32" s="36">
        <f t="shared" si="0"/>
        <v>140.97837096917482</v>
      </c>
      <c r="J32" s="23">
        <f t="shared" si="1"/>
        <v>36.585986176300025</v>
      </c>
    </row>
    <row r="33" spans="1:11" ht="13.5" thickBot="1" x14ac:dyDescent="0.25">
      <c r="A33" s="9" t="s">
        <v>17</v>
      </c>
      <c r="B33" s="37" t="s">
        <v>41</v>
      </c>
      <c r="C33" s="57">
        <v>16567000</v>
      </c>
      <c r="D33" s="57">
        <v>18168000</v>
      </c>
      <c r="E33" s="57">
        <v>4245505</v>
      </c>
      <c r="F33" s="57">
        <v>21331000</v>
      </c>
      <c r="G33" s="58">
        <v>22090000</v>
      </c>
      <c r="H33" s="59">
        <v>22878000</v>
      </c>
      <c r="I33" s="38">
        <f t="shared" si="0"/>
        <v>402.43728366825621</v>
      </c>
      <c r="J33" s="39">
        <f t="shared" si="1"/>
        <v>75.319234743998578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238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39694213</v>
      </c>
      <c r="D8" s="41">
        <v>39694213</v>
      </c>
      <c r="E8" s="41">
        <v>20167077</v>
      </c>
      <c r="F8" s="41">
        <v>34966061</v>
      </c>
      <c r="G8" s="42">
        <v>36031625</v>
      </c>
      <c r="H8" s="43">
        <v>36653241</v>
      </c>
      <c r="I8" s="22">
        <f>IF(($E8       =0),0,((($F8       /$E8       )-1)*100))</f>
        <v>73.381898626161842</v>
      </c>
      <c r="J8" s="23">
        <f>IF(($E8       =0),0,(((($H8       /$E8       )^(1/3))-1)*100))</f>
        <v>22.036518276033501</v>
      </c>
    </row>
    <row r="9" spans="1:11" x14ac:dyDescent="0.2">
      <c r="A9" s="3" t="s">
        <v>17</v>
      </c>
      <c r="B9" s="21" t="s">
        <v>20</v>
      </c>
      <c r="C9" s="41">
        <v>128660985</v>
      </c>
      <c r="D9" s="41">
        <v>123108840</v>
      </c>
      <c r="E9" s="41">
        <v>30992422</v>
      </c>
      <c r="F9" s="41">
        <v>123835209</v>
      </c>
      <c r="G9" s="42">
        <v>131074888</v>
      </c>
      <c r="H9" s="43">
        <v>133256749</v>
      </c>
      <c r="I9" s="22">
        <f>IF(($E9       =0),0,((($F9       /$E9       )-1)*100))</f>
        <v>299.56609070436639</v>
      </c>
      <c r="J9" s="23">
        <f>IF(($E9       =0),0,(((($H9       /$E9       )^(1/3))-1)*100))</f>
        <v>62.60899498556978</v>
      </c>
    </row>
    <row r="10" spans="1:11" x14ac:dyDescent="0.2">
      <c r="A10" s="3" t="s">
        <v>17</v>
      </c>
      <c r="B10" s="21" t="s">
        <v>21</v>
      </c>
      <c r="C10" s="41">
        <v>86861084</v>
      </c>
      <c r="D10" s="41">
        <v>80759077</v>
      </c>
      <c r="E10" s="41">
        <v>28567900</v>
      </c>
      <c r="F10" s="41">
        <v>88774864</v>
      </c>
      <c r="G10" s="42">
        <v>93624238</v>
      </c>
      <c r="H10" s="43">
        <v>95255908</v>
      </c>
      <c r="I10" s="22">
        <f t="shared" ref="I10:I33" si="0">IF(($E10      =0),0,((($F10      /$E10      )-1)*100))</f>
        <v>210.75040167460682</v>
      </c>
      <c r="J10" s="23">
        <f t="shared" ref="J10:J33" si="1">IF(($E10      =0),0,(((($H10      /$E10      )^(1/3))-1)*100))</f>
        <v>49.39562106711508</v>
      </c>
    </row>
    <row r="11" spans="1:11" x14ac:dyDescent="0.2">
      <c r="A11" s="9" t="s">
        <v>17</v>
      </c>
      <c r="B11" s="24" t="s">
        <v>22</v>
      </c>
      <c r="C11" s="44">
        <v>255216282</v>
      </c>
      <c r="D11" s="44">
        <v>243562130</v>
      </c>
      <c r="E11" s="44">
        <v>79727399</v>
      </c>
      <c r="F11" s="44">
        <v>247576134</v>
      </c>
      <c r="G11" s="45">
        <v>260730751</v>
      </c>
      <c r="H11" s="46">
        <v>265165898</v>
      </c>
      <c r="I11" s="25">
        <f t="shared" si="0"/>
        <v>210.52829655210502</v>
      </c>
      <c r="J11" s="26">
        <f t="shared" si="1"/>
        <v>49.269137965630925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88389977</v>
      </c>
      <c r="D13" s="41">
        <v>81853038</v>
      </c>
      <c r="E13" s="41">
        <v>34087858</v>
      </c>
      <c r="F13" s="41">
        <v>89926966</v>
      </c>
      <c r="G13" s="42">
        <v>94521708</v>
      </c>
      <c r="H13" s="43">
        <v>99156889</v>
      </c>
      <c r="I13" s="22">
        <f t="shared" si="0"/>
        <v>163.80937752087564</v>
      </c>
      <c r="J13" s="23">
        <f t="shared" si="1"/>
        <v>42.749433521202796</v>
      </c>
    </row>
    <row r="14" spans="1:11" x14ac:dyDescent="0.2">
      <c r="A14" s="3" t="s">
        <v>17</v>
      </c>
      <c r="B14" s="21" t="s">
        <v>25</v>
      </c>
      <c r="C14" s="41">
        <v>14214354</v>
      </c>
      <c r="D14" s="41">
        <v>14214354</v>
      </c>
      <c r="E14" s="41">
        <v>0</v>
      </c>
      <c r="F14" s="41">
        <v>10846893</v>
      </c>
      <c r="G14" s="42">
        <v>11512033</v>
      </c>
      <c r="H14" s="43">
        <v>11512033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40980000</v>
      </c>
      <c r="D16" s="41">
        <v>54412682</v>
      </c>
      <c r="E16" s="41">
        <v>24527877</v>
      </c>
      <c r="F16" s="41">
        <v>49430336</v>
      </c>
      <c r="G16" s="42">
        <v>51852422</v>
      </c>
      <c r="H16" s="43">
        <v>54289486</v>
      </c>
      <c r="I16" s="22">
        <f t="shared" si="0"/>
        <v>101.52716845408185</v>
      </c>
      <c r="J16" s="23">
        <f t="shared" si="1"/>
        <v>30.322256199389397</v>
      </c>
    </row>
    <row r="17" spans="1:10" x14ac:dyDescent="0.2">
      <c r="A17" s="3" t="s">
        <v>17</v>
      </c>
      <c r="B17" s="21" t="s">
        <v>27</v>
      </c>
      <c r="C17" s="41">
        <v>104073286</v>
      </c>
      <c r="D17" s="41">
        <v>91351381</v>
      </c>
      <c r="E17" s="41">
        <v>36926025</v>
      </c>
      <c r="F17" s="41">
        <v>95936871</v>
      </c>
      <c r="G17" s="42">
        <v>95439476</v>
      </c>
      <c r="H17" s="43">
        <v>98375976</v>
      </c>
      <c r="I17" s="29">
        <f t="shared" si="0"/>
        <v>159.80828155751939</v>
      </c>
      <c r="J17" s="30">
        <f t="shared" si="1"/>
        <v>38.628385349681736</v>
      </c>
    </row>
    <row r="18" spans="1:10" x14ac:dyDescent="0.2">
      <c r="A18" s="3" t="s">
        <v>17</v>
      </c>
      <c r="B18" s="24" t="s">
        <v>28</v>
      </c>
      <c r="C18" s="44">
        <v>247657617</v>
      </c>
      <c r="D18" s="44">
        <v>241831455</v>
      </c>
      <c r="E18" s="44">
        <v>95541760</v>
      </c>
      <c r="F18" s="44">
        <v>246141066</v>
      </c>
      <c r="G18" s="45">
        <v>253325639</v>
      </c>
      <c r="H18" s="46">
        <v>263334384</v>
      </c>
      <c r="I18" s="25">
        <f t="shared" si="0"/>
        <v>157.62668177768552</v>
      </c>
      <c r="J18" s="26">
        <f t="shared" si="1"/>
        <v>40.207564060661838</v>
      </c>
    </row>
    <row r="19" spans="1:10" ht="23.25" customHeight="1" x14ac:dyDescent="0.2">
      <c r="A19" s="31" t="s">
        <v>17</v>
      </c>
      <c r="B19" s="32" t="s">
        <v>29</v>
      </c>
      <c r="C19" s="50">
        <v>7558665</v>
      </c>
      <c r="D19" s="50">
        <v>1730675</v>
      </c>
      <c r="E19" s="50">
        <v>-15814361</v>
      </c>
      <c r="F19" s="51">
        <v>1435068</v>
      </c>
      <c r="G19" s="52">
        <v>7405112</v>
      </c>
      <c r="H19" s="53">
        <v>1831514</v>
      </c>
      <c r="I19" s="33">
        <f t="shared" si="0"/>
        <v>-109.07446086503273</v>
      </c>
      <c r="J19" s="34">
        <f t="shared" si="1"/>
        <v>-148.74381664294253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755900</v>
      </c>
      <c r="D23" s="41">
        <v>11543336</v>
      </c>
      <c r="E23" s="41">
        <v>331500</v>
      </c>
      <c r="F23" s="41">
        <v>7932562</v>
      </c>
      <c r="G23" s="42">
        <v>0</v>
      </c>
      <c r="H23" s="43">
        <v>2</v>
      </c>
      <c r="I23" s="36">
        <f t="shared" si="0"/>
        <v>2292.9297134238313</v>
      </c>
      <c r="J23" s="23">
        <f t="shared" si="1"/>
        <v>-98.179535751831821</v>
      </c>
    </row>
    <row r="24" spans="1:10" x14ac:dyDescent="0.2">
      <c r="A24" s="9" t="s">
        <v>17</v>
      </c>
      <c r="B24" s="21" t="s">
        <v>33</v>
      </c>
      <c r="C24" s="41">
        <v>79400000</v>
      </c>
      <c r="D24" s="41">
        <v>38424987</v>
      </c>
      <c r="E24" s="41">
        <v>20090319</v>
      </c>
      <c r="F24" s="41">
        <v>32473452</v>
      </c>
      <c r="G24" s="42">
        <v>171953598</v>
      </c>
      <c r="H24" s="43">
        <v>244055598</v>
      </c>
      <c r="I24" s="36">
        <f t="shared" si="0"/>
        <v>61.637313971968297</v>
      </c>
      <c r="J24" s="23">
        <f t="shared" si="1"/>
        <v>129.87971340042836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80155900</v>
      </c>
      <c r="D26" s="44">
        <v>49968323</v>
      </c>
      <c r="E26" s="44">
        <v>20421819</v>
      </c>
      <c r="F26" s="44">
        <v>40406014</v>
      </c>
      <c r="G26" s="45">
        <v>171953598</v>
      </c>
      <c r="H26" s="46">
        <v>244055600</v>
      </c>
      <c r="I26" s="25">
        <f t="shared" si="0"/>
        <v>97.857076296680518</v>
      </c>
      <c r="J26" s="26">
        <f t="shared" si="1"/>
        <v>128.62907092655402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23400000</v>
      </c>
      <c r="D28" s="41">
        <v>28000000</v>
      </c>
      <c r="E28" s="41">
        <v>10225391</v>
      </c>
      <c r="F28" s="41">
        <v>15079817</v>
      </c>
      <c r="G28" s="42">
        <v>13559000</v>
      </c>
      <c r="H28" s="43">
        <v>14163000</v>
      </c>
      <c r="I28" s="36">
        <f t="shared" si="0"/>
        <v>47.474233503638153</v>
      </c>
      <c r="J28" s="23">
        <f t="shared" si="1"/>
        <v>11.470113632032874</v>
      </c>
    </row>
    <row r="29" spans="1:10" x14ac:dyDescent="0.2">
      <c r="A29" s="9" t="s">
        <v>17</v>
      </c>
      <c r="B29" s="21" t="s">
        <v>38</v>
      </c>
      <c r="C29" s="41">
        <v>56000000</v>
      </c>
      <c r="D29" s="41">
        <v>12424987</v>
      </c>
      <c r="E29" s="41">
        <v>9864928</v>
      </c>
      <c r="F29" s="41">
        <v>6188567</v>
      </c>
      <c r="G29" s="42">
        <v>140944998</v>
      </c>
      <c r="H29" s="43">
        <v>211834998</v>
      </c>
      <c r="I29" s="36">
        <f t="shared" si="0"/>
        <v>-37.266982587201859</v>
      </c>
      <c r="J29" s="23">
        <f t="shared" si="1"/>
        <v>177.95080171622661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1405349</v>
      </c>
      <c r="E31" s="41">
        <v>0</v>
      </c>
      <c r="F31" s="41">
        <v>15619806</v>
      </c>
      <c r="G31" s="42">
        <v>17449600</v>
      </c>
      <c r="H31" s="43">
        <v>18057600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755900</v>
      </c>
      <c r="D32" s="41">
        <v>8137987</v>
      </c>
      <c r="E32" s="41">
        <v>331500</v>
      </c>
      <c r="F32" s="41">
        <v>3517824</v>
      </c>
      <c r="G32" s="42">
        <v>0</v>
      </c>
      <c r="H32" s="43">
        <v>2</v>
      </c>
      <c r="I32" s="36">
        <f t="shared" si="0"/>
        <v>961.1837104072398</v>
      </c>
      <c r="J32" s="23">
        <f t="shared" si="1"/>
        <v>-98.179535751831821</v>
      </c>
    </row>
    <row r="33" spans="1:11" ht="13.5" thickBot="1" x14ac:dyDescent="0.25">
      <c r="A33" s="9" t="s">
        <v>17</v>
      </c>
      <c r="B33" s="37" t="s">
        <v>41</v>
      </c>
      <c r="C33" s="57">
        <v>80155900</v>
      </c>
      <c r="D33" s="57">
        <v>49968323</v>
      </c>
      <c r="E33" s="57">
        <v>20421819</v>
      </c>
      <c r="F33" s="57">
        <v>40406014</v>
      </c>
      <c r="G33" s="58">
        <v>171953598</v>
      </c>
      <c r="H33" s="59">
        <v>244055600</v>
      </c>
      <c r="I33" s="38">
        <f t="shared" si="0"/>
        <v>97.857076296680518</v>
      </c>
      <c r="J33" s="39">
        <f t="shared" si="1"/>
        <v>128.62907092655402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239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22677799</v>
      </c>
      <c r="D8" s="41">
        <v>16705573</v>
      </c>
      <c r="E8" s="41">
        <v>14241714</v>
      </c>
      <c r="F8" s="41">
        <v>16776168</v>
      </c>
      <c r="G8" s="42">
        <v>17648530</v>
      </c>
      <c r="H8" s="43">
        <v>18566254</v>
      </c>
      <c r="I8" s="22">
        <f>IF(($E8       =0),0,((($F8       /$E8       )-1)*100))</f>
        <v>17.795990005135607</v>
      </c>
      <c r="J8" s="23">
        <f>IF(($E8       =0),0,(((($H8       /$E8       )^(1/3))-1)*100))</f>
        <v>9.2414214417654517</v>
      </c>
    </row>
    <row r="9" spans="1:11" x14ac:dyDescent="0.2">
      <c r="A9" s="3" t="s">
        <v>17</v>
      </c>
      <c r="B9" s="21" t="s">
        <v>20</v>
      </c>
      <c r="C9" s="41">
        <v>71824596</v>
      </c>
      <c r="D9" s="41">
        <v>59663482</v>
      </c>
      <c r="E9" s="41">
        <v>33340331</v>
      </c>
      <c r="F9" s="41">
        <v>58753094</v>
      </c>
      <c r="G9" s="42">
        <v>63321546</v>
      </c>
      <c r="H9" s="43">
        <v>67235568</v>
      </c>
      <c r="I9" s="22">
        <f>IF(($E9       =0),0,((($F9       /$E9       )-1)*100))</f>
        <v>76.222287655152556</v>
      </c>
      <c r="J9" s="23">
        <f>IF(($E9       =0),0,(((($H9       /$E9       )^(1/3))-1)*100))</f>
        <v>26.340635470150218</v>
      </c>
    </row>
    <row r="10" spans="1:11" x14ac:dyDescent="0.2">
      <c r="A10" s="3" t="s">
        <v>17</v>
      </c>
      <c r="B10" s="21" t="s">
        <v>21</v>
      </c>
      <c r="C10" s="41">
        <v>42677887</v>
      </c>
      <c r="D10" s="41">
        <v>66135278</v>
      </c>
      <c r="E10" s="41">
        <v>34254261</v>
      </c>
      <c r="F10" s="41">
        <v>57824702</v>
      </c>
      <c r="G10" s="42">
        <v>61252685</v>
      </c>
      <c r="H10" s="43">
        <v>65100115</v>
      </c>
      <c r="I10" s="22">
        <f t="shared" ref="I10:I33" si="0">IF(($E10      =0),0,((($F10      /$E10      )-1)*100))</f>
        <v>68.810245242190462</v>
      </c>
      <c r="J10" s="23">
        <f t="shared" ref="J10:J33" si="1">IF(($E10      =0),0,(((($H10      /$E10      )^(1/3))-1)*100))</f>
        <v>23.867028074880658</v>
      </c>
    </row>
    <row r="11" spans="1:11" x14ac:dyDescent="0.2">
      <c r="A11" s="9" t="s">
        <v>17</v>
      </c>
      <c r="B11" s="24" t="s">
        <v>22</v>
      </c>
      <c r="C11" s="44">
        <v>137180282</v>
      </c>
      <c r="D11" s="44">
        <v>142504333</v>
      </c>
      <c r="E11" s="44">
        <v>81836306</v>
      </c>
      <c r="F11" s="44">
        <v>133353964</v>
      </c>
      <c r="G11" s="45">
        <v>142222761</v>
      </c>
      <c r="H11" s="46">
        <v>150901937</v>
      </c>
      <c r="I11" s="25">
        <f t="shared" si="0"/>
        <v>62.952081439257526</v>
      </c>
      <c r="J11" s="26">
        <f t="shared" si="1"/>
        <v>22.626104551390071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47489224</v>
      </c>
      <c r="D13" s="41">
        <v>42466514</v>
      </c>
      <c r="E13" s="41">
        <v>981674</v>
      </c>
      <c r="F13" s="41">
        <v>50163680</v>
      </c>
      <c r="G13" s="42">
        <v>52552070</v>
      </c>
      <c r="H13" s="43">
        <v>54963870</v>
      </c>
      <c r="I13" s="22">
        <f t="shared" si="0"/>
        <v>5010.0141187400295</v>
      </c>
      <c r="J13" s="23">
        <f t="shared" si="1"/>
        <v>282.56332936024586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4686538</v>
      </c>
      <c r="G14" s="42">
        <v>4902119</v>
      </c>
      <c r="H14" s="43">
        <v>5127616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25731035</v>
      </c>
      <c r="D16" s="41">
        <v>25819450</v>
      </c>
      <c r="E16" s="41">
        <v>12567310</v>
      </c>
      <c r="F16" s="41">
        <v>25622015</v>
      </c>
      <c r="G16" s="42">
        <v>26800628</v>
      </c>
      <c r="H16" s="43">
        <v>28033457</v>
      </c>
      <c r="I16" s="22">
        <f t="shared" si="0"/>
        <v>103.8782762580059</v>
      </c>
      <c r="J16" s="23">
        <f t="shared" si="1"/>
        <v>30.660638551485665</v>
      </c>
    </row>
    <row r="17" spans="1:10" x14ac:dyDescent="0.2">
      <c r="A17" s="3" t="s">
        <v>17</v>
      </c>
      <c r="B17" s="21" t="s">
        <v>27</v>
      </c>
      <c r="C17" s="41">
        <v>55343202</v>
      </c>
      <c r="D17" s="41">
        <v>50401520</v>
      </c>
      <c r="E17" s="41">
        <v>23570047</v>
      </c>
      <c r="F17" s="41">
        <v>52426070</v>
      </c>
      <c r="G17" s="42">
        <v>54011316</v>
      </c>
      <c r="H17" s="43">
        <v>56497302</v>
      </c>
      <c r="I17" s="29">
        <f t="shared" si="0"/>
        <v>122.42666720180915</v>
      </c>
      <c r="J17" s="30">
        <f t="shared" si="1"/>
        <v>33.830701196670262</v>
      </c>
    </row>
    <row r="18" spans="1:10" x14ac:dyDescent="0.2">
      <c r="A18" s="3" t="s">
        <v>17</v>
      </c>
      <c r="B18" s="24" t="s">
        <v>28</v>
      </c>
      <c r="C18" s="44">
        <v>128563461</v>
      </c>
      <c r="D18" s="44">
        <v>118687484</v>
      </c>
      <c r="E18" s="44">
        <v>37119031</v>
      </c>
      <c r="F18" s="44">
        <v>132898303</v>
      </c>
      <c r="G18" s="45">
        <v>138266133</v>
      </c>
      <c r="H18" s="46">
        <v>144622245</v>
      </c>
      <c r="I18" s="25">
        <f t="shared" si="0"/>
        <v>258.03279185817109</v>
      </c>
      <c r="J18" s="26">
        <f t="shared" si="1"/>
        <v>57.354616740260724</v>
      </c>
    </row>
    <row r="19" spans="1:10" ht="23.25" customHeight="1" x14ac:dyDescent="0.2">
      <c r="A19" s="31" t="s">
        <v>17</v>
      </c>
      <c r="B19" s="32" t="s">
        <v>29</v>
      </c>
      <c r="C19" s="50">
        <v>8616821</v>
      </c>
      <c r="D19" s="50">
        <v>23816849</v>
      </c>
      <c r="E19" s="50">
        <v>44717275</v>
      </c>
      <c r="F19" s="51">
        <v>455661</v>
      </c>
      <c r="G19" s="52">
        <v>3956628</v>
      </c>
      <c r="H19" s="53">
        <v>6279692</v>
      </c>
      <c r="I19" s="33">
        <f t="shared" si="0"/>
        <v>-98.981017962297571</v>
      </c>
      <c r="J19" s="34">
        <f t="shared" si="1"/>
        <v>-48.021827710627541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750000</v>
      </c>
      <c r="D23" s="41">
        <v>2680000</v>
      </c>
      <c r="E23" s="41">
        <v>1671758</v>
      </c>
      <c r="F23" s="41">
        <v>2680000</v>
      </c>
      <c r="G23" s="42">
        <v>0</v>
      </c>
      <c r="H23" s="43">
        <v>0</v>
      </c>
      <c r="I23" s="36">
        <f t="shared" si="0"/>
        <v>60.310284143996931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20510000</v>
      </c>
      <c r="D24" s="41">
        <v>95833287</v>
      </c>
      <c r="E24" s="41">
        <v>30788200</v>
      </c>
      <c r="F24" s="41">
        <v>21652000</v>
      </c>
      <c r="G24" s="42">
        <v>23915000</v>
      </c>
      <c r="H24" s="43">
        <v>26005000</v>
      </c>
      <c r="I24" s="36">
        <f t="shared" si="0"/>
        <v>-29.674355759674164</v>
      </c>
      <c r="J24" s="23">
        <f t="shared" si="1"/>
        <v>-5.4726420076020137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21260000</v>
      </c>
      <c r="D26" s="44">
        <v>98513287</v>
      </c>
      <c r="E26" s="44">
        <v>32459958</v>
      </c>
      <c r="F26" s="44">
        <v>24332000</v>
      </c>
      <c r="G26" s="45">
        <v>23915000</v>
      </c>
      <c r="H26" s="46">
        <v>26005000</v>
      </c>
      <c r="I26" s="25">
        <f t="shared" si="0"/>
        <v>-25.039952300616044</v>
      </c>
      <c r="J26" s="26">
        <f t="shared" si="1"/>
        <v>-7.124114343179011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12000000</v>
      </c>
      <c r="D28" s="41">
        <v>74787709</v>
      </c>
      <c r="E28" s="41">
        <v>9607391</v>
      </c>
      <c r="F28" s="41">
        <v>12975000</v>
      </c>
      <c r="G28" s="42">
        <v>13559000</v>
      </c>
      <c r="H28" s="43">
        <v>14163000</v>
      </c>
      <c r="I28" s="36">
        <f t="shared" si="0"/>
        <v>35.052273817106027</v>
      </c>
      <c r="J28" s="23">
        <f t="shared" si="1"/>
        <v>13.810744176651779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323792</v>
      </c>
      <c r="E29" s="41">
        <v>232910</v>
      </c>
      <c r="F29" s="41">
        <v>0</v>
      </c>
      <c r="G29" s="42">
        <v>1500000</v>
      </c>
      <c r="H29" s="43">
        <v>2800000</v>
      </c>
      <c r="I29" s="36">
        <f t="shared" si="0"/>
        <v>-100</v>
      </c>
      <c r="J29" s="23">
        <f t="shared" si="1"/>
        <v>129.08147212620739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9260000</v>
      </c>
      <c r="D32" s="41">
        <v>23401786</v>
      </c>
      <c r="E32" s="41">
        <v>22619657</v>
      </c>
      <c r="F32" s="41">
        <v>11357000</v>
      </c>
      <c r="G32" s="42">
        <v>8856000</v>
      </c>
      <c r="H32" s="43">
        <v>9042000</v>
      </c>
      <c r="I32" s="36">
        <f t="shared" si="0"/>
        <v>-49.791457934132247</v>
      </c>
      <c r="J32" s="23">
        <f t="shared" si="1"/>
        <v>-26.335287898026916</v>
      </c>
    </row>
    <row r="33" spans="1:11" ht="13.5" thickBot="1" x14ac:dyDescent="0.25">
      <c r="A33" s="9" t="s">
        <v>17</v>
      </c>
      <c r="B33" s="37" t="s">
        <v>41</v>
      </c>
      <c r="C33" s="57">
        <v>21260000</v>
      </c>
      <c r="D33" s="57">
        <v>98513287</v>
      </c>
      <c r="E33" s="57">
        <v>32459958</v>
      </c>
      <c r="F33" s="57">
        <v>24332000</v>
      </c>
      <c r="G33" s="58">
        <v>23915000</v>
      </c>
      <c r="H33" s="59">
        <v>26005000</v>
      </c>
      <c r="I33" s="38">
        <f t="shared" si="0"/>
        <v>-25.039952300616044</v>
      </c>
      <c r="J33" s="39">
        <f t="shared" si="1"/>
        <v>-7.124114343179011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240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127494640</v>
      </c>
      <c r="D8" s="41">
        <v>130615883</v>
      </c>
      <c r="E8" s="41">
        <v>132542626</v>
      </c>
      <c r="F8" s="41">
        <v>138502709</v>
      </c>
      <c r="G8" s="42">
        <v>145427845</v>
      </c>
      <c r="H8" s="43">
        <v>152699237</v>
      </c>
      <c r="I8" s="22">
        <f>IF(($E8       =0),0,((($F8       /$E8       )-1)*100))</f>
        <v>4.4967292258114799</v>
      </c>
      <c r="J8" s="23">
        <f>IF(($E8       =0),0,(((($H8       /$E8       )^(1/3))-1)*100))</f>
        <v>4.831974411512685</v>
      </c>
    </row>
    <row r="9" spans="1:11" x14ac:dyDescent="0.2">
      <c r="A9" s="3" t="s">
        <v>17</v>
      </c>
      <c r="B9" s="21" t="s">
        <v>20</v>
      </c>
      <c r="C9" s="41">
        <v>542004803</v>
      </c>
      <c r="D9" s="41">
        <v>510840579</v>
      </c>
      <c r="E9" s="41">
        <v>496049409</v>
      </c>
      <c r="F9" s="41">
        <v>573201130</v>
      </c>
      <c r="G9" s="42">
        <v>631235782</v>
      </c>
      <c r="H9" s="43">
        <v>696590202</v>
      </c>
      <c r="I9" s="22">
        <f>IF(($E9       =0),0,((($F9       /$E9       )-1)*100))</f>
        <v>15.553233125613897</v>
      </c>
      <c r="J9" s="23">
        <f>IF(($E9       =0),0,(((($H9       /$E9       )^(1/3))-1)*100))</f>
        <v>11.982667465960883</v>
      </c>
    </row>
    <row r="10" spans="1:11" x14ac:dyDescent="0.2">
      <c r="A10" s="3" t="s">
        <v>17</v>
      </c>
      <c r="B10" s="21" t="s">
        <v>21</v>
      </c>
      <c r="C10" s="41">
        <v>293373040</v>
      </c>
      <c r="D10" s="41">
        <v>263053952</v>
      </c>
      <c r="E10" s="41">
        <v>162638193</v>
      </c>
      <c r="F10" s="41">
        <v>267106157</v>
      </c>
      <c r="G10" s="42">
        <v>279336709</v>
      </c>
      <c r="H10" s="43">
        <v>291851487</v>
      </c>
      <c r="I10" s="22">
        <f t="shared" ref="I10:I33" si="0">IF(($E10      =0),0,((($F10      /$E10      )-1)*100))</f>
        <v>64.233352617241636</v>
      </c>
      <c r="J10" s="23">
        <f t="shared" ref="J10:J33" si="1">IF(($E10      =0),0,(((($H10      /$E10      )^(1/3))-1)*100))</f>
        <v>21.519635075631548</v>
      </c>
    </row>
    <row r="11" spans="1:11" x14ac:dyDescent="0.2">
      <c r="A11" s="9" t="s">
        <v>17</v>
      </c>
      <c r="B11" s="24" t="s">
        <v>22</v>
      </c>
      <c r="C11" s="44">
        <v>962872483</v>
      </c>
      <c r="D11" s="44">
        <v>904510414</v>
      </c>
      <c r="E11" s="44">
        <v>791230228</v>
      </c>
      <c r="F11" s="44">
        <v>978809996</v>
      </c>
      <c r="G11" s="45">
        <v>1056000336</v>
      </c>
      <c r="H11" s="46">
        <v>1141140926</v>
      </c>
      <c r="I11" s="25">
        <f t="shared" si="0"/>
        <v>23.707356135033809</v>
      </c>
      <c r="J11" s="26">
        <f t="shared" si="1"/>
        <v>12.982748860449767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357851042</v>
      </c>
      <c r="D13" s="41">
        <v>340581008</v>
      </c>
      <c r="E13" s="41">
        <v>313164810</v>
      </c>
      <c r="F13" s="41">
        <v>368329274</v>
      </c>
      <c r="G13" s="42">
        <v>382402279</v>
      </c>
      <c r="H13" s="43">
        <v>397784946</v>
      </c>
      <c r="I13" s="22">
        <f t="shared" si="0"/>
        <v>17.615154141999547</v>
      </c>
      <c r="J13" s="23">
        <f t="shared" si="1"/>
        <v>8.2991703178752587</v>
      </c>
    </row>
    <row r="14" spans="1:11" x14ac:dyDescent="0.2">
      <c r="A14" s="3" t="s">
        <v>17</v>
      </c>
      <c r="B14" s="21" t="s">
        <v>25</v>
      </c>
      <c r="C14" s="41">
        <v>19500000</v>
      </c>
      <c r="D14" s="41">
        <v>42000000</v>
      </c>
      <c r="E14" s="41">
        <v>0</v>
      </c>
      <c r="F14" s="41">
        <v>43000000</v>
      </c>
      <c r="G14" s="42">
        <v>44400000</v>
      </c>
      <c r="H14" s="43">
        <v>46320000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255129002</v>
      </c>
      <c r="D16" s="41">
        <v>255130000</v>
      </c>
      <c r="E16" s="41">
        <v>212956707</v>
      </c>
      <c r="F16" s="41">
        <v>299200000</v>
      </c>
      <c r="G16" s="42">
        <v>337198400</v>
      </c>
      <c r="H16" s="43">
        <v>380022597</v>
      </c>
      <c r="I16" s="22">
        <f t="shared" si="0"/>
        <v>40.498040289475369</v>
      </c>
      <c r="J16" s="23">
        <f t="shared" si="1"/>
        <v>21.294013399442523</v>
      </c>
    </row>
    <row r="17" spans="1:10" x14ac:dyDescent="0.2">
      <c r="A17" s="3" t="s">
        <v>17</v>
      </c>
      <c r="B17" s="21" t="s">
        <v>27</v>
      </c>
      <c r="C17" s="41">
        <v>263982566</v>
      </c>
      <c r="D17" s="41">
        <v>248780606</v>
      </c>
      <c r="E17" s="41">
        <v>112687020</v>
      </c>
      <c r="F17" s="41">
        <v>254587544</v>
      </c>
      <c r="G17" s="42">
        <v>264417940</v>
      </c>
      <c r="H17" s="43">
        <v>274812348</v>
      </c>
      <c r="I17" s="29">
        <f t="shared" si="0"/>
        <v>125.9244622850085</v>
      </c>
      <c r="J17" s="30">
        <f t="shared" si="1"/>
        <v>34.602806833275437</v>
      </c>
    </row>
    <row r="18" spans="1:10" x14ac:dyDescent="0.2">
      <c r="A18" s="3" t="s">
        <v>17</v>
      </c>
      <c r="B18" s="24" t="s">
        <v>28</v>
      </c>
      <c r="C18" s="44">
        <v>896462610</v>
      </c>
      <c r="D18" s="44">
        <v>886491614</v>
      </c>
      <c r="E18" s="44">
        <v>638808537</v>
      </c>
      <c r="F18" s="44">
        <v>965116818</v>
      </c>
      <c r="G18" s="45">
        <v>1028418619</v>
      </c>
      <c r="H18" s="46">
        <v>1098939891</v>
      </c>
      <c r="I18" s="25">
        <f t="shared" si="0"/>
        <v>51.0807639691891</v>
      </c>
      <c r="J18" s="26">
        <f t="shared" si="1"/>
        <v>19.821405347684461</v>
      </c>
    </row>
    <row r="19" spans="1:10" ht="23.25" customHeight="1" x14ac:dyDescent="0.2">
      <c r="A19" s="31" t="s">
        <v>17</v>
      </c>
      <c r="B19" s="32" t="s">
        <v>29</v>
      </c>
      <c r="C19" s="50">
        <v>66409873</v>
      </c>
      <c r="D19" s="50">
        <v>18018800</v>
      </c>
      <c r="E19" s="50">
        <v>152421691</v>
      </c>
      <c r="F19" s="51">
        <v>13693178</v>
      </c>
      <c r="G19" s="52">
        <v>27581717</v>
      </c>
      <c r="H19" s="53">
        <v>42201035</v>
      </c>
      <c r="I19" s="33">
        <f t="shared" si="0"/>
        <v>-91.016253716802026</v>
      </c>
      <c r="J19" s="34">
        <f t="shared" si="1"/>
        <v>-34.823338824671332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16200000</v>
      </c>
      <c r="D22" s="41">
        <v>18200000</v>
      </c>
      <c r="E22" s="41">
        <v>4636203</v>
      </c>
      <c r="F22" s="41">
        <v>0</v>
      </c>
      <c r="G22" s="42">
        <v>0</v>
      </c>
      <c r="H22" s="43">
        <v>0</v>
      </c>
      <c r="I22" s="36">
        <f t="shared" si="0"/>
        <v>-100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54676028</v>
      </c>
      <c r="D23" s="41">
        <v>46804196</v>
      </c>
      <c r="E23" s="41">
        <v>27973576</v>
      </c>
      <c r="F23" s="41">
        <v>37431167</v>
      </c>
      <c r="G23" s="42">
        <v>22426109</v>
      </c>
      <c r="H23" s="43">
        <v>12967565</v>
      </c>
      <c r="I23" s="36">
        <f t="shared" si="0"/>
        <v>33.809016766394116</v>
      </c>
      <c r="J23" s="23">
        <f t="shared" si="1"/>
        <v>-22.606679186577207</v>
      </c>
    </row>
    <row r="24" spans="1:10" x14ac:dyDescent="0.2">
      <c r="A24" s="9" t="s">
        <v>17</v>
      </c>
      <c r="B24" s="21" t="s">
        <v>33</v>
      </c>
      <c r="C24" s="41">
        <v>93153255</v>
      </c>
      <c r="D24" s="41">
        <v>96047217</v>
      </c>
      <c r="E24" s="41">
        <v>71644420</v>
      </c>
      <c r="F24" s="41">
        <v>88322392</v>
      </c>
      <c r="G24" s="42">
        <v>108648022</v>
      </c>
      <c r="H24" s="43">
        <v>114217239</v>
      </c>
      <c r="I24" s="36">
        <f t="shared" si="0"/>
        <v>23.278815014484032</v>
      </c>
      <c r="J24" s="23">
        <f t="shared" si="1"/>
        <v>16.819792051161244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164029283</v>
      </c>
      <c r="D26" s="44">
        <v>161051413</v>
      </c>
      <c r="E26" s="44">
        <v>104254199</v>
      </c>
      <c r="F26" s="44">
        <v>125753559</v>
      </c>
      <c r="G26" s="45">
        <v>131074131</v>
      </c>
      <c r="H26" s="46">
        <v>127184804</v>
      </c>
      <c r="I26" s="25">
        <f t="shared" si="0"/>
        <v>20.622056671309718</v>
      </c>
      <c r="J26" s="26">
        <f t="shared" si="1"/>
        <v>6.8514835507542227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12747826</v>
      </c>
      <c r="D28" s="41">
        <v>15103758</v>
      </c>
      <c r="E28" s="41">
        <v>9732429</v>
      </c>
      <c r="F28" s="41">
        <v>12998003</v>
      </c>
      <c r="G28" s="42">
        <v>22072174</v>
      </c>
      <c r="H28" s="43">
        <v>28927191</v>
      </c>
      <c r="I28" s="36">
        <f t="shared" si="0"/>
        <v>33.553535299358472</v>
      </c>
      <c r="J28" s="23">
        <f t="shared" si="1"/>
        <v>43.778850234305523</v>
      </c>
    </row>
    <row r="29" spans="1:10" x14ac:dyDescent="0.2">
      <c r="A29" s="9" t="s">
        <v>17</v>
      </c>
      <c r="B29" s="21" t="s">
        <v>38</v>
      </c>
      <c r="C29" s="41">
        <v>32983757</v>
      </c>
      <c r="D29" s="41">
        <v>38759689</v>
      </c>
      <c r="E29" s="41">
        <v>23686108</v>
      </c>
      <c r="F29" s="41">
        <v>36086601</v>
      </c>
      <c r="G29" s="42">
        <v>21130435</v>
      </c>
      <c r="H29" s="43">
        <v>15176358</v>
      </c>
      <c r="I29" s="36">
        <f t="shared" si="0"/>
        <v>52.353442785957057</v>
      </c>
      <c r="J29" s="23">
        <f t="shared" si="1"/>
        <v>-13.789938975149274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13180325</v>
      </c>
      <c r="D31" s="41">
        <v>15416315</v>
      </c>
      <c r="E31" s="41">
        <v>6327583</v>
      </c>
      <c r="F31" s="41">
        <v>19039846</v>
      </c>
      <c r="G31" s="42">
        <v>18604000</v>
      </c>
      <c r="H31" s="43">
        <v>21935755</v>
      </c>
      <c r="I31" s="36">
        <f t="shared" si="0"/>
        <v>200.90235086604162</v>
      </c>
      <c r="J31" s="23">
        <f t="shared" si="1"/>
        <v>51.346220069237411</v>
      </c>
    </row>
    <row r="32" spans="1:10" x14ac:dyDescent="0.2">
      <c r="A32" s="9" t="s">
        <v>17</v>
      </c>
      <c r="B32" s="21" t="s">
        <v>34</v>
      </c>
      <c r="C32" s="41">
        <v>105117375</v>
      </c>
      <c r="D32" s="41">
        <v>91771651</v>
      </c>
      <c r="E32" s="41">
        <v>64508079</v>
      </c>
      <c r="F32" s="41">
        <v>57629109</v>
      </c>
      <c r="G32" s="42">
        <v>69267522</v>
      </c>
      <c r="H32" s="43">
        <v>61145500</v>
      </c>
      <c r="I32" s="36">
        <f t="shared" si="0"/>
        <v>-10.663734072750797</v>
      </c>
      <c r="J32" s="23">
        <f t="shared" si="1"/>
        <v>-1.7686459548342692</v>
      </c>
    </row>
    <row r="33" spans="1:11" ht="13.5" thickBot="1" x14ac:dyDescent="0.25">
      <c r="A33" s="9" t="s">
        <v>17</v>
      </c>
      <c r="B33" s="37" t="s">
        <v>41</v>
      </c>
      <c r="C33" s="57">
        <v>164029283</v>
      </c>
      <c r="D33" s="57">
        <v>161051413</v>
      </c>
      <c r="E33" s="57">
        <v>104254199</v>
      </c>
      <c r="F33" s="57">
        <v>125753559</v>
      </c>
      <c r="G33" s="58">
        <v>131074131</v>
      </c>
      <c r="H33" s="59">
        <v>127184804</v>
      </c>
      <c r="I33" s="38">
        <f t="shared" si="0"/>
        <v>20.622056671309718</v>
      </c>
      <c r="J33" s="39">
        <f t="shared" si="1"/>
        <v>6.8514835507542227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241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0</v>
      </c>
      <c r="D9" s="41">
        <v>0</v>
      </c>
      <c r="E9" s="41">
        <v>0</v>
      </c>
      <c r="F9" s="41">
        <v>0</v>
      </c>
      <c r="G9" s="42">
        <v>0</v>
      </c>
      <c r="H9" s="43">
        <v>0</v>
      </c>
      <c r="I9" s="22">
        <f>IF(($E9       =0),0,((($F9       /$E9       )-1)*100))</f>
        <v>0</v>
      </c>
      <c r="J9" s="23">
        <f>IF(($E9       =0),0,(((($H9       /$E9       )^(1/3))-1)*100))</f>
        <v>0</v>
      </c>
    </row>
    <row r="10" spans="1:11" x14ac:dyDescent="0.2">
      <c r="A10" s="3" t="s">
        <v>17</v>
      </c>
      <c r="B10" s="21" t="s">
        <v>21</v>
      </c>
      <c r="C10" s="41">
        <v>87133000</v>
      </c>
      <c r="D10" s="41">
        <v>87253000</v>
      </c>
      <c r="E10" s="41">
        <v>83495006</v>
      </c>
      <c r="F10" s="41">
        <v>91824000</v>
      </c>
      <c r="G10" s="42">
        <v>94530000</v>
      </c>
      <c r="H10" s="43">
        <v>96746000</v>
      </c>
      <c r="I10" s="22">
        <f t="shared" ref="I10:I33" si="0">IF(($E10      =0),0,((($F10      /$E10      )-1)*100))</f>
        <v>9.9754397286946794</v>
      </c>
      <c r="J10" s="23">
        <f t="shared" ref="J10:J33" si="1">IF(($E10      =0),0,(((($H10      /$E10      )^(1/3))-1)*100))</f>
        <v>5.0326136256887422</v>
      </c>
    </row>
    <row r="11" spans="1:11" x14ac:dyDescent="0.2">
      <c r="A11" s="9" t="s">
        <v>17</v>
      </c>
      <c r="B11" s="24" t="s">
        <v>22</v>
      </c>
      <c r="C11" s="44">
        <v>87133000</v>
      </c>
      <c r="D11" s="44">
        <v>87253000</v>
      </c>
      <c r="E11" s="44">
        <v>83495006</v>
      </c>
      <c r="F11" s="44">
        <v>91824000</v>
      </c>
      <c r="G11" s="45">
        <v>94530000</v>
      </c>
      <c r="H11" s="46">
        <v>96746000</v>
      </c>
      <c r="I11" s="25">
        <f t="shared" si="0"/>
        <v>9.9754397286946794</v>
      </c>
      <c r="J11" s="26">
        <f t="shared" si="1"/>
        <v>5.0326136256887422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62070555</v>
      </c>
      <c r="D13" s="41">
        <v>59126681</v>
      </c>
      <c r="E13" s="41">
        <v>44663412</v>
      </c>
      <c r="F13" s="41">
        <v>64509119</v>
      </c>
      <c r="G13" s="42">
        <v>64063795</v>
      </c>
      <c r="H13" s="43">
        <v>66756317</v>
      </c>
      <c r="I13" s="22">
        <f t="shared" si="0"/>
        <v>44.433925021223189</v>
      </c>
      <c r="J13" s="23">
        <f t="shared" si="1"/>
        <v>14.33525296881044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24229803</v>
      </c>
      <c r="D17" s="41">
        <v>27419370</v>
      </c>
      <c r="E17" s="41">
        <v>21262292</v>
      </c>
      <c r="F17" s="41">
        <v>25362870</v>
      </c>
      <c r="G17" s="42">
        <v>24130142</v>
      </c>
      <c r="H17" s="43">
        <v>24215044</v>
      </c>
      <c r="I17" s="29">
        <f t="shared" si="0"/>
        <v>19.285681901085727</v>
      </c>
      <c r="J17" s="30">
        <f t="shared" si="1"/>
        <v>4.4299479314151569</v>
      </c>
    </row>
    <row r="18" spans="1:10" x14ac:dyDescent="0.2">
      <c r="A18" s="3" t="s">
        <v>17</v>
      </c>
      <c r="B18" s="24" t="s">
        <v>28</v>
      </c>
      <c r="C18" s="44">
        <v>86300358</v>
      </c>
      <c r="D18" s="44">
        <v>86546051</v>
      </c>
      <c r="E18" s="44">
        <v>65925704</v>
      </c>
      <c r="F18" s="44">
        <v>89871989</v>
      </c>
      <c r="G18" s="45">
        <v>88193937</v>
      </c>
      <c r="H18" s="46">
        <v>90971361</v>
      </c>
      <c r="I18" s="25">
        <f t="shared" si="0"/>
        <v>36.323138847330313</v>
      </c>
      <c r="J18" s="26">
        <f t="shared" si="1"/>
        <v>11.331135514516276</v>
      </c>
    </row>
    <row r="19" spans="1:10" ht="23.25" customHeight="1" x14ac:dyDescent="0.2">
      <c r="A19" s="31" t="s">
        <v>17</v>
      </c>
      <c r="B19" s="32" t="s">
        <v>29</v>
      </c>
      <c r="C19" s="50">
        <v>832642</v>
      </c>
      <c r="D19" s="50">
        <v>706949</v>
      </c>
      <c r="E19" s="50">
        <v>17569302</v>
      </c>
      <c r="F19" s="51">
        <v>1952011</v>
      </c>
      <c r="G19" s="52">
        <v>6336063</v>
      </c>
      <c r="H19" s="53">
        <v>5774639</v>
      </c>
      <c r="I19" s="33">
        <f t="shared" si="0"/>
        <v>-88.889649685570888</v>
      </c>
      <c r="J19" s="34">
        <f t="shared" si="1"/>
        <v>-30.98818588508837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450000</v>
      </c>
      <c r="D23" s="41">
        <v>148000</v>
      </c>
      <c r="E23" s="41">
        <v>197502</v>
      </c>
      <c r="F23" s="41">
        <v>1440000</v>
      </c>
      <c r="G23" s="42">
        <v>680000</v>
      </c>
      <c r="H23" s="43">
        <v>680000</v>
      </c>
      <c r="I23" s="36">
        <f t="shared" si="0"/>
        <v>629.10654069325881</v>
      </c>
      <c r="J23" s="23">
        <f t="shared" si="1"/>
        <v>51.000761787734341</v>
      </c>
    </row>
    <row r="24" spans="1:10" x14ac:dyDescent="0.2">
      <c r="A24" s="9" t="s">
        <v>17</v>
      </c>
      <c r="B24" s="21" t="s">
        <v>33</v>
      </c>
      <c r="C24" s="41">
        <v>1000000</v>
      </c>
      <c r="D24" s="41">
        <v>1530000</v>
      </c>
      <c r="E24" s="41">
        <v>195496</v>
      </c>
      <c r="F24" s="41">
        <v>1300000</v>
      </c>
      <c r="G24" s="42">
        <v>1300000</v>
      </c>
      <c r="H24" s="43">
        <v>1300000</v>
      </c>
      <c r="I24" s="36">
        <f t="shared" si="0"/>
        <v>564.97524246020384</v>
      </c>
      <c r="J24" s="23">
        <f t="shared" si="1"/>
        <v>88.047901863062265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1450000</v>
      </c>
      <c r="D26" s="44">
        <v>1678000</v>
      </c>
      <c r="E26" s="44">
        <v>392998</v>
      </c>
      <c r="F26" s="44">
        <v>2740000</v>
      </c>
      <c r="G26" s="45">
        <v>1980000</v>
      </c>
      <c r="H26" s="46">
        <v>1980000</v>
      </c>
      <c r="I26" s="25">
        <f t="shared" si="0"/>
        <v>597.20456592654421</v>
      </c>
      <c r="J26" s="26">
        <f t="shared" si="1"/>
        <v>71.431891386017838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1450000</v>
      </c>
      <c r="D32" s="41">
        <v>1713000</v>
      </c>
      <c r="E32" s="41">
        <v>392998</v>
      </c>
      <c r="F32" s="41">
        <v>2740000</v>
      </c>
      <c r="G32" s="42">
        <v>1980000</v>
      </c>
      <c r="H32" s="43">
        <v>1980000</v>
      </c>
      <c r="I32" s="36">
        <f t="shared" si="0"/>
        <v>597.20456592654421</v>
      </c>
      <c r="J32" s="23">
        <f t="shared" si="1"/>
        <v>71.431891386017838</v>
      </c>
    </row>
    <row r="33" spans="1:11" ht="13.5" thickBot="1" x14ac:dyDescent="0.25">
      <c r="A33" s="9" t="s">
        <v>17</v>
      </c>
      <c r="B33" s="37" t="s">
        <v>41</v>
      </c>
      <c r="C33" s="57">
        <v>1450000</v>
      </c>
      <c r="D33" s="57">
        <v>1713000</v>
      </c>
      <c r="E33" s="57">
        <v>392998</v>
      </c>
      <c r="F33" s="57">
        <v>2740000</v>
      </c>
      <c r="G33" s="58">
        <v>1980000</v>
      </c>
      <c r="H33" s="59">
        <v>1980000</v>
      </c>
      <c r="I33" s="38">
        <f t="shared" si="0"/>
        <v>597.20456592654421</v>
      </c>
      <c r="J33" s="39">
        <f t="shared" si="1"/>
        <v>71.431891386017838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242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627645850</v>
      </c>
      <c r="D8" s="41">
        <v>610074250</v>
      </c>
      <c r="E8" s="41">
        <v>635619236</v>
      </c>
      <c r="F8" s="41">
        <v>660893479</v>
      </c>
      <c r="G8" s="42">
        <v>706942688</v>
      </c>
      <c r="H8" s="43">
        <v>746365257</v>
      </c>
      <c r="I8" s="22">
        <f>IF(($E8       =0),0,((($F8       /$E8       )-1)*100))</f>
        <v>3.9763181427693528</v>
      </c>
      <c r="J8" s="23">
        <f>IF(($E8       =0),0,(((($H8       /$E8       )^(1/3))-1)*100))</f>
        <v>5.4997574106333547</v>
      </c>
    </row>
    <row r="9" spans="1:11" x14ac:dyDescent="0.2">
      <c r="A9" s="3" t="s">
        <v>17</v>
      </c>
      <c r="B9" s="21" t="s">
        <v>20</v>
      </c>
      <c r="C9" s="41">
        <v>1373211322</v>
      </c>
      <c r="D9" s="41">
        <v>1368151322</v>
      </c>
      <c r="E9" s="41">
        <v>1196652708</v>
      </c>
      <c r="F9" s="41">
        <v>1517255535</v>
      </c>
      <c r="G9" s="42">
        <v>1664237919</v>
      </c>
      <c r="H9" s="43">
        <v>1825804815</v>
      </c>
      <c r="I9" s="22">
        <f>IF(($E9       =0),0,((($F9       /$E9       )-1)*100))</f>
        <v>26.791635104877898</v>
      </c>
      <c r="J9" s="23">
        <f>IF(($E9       =0),0,(((($H9       /$E9       )^(1/3))-1)*100))</f>
        <v>15.122993367373482</v>
      </c>
    </row>
    <row r="10" spans="1:11" x14ac:dyDescent="0.2">
      <c r="A10" s="3" t="s">
        <v>17</v>
      </c>
      <c r="B10" s="21" t="s">
        <v>21</v>
      </c>
      <c r="C10" s="41">
        <v>486351800</v>
      </c>
      <c r="D10" s="41">
        <v>517751719</v>
      </c>
      <c r="E10" s="41">
        <v>569308062</v>
      </c>
      <c r="F10" s="41">
        <v>541454780</v>
      </c>
      <c r="G10" s="42">
        <v>561781134</v>
      </c>
      <c r="H10" s="43">
        <v>592673294</v>
      </c>
      <c r="I10" s="22">
        <f t="shared" ref="I10:I33" si="0">IF(($E10      =0),0,((($F10      /$E10      )-1)*100))</f>
        <v>-4.8924798117473305</v>
      </c>
      <c r="J10" s="23">
        <f t="shared" ref="J10:J33" si="1">IF(($E10      =0),0,(((($H10      /$E10      )^(1/3))-1)*100))</f>
        <v>1.3497483730344317</v>
      </c>
    </row>
    <row r="11" spans="1:11" x14ac:dyDescent="0.2">
      <c r="A11" s="9" t="s">
        <v>17</v>
      </c>
      <c r="B11" s="24" t="s">
        <v>22</v>
      </c>
      <c r="C11" s="44">
        <v>2487208972</v>
      </c>
      <c r="D11" s="44">
        <v>2495977291</v>
      </c>
      <c r="E11" s="44">
        <v>2401580006</v>
      </c>
      <c r="F11" s="44">
        <v>2719603794</v>
      </c>
      <c r="G11" s="45">
        <v>2932961741</v>
      </c>
      <c r="H11" s="46">
        <v>3164843366</v>
      </c>
      <c r="I11" s="25">
        <f t="shared" si="0"/>
        <v>13.242273303636098</v>
      </c>
      <c r="J11" s="26">
        <f t="shared" si="1"/>
        <v>9.6356310075068627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849403016</v>
      </c>
      <c r="D13" s="41">
        <v>849970016</v>
      </c>
      <c r="E13" s="41">
        <v>784718329</v>
      </c>
      <c r="F13" s="41">
        <v>881637275</v>
      </c>
      <c r="G13" s="42">
        <v>963474715</v>
      </c>
      <c r="H13" s="43">
        <v>1016709172</v>
      </c>
      <c r="I13" s="22">
        <f t="shared" si="0"/>
        <v>12.3507942172713</v>
      </c>
      <c r="J13" s="23">
        <f t="shared" si="1"/>
        <v>9.0170221523937499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397000000</v>
      </c>
      <c r="E14" s="41">
        <v>397000000</v>
      </c>
      <c r="F14" s="41">
        <v>317500000</v>
      </c>
      <c r="G14" s="42">
        <v>336730000</v>
      </c>
      <c r="H14" s="43">
        <v>356179650</v>
      </c>
      <c r="I14" s="22">
        <f t="shared" si="0"/>
        <v>-20.02518891687658</v>
      </c>
      <c r="J14" s="23">
        <f t="shared" si="1"/>
        <v>-3.552080159084281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682000000</v>
      </c>
      <c r="D16" s="41">
        <v>682000000</v>
      </c>
      <c r="E16" s="41">
        <v>582586771</v>
      </c>
      <c r="F16" s="41">
        <v>785000000</v>
      </c>
      <c r="G16" s="42">
        <v>901600000</v>
      </c>
      <c r="H16" s="43">
        <v>1016103200</v>
      </c>
      <c r="I16" s="22">
        <f t="shared" si="0"/>
        <v>34.743876633614803</v>
      </c>
      <c r="J16" s="23">
        <f t="shared" si="1"/>
        <v>20.372071229885226</v>
      </c>
    </row>
    <row r="17" spans="1:10" x14ac:dyDescent="0.2">
      <c r="A17" s="3" t="s">
        <v>17</v>
      </c>
      <c r="B17" s="21" t="s">
        <v>27</v>
      </c>
      <c r="C17" s="41">
        <v>933724652</v>
      </c>
      <c r="D17" s="41">
        <v>769234571</v>
      </c>
      <c r="E17" s="41">
        <v>661596940</v>
      </c>
      <c r="F17" s="41">
        <v>707115107</v>
      </c>
      <c r="G17" s="42">
        <v>691369923</v>
      </c>
      <c r="H17" s="43">
        <v>729164175</v>
      </c>
      <c r="I17" s="29">
        <f t="shared" si="0"/>
        <v>6.8800449711874379</v>
      </c>
      <c r="J17" s="30">
        <f t="shared" si="1"/>
        <v>3.294519166365717</v>
      </c>
    </row>
    <row r="18" spans="1:10" x14ac:dyDescent="0.2">
      <c r="A18" s="3" t="s">
        <v>17</v>
      </c>
      <c r="B18" s="24" t="s">
        <v>28</v>
      </c>
      <c r="C18" s="44">
        <v>2465127668</v>
      </c>
      <c r="D18" s="44">
        <v>2698204587</v>
      </c>
      <c r="E18" s="44">
        <v>2425902040</v>
      </c>
      <c r="F18" s="44">
        <v>2691252382</v>
      </c>
      <c r="G18" s="45">
        <v>2893174638</v>
      </c>
      <c r="H18" s="46">
        <v>3118156197</v>
      </c>
      <c r="I18" s="25">
        <f t="shared" si="0"/>
        <v>10.938213399581453</v>
      </c>
      <c r="J18" s="26">
        <f t="shared" si="1"/>
        <v>8.728034073832136</v>
      </c>
    </row>
    <row r="19" spans="1:10" ht="23.25" customHeight="1" x14ac:dyDescent="0.2">
      <c r="A19" s="31" t="s">
        <v>17</v>
      </c>
      <c r="B19" s="32" t="s">
        <v>29</v>
      </c>
      <c r="C19" s="50">
        <v>22081304</v>
      </c>
      <c r="D19" s="50">
        <v>-202227296</v>
      </c>
      <c r="E19" s="50">
        <v>-24322034</v>
      </c>
      <c r="F19" s="51">
        <v>28351412</v>
      </c>
      <c r="G19" s="52">
        <v>39787103</v>
      </c>
      <c r="H19" s="53">
        <v>46687169</v>
      </c>
      <c r="I19" s="33">
        <f t="shared" si="0"/>
        <v>-216.56678055790891</v>
      </c>
      <c r="J19" s="34">
        <f t="shared" si="1"/>
        <v>-224.27941957632015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55705000</v>
      </c>
      <c r="D23" s="41">
        <v>55705000</v>
      </c>
      <c r="E23" s="41">
        <v>30019929</v>
      </c>
      <c r="F23" s="41">
        <v>35240000</v>
      </c>
      <c r="G23" s="42">
        <v>49096000</v>
      </c>
      <c r="H23" s="43">
        <v>35500000</v>
      </c>
      <c r="I23" s="36">
        <f t="shared" si="0"/>
        <v>17.388685362980038</v>
      </c>
      <c r="J23" s="23">
        <f t="shared" si="1"/>
        <v>5.7481789849542109</v>
      </c>
    </row>
    <row r="24" spans="1:10" x14ac:dyDescent="0.2">
      <c r="A24" s="9" t="s">
        <v>17</v>
      </c>
      <c r="B24" s="21" t="s">
        <v>33</v>
      </c>
      <c r="C24" s="41">
        <v>134338000</v>
      </c>
      <c r="D24" s="41">
        <v>133188000</v>
      </c>
      <c r="E24" s="41">
        <v>70675486</v>
      </c>
      <c r="F24" s="41">
        <v>214233000</v>
      </c>
      <c r="G24" s="42">
        <v>604187000</v>
      </c>
      <c r="H24" s="43">
        <v>692646000</v>
      </c>
      <c r="I24" s="36">
        <f t="shared" si="0"/>
        <v>203.12207545343233</v>
      </c>
      <c r="J24" s="23">
        <f t="shared" si="1"/>
        <v>114.00019823256793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190043000</v>
      </c>
      <c r="D26" s="44">
        <v>188893000</v>
      </c>
      <c r="E26" s="44">
        <v>100695415</v>
      </c>
      <c r="F26" s="44">
        <v>249473000</v>
      </c>
      <c r="G26" s="45">
        <v>653283000</v>
      </c>
      <c r="H26" s="46">
        <v>728146000</v>
      </c>
      <c r="I26" s="25">
        <f t="shared" si="0"/>
        <v>147.75010858240171</v>
      </c>
      <c r="J26" s="26">
        <f t="shared" si="1"/>
        <v>93.376156477331847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13000000</v>
      </c>
      <c r="D28" s="41">
        <v>13000000</v>
      </c>
      <c r="E28" s="41">
        <v>81785</v>
      </c>
      <c r="F28" s="41">
        <v>125947000</v>
      </c>
      <c r="G28" s="42">
        <v>529000000</v>
      </c>
      <c r="H28" s="43">
        <v>587000000</v>
      </c>
      <c r="I28" s="36">
        <f t="shared" si="0"/>
        <v>153897.67683560555</v>
      </c>
      <c r="J28" s="23">
        <f t="shared" si="1"/>
        <v>1828.9522677085802</v>
      </c>
    </row>
    <row r="29" spans="1:10" x14ac:dyDescent="0.2">
      <c r="A29" s="9" t="s">
        <v>17</v>
      </c>
      <c r="B29" s="21" t="s">
        <v>38</v>
      </c>
      <c r="C29" s="41">
        <v>46000000</v>
      </c>
      <c r="D29" s="41">
        <v>39000000</v>
      </c>
      <c r="E29" s="41">
        <v>31922855</v>
      </c>
      <c r="F29" s="41">
        <v>54026000</v>
      </c>
      <c r="G29" s="42">
        <v>24700000</v>
      </c>
      <c r="H29" s="43">
        <v>28000000</v>
      </c>
      <c r="I29" s="36">
        <f t="shared" si="0"/>
        <v>69.239248807789906</v>
      </c>
      <c r="J29" s="23">
        <f t="shared" si="1"/>
        <v>-4.2764561221545598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27000000</v>
      </c>
      <c r="D31" s="41">
        <v>37700000</v>
      </c>
      <c r="E31" s="41">
        <v>35101628</v>
      </c>
      <c r="F31" s="41">
        <v>42000000</v>
      </c>
      <c r="G31" s="42">
        <v>49137000</v>
      </c>
      <c r="H31" s="43">
        <v>50000000</v>
      </c>
      <c r="I31" s="36">
        <f t="shared" si="0"/>
        <v>19.652569960572762</v>
      </c>
      <c r="J31" s="23">
        <f t="shared" si="1"/>
        <v>12.515990659956922</v>
      </c>
    </row>
    <row r="32" spans="1:10" x14ac:dyDescent="0.2">
      <c r="A32" s="9" t="s">
        <v>17</v>
      </c>
      <c r="B32" s="21" t="s">
        <v>34</v>
      </c>
      <c r="C32" s="41">
        <v>104043000</v>
      </c>
      <c r="D32" s="41">
        <v>99193000</v>
      </c>
      <c r="E32" s="41">
        <v>33589147</v>
      </c>
      <c r="F32" s="41">
        <v>27500000</v>
      </c>
      <c r="G32" s="42">
        <v>50446000</v>
      </c>
      <c r="H32" s="43">
        <v>63146000</v>
      </c>
      <c r="I32" s="36">
        <f t="shared" si="0"/>
        <v>-18.12831686377746</v>
      </c>
      <c r="J32" s="23">
        <f t="shared" si="1"/>
        <v>23.419075833914317</v>
      </c>
    </row>
    <row r="33" spans="1:11" ht="13.5" thickBot="1" x14ac:dyDescent="0.25">
      <c r="A33" s="9" t="s">
        <v>17</v>
      </c>
      <c r="B33" s="37" t="s">
        <v>41</v>
      </c>
      <c r="C33" s="57">
        <v>190043000</v>
      </c>
      <c r="D33" s="57">
        <v>188893000</v>
      </c>
      <c r="E33" s="57">
        <v>100695415</v>
      </c>
      <c r="F33" s="57">
        <v>249473000</v>
      </c>
      <c r="G33" s="58">
        <v>653283000</v>
      </c>
      <c r="H33" s="59">
        <v>728146000</v>
      </c>
      <c r="I33" s="38">
        <f t="shared" si="0"/>
        <v>147.75010858240171</v>
      </c>
      <c r="J33" s="39">
        <f t="shared" si="1"/>
        <v>93.376156477331847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243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34216704</v>
      </c>
      <c r="D8" s="41">
        <v>33718904</v>
      </c>
      <c r="E8" s="41">
        <v>30900125</v>
      </c>
      <c r="F8" s="41">
        <v>39403769</v>
      </c>
      <c r="G8" s="42">
        <v>40559922</v>
      </c>
      <c r="H8" s="43">
        <v>40559922</v>
      </c>
      <c r="I8" s="22">
        <f>IF(($E8       =0),0,((($F8       /$E8       )-1)*100))</f>
        <v>27.519772169206426</v>
      </c>
      <c r="J8" s="23">
        <f>IF(($E8       =0),0,(((($H8       /$E8       )^(1/3))-1)*100))</f>
        <v>9.4911351365054344</v>
      </c>
    </row>
    <row r="9" spans="1:11" x14ac:dyDescent="0.2">
      <c r="A9" s="3" t="s">
        <v>17</v>
      </c>
      <c r="B9" s="21" t="s">
        <v>20</v>
      </c>
      <c r="C9" s="41">
        <v>108045101</v>
      </c>
      <c r="D9" s="41">
        <v>80602971</v>
      </c>
      <c r="E9" s="41">
        <v>69656396</v>
      </c>
      <c r="F9" s="41">
        <v>84775678</v>
      </c>
      <c r="G9" s="42">
        <v>85344641</v>
      </c>
      <c r="H9" s="43">
        <v>85344641</v>
      </c>
      <c r="I9" s="22">
        <f>IF(($E9       =0),0,((($F9       /$E9       )-1)*100))</f>
        <v>21.705518614543308</v>
      </c>
      <c r="J9" s="23">
        <f>IF(($E9       =0),0,(((($H9       /$E9       )^(1/3))-1)*100))</f>
        <v>7.0052497891302856</v>
      </c>
    </row>
    <row r="10" spans="1:11" x14ac:dyDescent="0.2">
      <c r="A10" s="3" t="s">
        <v>17</v>
      </c>
      <c r="B10" s="21" t="s">
        <v>21</v>
      </c>
      <c r="C10" s="41">
        <v>169084523</v>
      </c>
      <c r="D10" s="41">
        <v>169077674</v>
      </c>
      <c r="E10" s="41">
        <v>112153630</v>
      </c>
      <c r="F10" s="41">
        <v>180069565</v>
      </c>
      <c r="G10" s="42">
        <v>187619227</v>
      </c>
      <c r="H10" s="43">
        <v>190159228</v>
      </c>
      <c r="I10" s="22">
        <f t="shared" ref="I10:I33" si="0">IF(($E10      =0),0,((($F10      /$E10      )-1)*100))</f>
        <v>60.556163006048045</v>
      </c>
      <c r="J10" s="23">
        <f t="shared" ref="J10:J33" si="1">IF(($E10      =0),0,(((($H10      /$E10      )^(1/3))-1)*100))</f>
        <v>19.243493267719924</v>
      </c>
    </row>
    <row r="11" spans="1:11" x14ac:dyDescent="0.2">
      <c r="A11" s="9" t="s">
        <v>17</v>
      </c>
      <c r="B11" s="24" t="s">
        <v>22</v>
      </c>
      <c r="C11" s="44">
        <v>311346328</v>
      </c>
      <c r="D11" s="44">
        <v>283399549</v>
      </c>
      <c r="E11" s="44">
        <v>212710151</v>
      </c>
      <c r="F11" s="44">
        <v>304249012</v>
      </c>
      <c r="G11" s="45">
        <v>313523790</v>
      </c>
      <c r="H11" s="46">
        <v>316063791</v>
      </c>
      <c r="I11" s="25">
        <f t="shared" si="0"/>
        <v>43.034552215610987</v>
      </c>
      <c r="J11" s="26">
        <f t="shared" si="1"/>
        <v>14.111349911389137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74932429</v>
      </c>
      <c r="D13" s="41">
        <v>75843484</v>
      </c>
      <c r="E13" s="41">
        <v>54439243</v>
      </c>
      <c r="F13" s="41">
        <v>77436935</v>
      </c>
      <c r="G13" s="42">
        <v>76814768</v>
      </c>
      <c r="H13" s="43">
        <v>76816779</v>
      </c>
      <c r="I13" s="22">
        <f t="shared" si="0"/>
        <v>42.244694695699579</v>
      </c>
      <c r="J13" s="23">
        <f t="shared" si="1"/>
        <v>12.162583765809366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24835890</v>
      </c>
      <c r="G14" s="42">
        <v>26326043</v>
      </c>
      <c r="H14" s="43">
        <v>27905605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37335750</v>
      </c>
      <c r="D16" s="41">
        <v>26373128</v>
      </c>
      <c r="E16" s="41">
        <v>13953243</v>
      </c>
      <c r="F16" s="41">
        <v>39202537</v>
      </c>
      <c r="G16" s="42">
        <v>41162664</v>
      </c>
      <c r="H16" s="43">
        <v>41162664</v>
      </c>
      <c r="I16" s="22">
        <f t="shared" si="0"/>
        <v>180.95645578594167</v>
      </c>
      <c r="J16" s="23">
        <f t="shared" si="1"/>
        <v>43.419907739688398</v>
      </c>
    </row>
    <row r="17" spans="1:10" x14ac:dyDescent="0.2">
      <c r="A17" s="3" t="s">
        <v>17</v>
      </c>
      <c r="B17" s="21" t="s">
        <v>27</v>
      </c>
      <c r="C17" s="41">
        <v>155553715</v>
      </c>
      <c r="D17" s="41">
        <v>152468511</v>
      </c>
      <c r="E17" s="41">
        <v>81226907</v>
      </c>
      <c r="F17" s="41">
        <v>112272869</v>
      </c>
      <c r="G17" s="42">
        <v>111339882</v>
      </c>
      <c r="H17" s="43">
        <v>111427459</v>
      </c>
      <c r="I17" s="29">
        <f t="shared" si="0"/>
        <v>38.221278079688538</v>
      </c>
      <c r="J17" s="30">
        <f t="shared" si="1"/>
        <v>11.112803012840121</v>
      </c>
    </row>
    <row r="18" spans="1:10" x14ac:dyDescent="0.2">
      <c r="A18" s="3" t="s">
        <v>17</v>
      </c>
      <c r="B18" s="24" t="s">
        <v>28</v>
      </c>
      <c r="C18" s="44">
        <v>267821894</v>
      </c>
      <c r="D18" s="44">
        <v>254685123</v>
      </c>
      <c r="E18" s="44">
        <v>149619393</v>
      </c>
      <c r="F18" s="44">
        <v>253748231</v>
      </c>
      <c r="G18" s="45">
        <v>255643357</v>
      </c>
      <c r="H18" s="46">
        <v>257312507</v>
      </c>
      <c r="I18" s="25">
        <f t="shared" si="0"/>
        <v>69.59581636586374</v>
      </c>
      <c r="J18" s="26">
        <f t="shared" si="1"/>
        <v>19.809430155101705</v>
      </c>
    </row>
    <row r="19" spans="1:10" ht="23.25" customHeight="1" x14ac:dyDescent="0.2">
      <c r="A19" s="31" t="s">
        <v>17</v>
      </c>
      <c r="B19" s="32" t="s">
        <v>29</v>
      </c>
      <c r="C19" s="50">
        <v>43524434</v>
      </c>
      <c r="D19" s="50">
        <v>28714426</v>
      </c>
      <c r="E19" s="50">
        <v>63090758</v>
      </c>
      <c r="F19" s="51">
        <v>50500781</v>
      </c>
      <c r="G19" s="52">
        <v>57880433</v>
      </c>
      <c r="H19" s="53">
        <v>58751284</v>
      </c>
      <c r="I19" s="33">
        <f t="shared" si="0"/>
        <v>-19.955342746080174</v>
      </c>
      <c r="J19" s="34">
        <f t="shared" si="1"/>
        <v>-2.3473861607000379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8912187</v>
      </c>
      <c r="D23" s="41">
        <v>21592189</v>
      </c>
      <c r="E23" s="41">
        <v>16706763</v>
      </c>
      <c r="F23" s="41">
        <v>19244796</v>
      </c>
      <c r="G23" s="42">
        <v>19645786</v>
      </c>
      <c r="H23" s="43">
        <v>19645792</v>
      </c>
      <c r="I23" s="36">
        <f t="shared" si="0"/>
        <v>15.191650231705566</v>
      </c>
      <c r="J23" s="23">
        <f t="shared" si="1"/>
        <v>5.5502039008652027</v>
      </c>
    </row>
    <row r="24" spans="1:10" x14ac:dyDescent="0.2">
      <c r="A24" s="9" t="s">
        <v>17</v>
      </c>
      <c r="B24" s="21" t="s">
        <v>33</v>
      </c>
      <c r="C24" s="41">
        <v>29288000</v>
      </c>
      <c r="D24" s="41">
        <v>29288000</v>
      </c>
      <c r="E24" s="41">
        <v>10613335</v>
      </c>
      <c r="F24" s="41">
        <v>31013000</v>
      </c>
      <c r="G24" s="42">
        <v>35224000</v>
      </c>
      <c r="H24" s="43">
        <v>36253008</v>
      </c>
      <c r="I24" s="36">
        <f t="shared" si="0"/>
        <v>192.20786868595025</v>
      </c>
      <c r="J24" s="23">
        <f t="shared" si="1"/>
        <v>50.601994945756211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38200187</v>
      </c>
      <c r="D26" s="44">
        <v>50880189</v>
      </c>
      <c r="E26" s="44">
        <v>27320098</v>
      </c>
      <c r="F26" s="44">
        <v>50257796</v>
      </c>
      <c r="G26" s="45">
        <v>54869786</v>
      </c>
      <c r="H26" s="46">
        <v>55898800</v>
      </c>
      <c r="I26" s="25">
        <f t="shared" si="0"/>
        <v>83.959061933086772</v>
      </c>
      <c r="J26" s="26">
        <f t="shared" si="1"/>
        <v>26.952154982938659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14399224</v>
      </c>
      <c r="D28" s="41">
        <v>21099225</v>
      </c>
      <c r="E28" s="41">
        <v>15803975</v>
      </c>
      <c r="F28" s="41">
        <v>29532937</v>
      </c>
      <c r="G28" s="42">
        <v>30512270</v>
      </c>
      <c r="H28" s="43">
        <v>31130687</v>
      </c>
      <c r="I28" s="36">
        <f t="shared" si="0"/>
        <v>86.870309526558984</v>
      </c>
      <c r="J28" s="23">
        <f t="shared" si="1"/>
        <v>25.354748616838375</v>
      </c>
    </row>
    <row r="29" spans="1:10" x14ac:dyDescent="0.2">
      <c r="A29" s="9" t="s">
        <v>17</v>
      </c>
      <c r="B29" s="21" t="s">
        <v>38</v>
      </c>
      <c r="C29" s="41">
        <v>4104437</v>
      </c>
      <c r="D29" s="41">
        <v>4504437</v>
      </c>
      <c r="E29" s="41">
        <v>3121983</v>
      </c>
      <c r="F29" s="41">
        <v>7309383</v>
      </c>
      <c r="G29" s="42">
        <v>10749923</v>
      </c>
      <c r="H29" s="43">
        <v>10975911</v>
      </c>
      <c r="I29" s="36">
        <f t="shared" si="0"/>
        <v>134.12629088627327</v>
      </c>
      <c r="J29" s="23">
        <f t="shared" si="1"/>
        <v>52.055925052515192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9130435</v>
      </c>
      <c r="D31" s="41">
        <v>13310435</v>
      </c>
      <c r="E31" s="41">
        <v>1740649</v>
      </c>
      <c r="F31" s="41">
        <v>7690476</v>
      </c>
      <c r="G31" s="42">
        <v>7867593</v>
      </c>
      <c r="H31" s="43">
        <v>8052194</v>
      </c>
      <c r="I31" s="36">
        <f t="shared" si="0"/>
        <v>341.81658680181937</v>
      </c>
      <c r="J31" s="23">
        <f t="shared" si="1"/>
        <v>66.622766748902308</v>
      </c>
    </row>
    <row r="32" spans="1:10" x14ac:dyDescent="0.2">
      <c r="A32" s="9" t="s">
        <v>17</v>
      </c>
      <c r="B32" s="21" t="s">
        <v>34</v>
      </c>
      <c r="C32" s="41">
        <v>10566091</v>
      </c>
      <c r="D32" s="41">
        <v>11966092</v>
      </c>
      <c r="E32" s="41">
        <v>6653491</v>
      </c>
      <c r="F32" s="41">
        <v>5725000</v>
      </c>
      <c r="G32" s="42">
        <v>5740000</v>
      </c>
      <c r="H32" s="43">
        <v>5740008</v>
      </c>
      <c r="I32" s="36">
        <f t="shared" si="0"/>
        <v>-13.954944855264706</v>
      </c>
      <c r="J32" s="23">
        <f t="shared" si="1"/>
        <v>-4.8035014772280116</v>
      </c>
    </row>
    <row r="33" spans="1:11" ht="13.5" thickBot="1" x14ac:dyDescent="0.25">
      <c r="A33" s="9" t="s">
        <v>17</v>
      </c>
      <c r="B33" s="37" t="s">
        <v>41</v>
      </c>
      <c r="C33" s="57">
        <v>38200187</v>
      </c>
      <c r="D33" s="57">
        <v>50880189</v>
      </c>
      <c r="E33" s="57">
        <v>27320098</v>
      </c>
      <c r="F33" s="57">
        <v>50257796</v>
      </c>
      <c r="G33" s="58">
        <v>54869786</v>
      </c>
      <c r="H33" s="59">
        <v>55898800</v>
      </c>
      <c r="I33" s="38">
        <f t="shared" si="0"/>
        <v>83.959061933086772</v>
      </c>
      <c r="J33" s="39">
        <f t="shared" si="1"/>
        <v>26.952154982938659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244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12318872</v>
      </c>
      <c r="D8" s="41">
        <v>12318900</v>
      </c>
      <c r="E8" s="41">
        <v>12257803</v>
      </c>
      <c r="F8" s="41">
        <v>13925520</v>
      </c>
      <c r="G8" s="42">
        <v>14607880</v>
      </c>
      <c r="H8" s="43">
        <v>15362622</v>
      </c>
      <c r="I8" s="22">
        <f>IF(($E8       =0),0,((($F8       /$E8       )-1)*100))</f>
        <v>13.605349996243209</v>
      </c>
      <c r="J8" s="23">
        <f>IF(($E8       =0),0,(((($H8       /$E8       )^(1/3))-1)*100))</f>
        <v>7.8162533335015993</v>
      </c>
    </row>
    <row r="9" spans="1:11" x14ac:dyDescent="0.2">
      <c r="A9" s="3" t="s">
        <v>17</v>
      </c>
      <c r="B9" s="21" t="s">
        <v>20</v>
      </c>
      <c r="C9" s="41">
        <v>43325144</v>
      </c>
      <c r="D9" s="41">
        <v>43364060</v>
      </c>
      <c r="E9" s="41">
        <v>30237008</v>
      </c>
      <c r="F9" s="41">
        <v>60384167</v>
      </c>
      <c r="G9" s="42">
        <v>63528440</v>
      </c>
      <c r="H9" s="43">
        <v>65174193</v>
      </c>
      <c r="I9" s="22">
        <f>IF(($E9       =0),0,((($F9       /$E9       )-1)*100))</f>
        <v>99.70285089053786</v>
      </c>
      <c r="J9" s="23">
        <f>IF(($E9       =0),0,(((($H9       /$E9       )^(1/3))-1)*100))</f>
        <v>29.17514245951207</v>
      </c>
    </row>
    <row r="10" spans="1:11" x14ac:dyDescent="0.2">
      <c r="A10" s="3" t="s">
        <v>17</v>
      </c>
      <c r="B10" s="21" t="s">
        <v>21</v>
      </c>
      <c r="C10" s="41">
        <v>75271647</v>
      </c>
      <c r="D10" s="41">
        <v>79388675</v>
      </c>
      <c r="E10" s="41">
        <v>84421766</v>
      </c>
      <c r="F10" s="41">
        <v>87751980</v>
      </c>
      <c r="G10" s="42">
        <v>89658074</v>
      </c>
      <c r="H10" s="43">
        <v>90588717</v>
      </c>
      <c r="I10" s="22">
        <f t="shared" ref="I10:I33" si="0">IF(($E10      =0),0,((($F10      /$E10      )-1)*100))</f>
        <v>3.9447338734894588</v>
      </c>
      <c r="J10" s="23">
        <f t="shared" ref="J10:J33" si="1">IF(($E10      =0),0,(((($H10      /$E10      )^(1/3))-1)*100))</f>
        <v>2.3779805538299836</v>
      </c>
    </row>
    <row r="11" spans="1:11" x14ac:dyDescent="0.2">
      <c r="A11" s="9" t="s">
        <v>17</v>
      </c>
      <c r="B11" s="24" t="s">
        <v>22</v>
      </c>
      <c r="C11" s="44">
        <v>130915663</v>
      </c>
      <c r="D11" s="44">
        <v>135071635</v>
      </c>
      <c r="E11" s="44">
        <v>126916577</v>
      </c>
      <c r="F11" s="44">
        <v>162061667</v>
      </c>
      <c r="G11" s="45">
        <v>167794394</v>
      </c>
      <c r="H11" s="46">
        <v>171125532</v>
      </c>
      <c r="I11" s="25">
        <f t="shared" si="0"/>
        <v>27.691489032201044</v>
      </c>
      <c r="J11" s="26">
        <f t="shared" si="1"/>
        <v>10.475375643243702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53077824</v>
      </c>
      <c r="D13" s="41">
        <v>44495631</v>
      </c>
      <c r="E13" s="41">
        <v>44264771</v>
      </c>
      <c r="F13" s="41">
        <v>53708754</v>
      </c>
      <c r="G13" s="42">
        <v>56091353</v>
      </c>
      <c r="H13" s="43">
        <v>58177571</v>
      </c>
      <c r="I13" s="22">
        <f t="shared" si="0"/>
        <v>21.335212600557686</v>
      </c>
      <c r="J13" s="23">
        <f t="shared" si="1"/>
        <v>9.5382473261455871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35390971</v>
      </c>
      <c r="G14" s="42">
        <v>37054347</v>
      </c>
      <c r="H14" s="43">
        <v>38409834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24750000</v>
      </c>
      <c r="D16" s="41">
        <v>24750000</v>
      </c>
      <c r="E16" s="41">
        <v>12019169</v>
      </c>
      <c r="F16" s="41">
        <v>25000000</v>
      </c>
      <c r="G16" s="42">
        <v>26225000</v>
      </c>
      <c r="H16" s="43">
        <v>27457580</v>
      </c>
      <c r="I16" s="22">
        <f t="shared" si="0"/>
        <v>108.0010689590936</v>
      </c>
      <c r="J16" s="23">
        <f t="shared" si="1"/>
        <v>31.703082169225706</v>
      </c>
    </row>
    <row r="17" spans="1:10" x14ac:dyDescent="0.2">
      <c r="A17" s="3" t="s">
        <v>17</v>
      </c>
      <c r="B17" s="21" t="s">
        <v>27</v>
      </c>
      <c r="C17" s="41">
        <v>104485570</v>
      </c>
      <c r="D17" s="41">
        <v>97030020</v>
      </c>
      <c r="E17" s="41">
        <v>85532246</v>
      </c>
      <c r="F17" s="41">
        <v>63573994</v>
      </c>
      <c r="G17" s="42">
        <v>64569195</v>
      </c>
      <c r="H17" s="43">
        <v>67522783</v>
      </c>
      <c r="I17" s="29">
        <f t="shared" si="0"/>
        <v>-25.672483802190815</v>
      </c>
      <c r="J17" s="30">
        <f t="shared" si="1"/>
        <v>-7.5783993501892466</v>
      </c>
    </row>
    <row r="18" spans="1:10" x14ac:dyDescent="0.2">
      <c r="A18" s="3" t="s">
        <v>17</v>
      </c>
      <c r="B18" s="24" t="s">
        <v>28</v>
      </c>
      <c r="C18" s="44">
        <v>182313394</v>
      </c>
      <c r="D18" s="44">
        <v>166275651</v>
      </c>
      <c r="E18" s="44">
        <v>141816186</v>
      </c>
      <c r="F18" s="44">
        <v>177673719</v>
      </c>
      <c r="G18" s="45">
        <v>183939895</v>
      </c>
      <c r="H18" s="46">
        <v>191567768</v>
      </c>
      <c r="I18" s="25">
        <f t="shared" si="0"/>
        <v>25.284513715521872</v>
      </c>
      <c r="J18" s="26">
        <f t="shared" si="1"/>
        <v>10.543245885083486</v>
      </c>
    </row>
    <row r="19" spans="1:10" ht="23.25" customHeight="1" x14ac:dyDescent="0.2">
      <c r="A19" s="31" t="s">
        <v>17</v>
      </c>
      <c r="B19" s="32" t="s">
        <v>29</v>
      </c>
      <c r="C19" s="50">
        <v>-51397731</v>
      </c>
      <c r="D19" s="50">
        <v>-31204016</v>
      </c>
      <c r="E19" s="50">
        <v>-14899609</v>
      </c>
      <c r="F19" s="51">
        <v>-15612052</v>
      </c>
      <c r="G19" s="52">
        <v>-16145501</v>
      </c>
      <c r="H19" s="53">
        <v>-20442236</v>
      </c>
      <c r="I19" s="33">
        <f t="shared" si="0"/>
        <v>4.7816221217617194</v>
      </c>
      <c r="J19" s="34">
        <f t="shared" si="1"/>
        <v>11.118023723502635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0</v>
      </c>
      <c r="E23" s="41">
        <v>0</v>
      </c>
      <c r="F23" s="41">
        <v>290000</v>
      </c>
      <c r="G23" s="42">
        <v>303630</v>
      </c>
      <c r="H23" s="43">
        <v>318508</v>
      </c>
      <c r="I23" s="36">
        <f t="shared" si="0"/>
        <v>0</v>
      </c>
      <c r="J23" s="23">
        <f t="shared" si="1"/>
        <v>0</v>
      </c>
    </row>
    <row r="24" spans="1:10" x14ac:dyDescent="0.2">
      <c r="A24" s="9" t="s">
        <v>17</v>
      </c>
      <c r="B24" s="21" t="s">
        <v>33</v>
      </c>
      <c r="C24" s="41">
        <v>23612000</v>
      </c>
      <c r="D24" s="41">
        <v>43388110</v>
      </c>
      <c r="E24" s="41">
        <v>23110782</v>
      </c>
      <c r="F24" s="41">
        <v>54967000</v>
      </c>
      <c r="G24" s="42">
        <v>14913000</v>
      </c>
      <c r="H24" s="43">
        <v>14690000</v>
      </c>
      <c r="I24" s="36">
        <f t="shared" si="0"/>
        <v>137.84136772178459</v>
      </c>
      <c r="J24" s="23">
        <f t="shared" si="1"/>
        <v>-14.019021167540547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23612000</v>
      </c>
      <c r="D26" s="44">
        <v>43388110</v>
      </c>
      <c r="E26" s="44">
        <v>23110782</v>
      </c>
      <c r="F26" s="44">
        <v>55257000</v>
      </c>
      <c r="G26" s="45">
        <v>15216630</v>
      </c>
      <c r="H26" s="46">
        <v>15008508</v>
      </c>
      <c r="I26" s="25">
        <f t="shared" si="0"/>
        <v>139.09619328329092</v>
      </c>
      <c r="J26" s="26">
        <f t="shared" si="1"/>
        <v>-13.402046920231836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23612000</v>
      </c>
      <c r="D28" s="41">
        <v>43388110</v>
      </c>
      <c r="E28" s="41">
        <v>23110782</v>
      </c>
      <c r="F28" s="41">
        <v>54967000</v>
      </c>
      <c r="G28" s="42">
        <v>12813000</v>
      </c>
      <c r="H28" s="43">
        <v>13190000</v>
      </c>
      <c r="I28" s="36">
        <f t="shared" si="0"/>
        <v>137.84136772178459</v>
      </c>
      <c r="J28" s="23">
        <f t="shared" si="1"/>
        <v>-17.051210704339837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2100000</v>
      </c>
      <c r="H29" s="43">
        <v>1500000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0</v>
      </c>
      <c r="D32" s="41">
        <v>0</v>
      </c>
      <c r="E32" s="41">
        <v>0</v>
      </c>
      <c r="F32" s="41">
        <v>290000</v>
      </c>
      <c r="G32" s="42">
        <v>303630</v>
      </c>
      <c r="H32" s="43">
        <v>318508</v>
      </c>
      <c r="I32" s="36">
        <f t="shared" si="0"/>
        <v>0</v>
      </c>
      <c r="J32" s="23">
        <f t="shared" si="1"/>
        <v>0</v>
      </c>
    </row>
    <row r="33" spans="1:11" ht="13.5" thickBot="1" x14ac:dyDescent="0.25">
      <c r="A33" s="9" t="s">
        <v>17</v>
      </c>
      <c r="B33" s="37" t="s">
        <v>41</v>
      </c>
      <c r="C33" s="57">
        <v>23612000</v>
      </c>
      <c r="D33" s="57">
        <v>43388110</v>
      </c>
      <c r="E33" s="57">
        <v>23110782</v>
      </c>
      <c r="F33" s="57">
        <v>55257000</v>
      </c>
      <c r="G33" s="58">
        <v>15216630</v>
      </c>
      <c r="H33" s="59">
        <v>15008508</v>
      </c>
      <c r="I33" s="38">
        <f t="shared" si="0"/>
        <v>139.09619328329092</v>
      </c>
      <c r="J33" s="39">
        <f t="shared" si="1"/>
        <v>-13.402046920231836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245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28759000</v>
      </c>
      <c r="D8" s="41">
        <v>37451323</v>
      </c>
      <c r="E8" s="41">
        <v>40002053</v>
      </c>
      <c r="F8" s="41">
        <v>44975612</v>
      </c>
      <c r="G8" s="42">
        <v>47179417</v>
      </c>
      <c r="H8" s="43">
        <v>49396852</v>
      </c>
      <c r="I8" s="22">
        <f>IF(($E8       =0),0,((($F8       /$E8       )-1)*100))</f>
        <v>12.4332593629632</v>
      </c>
      <c r="J8" s="23">
        <f>IF(($E8       =0),0,(((($H8       /$E8       )^(1/3))-1)*100))</f>
        <v>7.2849979595574377</v>
      </c>
    </row>
    <row r="9" spans="1:11" x14ac:dyDescent="0.2">
      <c r="A9" s="3" t="s">
        <v>17</v>
      </c>
      <c r="B9" s="21" t="s">
        <v>20</v>
      </c>
      <c r="C9" s="41">
        <v>154867142</v>
      </c>
      <c r="D9" s="41">
        <v>157531821</v>
      </c>
      <c r="E9" s="41">
        <v>145317026</v>
      </c>
      <c r="F9" s="41">
        <v>207197512</v>
      </c>
      <c r="G9" s="42">
        <v>217350188</v>
      </c>
      <c r="H9" s="43">
        <v>227565650</v>
      </c>
      <c r="I9" s="22">
        <f>IF(($E9       =0),0,((($F9       /$E9       )-1)*100))</f>
        <v>42.583094151679113</v>
      </c>
      <c r="J9" s="23">
        <f>IF(($E9       =0),0,(((($H9       /$E9       )^(1/3))-1)*100))</f>
        <v>16.126160976709492</v>
      </c>
    </row>
    <row r="10" spans="1:11" x14ac:dyDescent="0.2">
      <c r="A10" s="3" t="s">
        <v>17</v>
      </c>
      <c r="B10" s="21" t="s">
        <v>21</v>
      </c>
      <c r="C10" s="41">
        <v>154190103</v>
      </c>
      <c r="D10" s="41">
        <v>173948707</v>
      </c>
      <c r="E10" s="41">
        <v>216029322</v>
      </c>
      <c r="F10" s="41">
        <v>204859364</v>
      </c>
      <c r="G10" s="42">
        <v>216487521</v>
      </c>
      <c r="H10" s="43">
        <v>221219128</v>
      </c>
      <c r="I10" s="22">
        <f t="shared" ref="I10:I33" si="0">IF(($E10      =0),0,((($F10      /$E10      )-1)*100))</f>
        <v>-5.1705749463028861</v>
      </c>
      <c r="J10" s="23">
        <f t="shared" ref="J10:J33" si="1">IF(($E10      =0),0,(((($H10      /$E10      )^(1/3))-1)*100))</f>
        <v>0.79445891659148948</v>
      </c>
    </row>
    <row r="11" spans="1:11" x14ac:dyDescent="0.2">
      <c r="A11" s="9" t="s">
        <v>17</v>
      </c>
      <c r="B11" s="24" t="s">
        <v>22</v>
      </c>
      <c r="C11" s="44">
        <v>337816245</v>
      </c>
      <c r="D11" s="44">
        <v>368931851</v>
      </c>
      <c r="E11" s="44">
        <v>401348401</v>
      </c>
      <c r="F11" s="44">
        <v>457032488</v>
      </c>
      <c r="G11" s="45">
        <v>481017126</v>
      </c>
      <c r="H11" s="46">
        <v>498181630</v>
      </c>
      <c r="I11" s="25">
        <f t="shared" si="0"/>
        <v>13.874251613126521</v>
      </c>
      <c r="J11" s="26">
        <f t="shared" si="1"/>
        <v>7.4703650509778452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103365241</v>
      </c>
      <c r="D13" s="41">
        <v>105225959</v>
      </c>
      <c r="E13" s="41">
        <v>102885424</v>
      </c>
      <c r="F13" s="41">
        <v>118556435</v>
      </c>
      <c r="G13" s="42">
        <v>124365699</v>
      </c>
      <c r="H13" s="43">
        <v>130210882</v>
      </c>
      <c r="I13" s="22">
        <f t="shared" si="0"/>
        <v>15.231517148629337</v>
      </c>
      <c r="J13" s="23">
        <f t="shared" si="1"/>
        <v>8.1677533941479261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83847566</v>
      </c>
      <c r="G14" s="42">
        <v>83847566</v>
      </c>
      <c r="H14" s="43">
        <v>83847566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76000000</v>
      </c>
      <c r="D16" s="41">
        <v>76000000</v>
      </c>
      <c r="E16" s="41">
        <v>68777836</v>
      </c>
      <c r="F16" s="41">
        <v>85024294</v>
      </c>
      <c r="G16" s="42">
        <v>89190485</v>
      </c>
      <c r="H16" s="43">
        <v>93382437</v>
      </c>
      <c r="I16" s="22">
        <f t="shared" si="0"/>
        <v>23.621647531917112</v>
      </c>
      <c r="J16" s="23">
        <f t="shared" si="1"/>
        <v>10.73176747999014</v>
      </c>
    </row>
    <row r="17" spans="1:10" x14ac:dyDescent="0.2">
      <c r="A17" s="3" t="s">
        <v>17</v>
      </c>
      <c r="B17" s="21" t="s">
        <v>27</v>
      </c>
      <c r="C17" s="41">
        <v>264838179</v>
      </c>
      <c r="D17" s="41">
        <v>380432615</v>
      </c>
      <c r="E17" s="41">
        <v>236874151</v>
      </c>
      <c r="F17" s="41">
        <v>218505666</v>
      </c>
      <c r="G17" s="42">
        <v>225908093</v>
      </c>
      <c r="H17" s="43">
        <v>232976094</v>
      </c>
      <c r="I17" s="29">
        <f t="shared" si="0"/>
        <v>-7.754533334454039</v>
      </c>
      <c r="J17" s="30">
        <f t="shared" si="1"/>
        <v>-0.5515779988713998</v>
      </c>
    </row>
    <row r="18" spans="1:10" x14ac:dyDescent="0.2">
      <c r="A18" s="3" t="s">
        <v>17</v>
      </c>
      <c r="B18" s="24" t="s">
        <v>28</v>
      </c>
      <c r="C18" s="44">
        <v>444203420</v>
      </c>
      <c r="D18" s="44">
        <v>561658574</v>
      </c>
      <c r="E18" s="44">
        <v>408537411</v>
      </c>
      <c r="F18" s="44">
        <v>505933961</v>
      </c>
      <c r="G18" s="45">
        <v>523311843</v>
      </c>
      <c r="H18" s="46">
        <v>540416979</v>
      </c>
      <c r="I18" s="25">
        <f t="shared" si="0"/>
        <v>23.840301372057215</v>
      </c>
      <c r="J18" s="26">
        <f t="shared" si="1"/>
        <v>9.7738891569138175</v>
      </c>
    </row>
    <row r="19" spans="1:10" ht="23.25" customHeight="1" x14ac:dyDescent="0.2">
      <c r="A19" s="31" t="s">
        <v>17</v>
      </c>
      <c r="B19" s="32" t="s">
        <v>29</v>
      </c>
      <c r="C19" s="50">
        <v>-106387175</v>
      </c>
      <c r="D19" s="50">
        <v>-192726723</v>
      </c>
      <c r="E19" s="50">
        <v>-7189010</v>
      </c>
      <c r="F19" s="51">
        <v>-48901473</v>
      </c>
      <c r="G19" s="52">
        <v>-42294717</v>
      </c>
      <c r="H19" s="53">
        <v>-42235349</v>
      </c>
      <c r="I19" s="33">
        <f t="shared" si="0"/>
        <v>580.22541351312634</v>
      </c>
      <c r="J19" s="34">
        <f t="shared" si="1"/>
        <v>80.441183315141245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6985000</v>
      </c>
      <c r="D23" s="41">
        <v>17745939</v>
      </c>
      <c r="E23" s="41">
        <v>6432674</v>
      </c>
      <c r="F23" s="41">
        <v>4000000</v>
      </c>
      <c r="G23" s="42">
        <v>0</v>
      </c>
      <c r="H23" s="43">
        <v>0</v>
      </c>
      <c r="I23" s="36">
        <f t="shared" si="0"/>
        <v>-37.817461292146938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56538000</v>
      </c>
      <c r="D24" s="41">
        <v>69820925</v>
      </c>
      <c r="E24" s="41">
        <v>51855343</v>
      </c>
      <c r="F24" s="41">
        <v>76253134</v>
      </c>
      <c r="G24" s="42">
        <v>12</v>
      </c>
      <c r="H24" s="43">
        <v>12</v>
      </c>
      <c r="I24" s="36">
        <f t="shared" si="0"/>
        <v>47.04971481916531</v>
      </c>
      <c r="J24" s="23">
        <f t="shared" si="1"/>
        <v>-99.386055313653557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63523000</v>
      </c>
      <c r="D26" s="44">
        <v>87566864</v>
      </c>
      <c r="E26" s="44">
        <v>58288017</v>
      </c>
      <c r="F26" s="44">
        <v>80253134</v>
      </c>
      <c r="G26" s="45">
        <v>12</v>
      </c>
      <c r="H26" s="46">
        <v>12</v>
      </c>
      <c r="I26" s="25">
        <f t="shared" si="0"/>
        <v>37.683760969257207</v>
      </c>
      <c r="J26" s="26">
        <f t="shared" si="1"/>
        <v>-99.409526168824996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1500000</v>
      </c>
      <c r="D28" s="41">
        <v>19662118</v>
      </c>
      <c r="E28" s="41">
        <v>20072822</v>
      </c>
      <c r="F28" s="41">
        <v>12111258</v>
      </c>
      <c r="G28" s="42">
        <v>12</v>
      </c>
      <c r="H28" s="43">
        <v>12</v>
      </c>
      <c r="I28" s="36">
        <f t="shared" si="0"/>
        <v>-39.663401588476198</v>
      </c>
      <c r="J28" s="23">
        <f t="shared" si="1"/>
        <v>-99.157588531073088</v>
      </c>
    </row>
    <row r="29" spans="1:10" x14ac:dyDescent="0.2">
      <c r="A29" s="9" t="s">
        <v>17</v>
      </c>
      <c r="B29" s="21" t="s">
        <v>38</v>
      </c>
      <c r="C29" s="41">
        <v>37911890</v>
      </c>
      <c r="D29" s="41">
        <v>23510711</v>
      </c>
      <c r="E29" s="41">
        <v>16520998</v>
      </c>
      <c r="F29" s="41">
        <v>18000000</v>
      </c>
      <c r="G29" s="42">
        <v>0</v>
      </c>
      <c r="H29" s="43">
        <v>0</v>
      </c>
      <c r="I29" s="36">
        <f t="shared" si="0"/>
        <v>8.9522557898741972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18282925</v>
      </c>
      <c r="E31" s="41">
        <v>13477969</v>
      </c>
      <c r="F31" s="41">
        <v>9708392</v>
      </c>
      <c r="G31" s="42">
        <v>0</v>
      </c>
      <c r="H31" s="43">
        <v>0</v>
      </c>
      <c r="I31" s="36">
        <f t="shared" si="0"/>
        <v>-27.96843500678774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24111110</v>
      </c>
      <c r="D32" s="41">
        <v>26111110</v>
      </c>
      <c r="E32" s="41">
        <v>8216228</v>
      </c>
      <c r="F32" s="41">
        <v>40433484</v>
      </c>
      <c r="G32" s="42">
        <v>0</v>
      </c>
      <c r="H32" s="43">
        <v>0</v>
      </c>
      <c r="I32" s="36">
        <f t="shared" si="0"/>
        <v>392.11735604221303</v>
      </c>
      <c r="J32" s="23">
        <f t="shared" si="1"/>
        <v>-100</v>
      </c>
    </row>
    <row r="33" spans="1:11" ht="13.5" thickBot="1" x14ac:dyDescent="0.25">
      <c r="A33" s="9" t="s">
        <v>17</v>
      </c>
      <c r="B33" s="37" t="s">
        <v>41</v>
      </c>
      <c r="C33" s="57">
        <v>63523000</v>
      </c>
      <c r="D33" s="57">
        <v>87566864</v>
      </c>
      <c r="E33" s="57">
        <v>58288017</v>
      </c>
      <c r="F33" s="57">
        <v>80253134</v>
      </c>
      <c r="G33" s="58">
        <v>12</v>
      </c>
      <c r="H33" s="59">
        <v>12</v>
      </c>
      <c r="I33" s="38">
        <f t="shared" si="0"/>
        <v>37.683760969257207</v>
      </c>
      <c r="J33" s="39">
        <f t="shared" si="1"/>
        <v>-99.409526168824996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246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0</v>
      </c>
      <c r="D9" s="41">
        <v>0</v>
      </c>
      <c r="E9" s="41">
        <v>0</v>
      </c>
      <c r="F9" s="41">
        <v>0</v>
      </c>
      <c r="G9" s="42">
        <v>0</v>
      </c>
      <c r="H9" s="43">
        <v>0</v>
      </c>
      <c r="I9" s="22">
        <f>IF(($E9       =0),0,((($F9       /$E9       )-1)*100))</f>
        <v>0</v>
      </c>
      <c r="J9" s="23">
        <f>IF(($E9       =0),0,(((($H9       /$E9       )^(1/3))-1)*100))</f>
        <v>0</v>
      </c>
    </row>
    <row r="10" spans="1:11" x14ac:dyDescent="0.2">
      <c r="A10" s="3" t="s">
        <v>17</v>
      </c>
      <c r="B10" s="21" t="s">
        <v>21</v>
      </c>
      <c r="C10" s="41">
        <v>147311000</v>
      </c>
      <c r="D10" s="41">
        <v>147811000</v>
      </c>
      <c r="E10" s="41">
        <v>144044209</v>
      </c>
      <c r="F10" s="41">
        <v>151217000</v>
      </c>
      <c r="G10" s="42">
        <v>155348000</v>
      </c>
      <c r="H10" s="43">
        <v>161794000</v>
      </c>
      <c r="I10" s="22">
        <f t="shared" ref="I10:I33" si="0">IF(($E10      =0),0,((($F10      /$E10      )-1)*100))</f>
        <v>4.9795760966690361</v>
      </c>
      <c r="J10" s="23">
        <f t="shared" ref="J10:J33" si="1">IF(($E10      =0),0,(((($H10      /$E10      )^(1/3))-1)*100))</f>
        <v>3.9494517264316187</v>
      </c>
    </row>
    <row r="11" spans="1:11" x14ac:dyDescent="0.2">
      <c r="A11" s="9" t="s">
        <v>17</v>
      </c>
      <c r="B11" s="24" t="s">
        <v>22</v>
      </c>
      <c r="C11" s="44">
        <v>147311000</v>
      </c>
      <c r="D11" s="44">
        <v>147811000</v>
      </c>
      <c r="E11" s="44">
        <v>144044209</v>
      </c>
      <c r="F11" s="44">
        <v>151217000</v>
      </c>
      <c r="G11" s="45">
        <v>155348000</v>
      </c>
      <c r="H11" s="46">
        <v>161794000</v>
      </c>
      <c r="I11" s="25">
        <f t="shared" si="0"/>
        <v>4.9795760966690361</v>
      </c>
      <c r="J11" s="26">
        <f t="shared" si="1"/>
        <v>3.9494517264316187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91584640</v>
      </c>
      <c r="D13" s="41">
        <v>88507238</v>
      </c>
      <c r="E13" s="41">
        <v>67243024</v>
      </c>
      <c r="F13" s="41">
        <v>92949349</v>
      </c>
      <c r="G13" s="42">
        <v>97763650</v>
      </c>
      <c r="H13" s="43">
        <v>101858120</v>
      </c>
      <c r="I13" s="22">
        <f t="shared" si="0"/>
        <v>38.228984169421039</v>
      </c>
      <c r="J13" s="23">
        <f t="shared" si="1"/>
        <v>14.846070450756454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79990277</v>
      </c>
      <c r="D17" s="41">
        <v>90764757</v>
      </c>
      <c r="E17" s="41">
        <v>60644153</v>
      </c>
      <c r="F17" s="41">
        <v>87618095</v>
      </c>
      <c r="G17" s="42">
        <v>77252414</v>
      </c>
      <c r="H17" s="43">
        <v>78498976</v>
      </c>
      <c r="I17" s="29">
        <f t="shared" si="0"/>
        <v>44.479048128514556</v>
      </c>
      <c r="J17" s="30">
        <f t="shared" si="1"/>
        <v>8.9828980157983462</v>
      </c>
    </row>
    <row r="18" spans="1:10" x14ac:dyDescent="0.2">
      <c r="A18" s="3" t="s">
        <v>17</v>
      </c>
      <c r="B18" s="24" t="s">
        <v>28</v>
      </c>
      <c r="C18" s="44">
        <v>171574917</v>
      </c>
      <c r="D18" s="44">
        <v>179271995</v>
      </c>
      <c r="E18" s="44">
        <v>127887177</v>
      </c>
      <c r="F18" s="44">
        <v>180567444</v>
      </c>
      <c r="G18" s="45">
        <v>175016064</v>
      </c>
      <c r="H18" s="46">
        <v>180357096</v>
      </c>
      <c r="I18" s="25">
        <f t="shared" si="0"/>
        <v>41.19276712160125</v>
      </c>
      <c r="J18" s="26">
        <f t="shared" si="1"/>
        <v>12.142115452287916</v>
      </c>
    </row>
    <row r="19" spans="1:10" ht="23.25" customHeight="1" x14ac:dyDescent="0.2">
      <c r="A19" s="31" t="s">
        <v>17</v>
      </c>
      <c r="B19" s="32" t="s">
        <v>29</v>
      </c>
      <c r="C19" s="50">
        <v>-24263917</v>
      </c>
      <c r="D19" s="50">
        <v>-31460995</v>
      </c>
      <c r="E19" s="50">
        <v>16157032</v>
      </c>
      <c r="F19" s="51">
        <v>-29350444</v>
      </c>
      <c r="G19" s="52">
        <v>-19668064</v>
      </c>
      <c r="H19" s="53">
        <v>-18563096</v>
      </c>
      <c r="I19" s="33">
        <f t="shared" si="0"/>
        <v>-281.657398462787</v>
      </c>
      <c r="J19" s="34">
        <f t="shared" si="1"/>
        <v>-204.73607031073584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7909000</v>
      </c>
      <c r="D23" s="41">
        <v>9036523</v>
      </c>
      <c r="E23" s="41">
        <v>4342785</v>
      </c>
      <c r="F23" s="41">
        <v>7565400</v>
      </c>
      <c r="G23" s="42">
        <v>190000</v>
      </c>
      <c r="H23" s="43">
        <v>0</v>
      </c>
      <c r="I23" s="36">
        <f t="shared" si="0"/>
        <v>74.206183359295935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75000</v>
      </c>
      <c r="D24" s="41">
        <v>98800</v>
      </c>
      <c r="E24" s="41">
        <v>63358</v>
      </c>
      <c r="F24" s="41">
        <v>0</v>
      </c>
      <c r="G24" s="42">
        <v>0</v>
      </c>
      <c r="H24" s="43">
        <v>0</v>
      </c>
      <c r="I24" s="36">
        <f t="shared" si="0"/>
        <v>-100</v>
      </c>
      <c r="J24" s="23">
        <f t="shared" si="1"/>
        <v>-100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7984000</v>
      </c>
      <c r="D26" s="44">
        <v>9135323</v>
      </c>
      <c r="E26" s="44">
        <v>4406143</v>
      </c>
      <c r="F26" s="44">
        <v>7565400</v>
      </c>
      <c r="G26" s="45">
        <v>190000</v>
      </c>
      <c r="H26" s="46">
        <v>0</v>
      </c>
      <c r="I26" s="25">
        <f t="shared" si="0"/>
        <v>71.701190814732982</v>
      </c>
      <c r="J26" s="26">
        <f t="shared" si="1"/>
        <v>-100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7984000</v>
      </c>
      <c r="D32" s="41">
        <v>9135323</v>
      </c>
      <c r="E32" s="41">
        <v>4406143</v>
      </c>
      <c r="F32" s="41">
        <v>7565400</v>
      </c>
      <c r="G32" s="42">
        <v>190000</v>
      </c>
      <c r="H32" s="43">
        <v>0</v>
      </c>
      <c r="I32" s="36">
        <f t="shared" si="0"/>
        <v>71.701190814732982</v>
      </c>
      <c r="J32" s="23">
        <f t="shared" si="1"/>
        <v>-100</v>
      </c>
    </row>
    <row r="33" spans="1:11" ht="13.5" thickBot="1" x14ac:dyDescent="0.25">
      <c r="A33" s="9" t="s">
        <v>17</v>
      </c>
      <c r="B33" s="37" t="s">
        <v>41</v>
      </c>
      <c r="C33" s="57">
        <v>7984000</v>
      </c>
      <c r="D33" s="57">
        <v>9135323</v>
      </c>
      <c r="E33" s="57">
        <v>4406143</v>
      </c>
      <c r="F33" s="57">
        <v>7565400</v>
      </c>
      <c r="G33" s="58">
        <v>190000</v>
      </c>
      <c r="H33" s="59">
        <v>0</v>
      </c>
      <c r="I33" s="38">
        <f t="shared" si="0"/>
        <v>71.701190814732982</v>
      </c>
      <c r="J33" s="39">
        <f t="shared" si="1"/>
        <v>-100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247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48115701</v>
      </c>
      <c r="D8" s="41">
        <v>19088215</v>
      </c>
      <c r="E8" s="41">
        <v>9006896</v>
      </c>
      <c r="F8" s="41">
        <v>20099890</v>
      </c>
      <c r="G8" s="42">
        <v>21084785</v>
      </c>
      <c r="H8" s="43">
        <v>22075770</v>
      </c>
      <c r="I8" s="22">
        <f>IF(($E8       =0),0,((($F8       /$E8       )-1)*100))</f>
        <v>123.16112010175316</v>
      </c>
      <c r="J8" s="23">
        <f>IF(($E8       =0),0,(((($H8       /$E8       )^(1/3))-1)*100))</f>
        <v>34.828045061651068</v>
      </c>
    </row>
    <row r="9" spans="1:11" x14ac:dyDescent="0.2">
      <c r="A9" s="3" t="s">
        <v>17</v>
      </c>
      <c r="B9" s="21" t="s">
        <v>20</v>
      </c>
      <c r="C9" s="41">
        <v>54668747</v>
      </c>
      <c r="D9" s="41">
        <v>54668747</v>
      </c>
      <c r="E9" s="41">
        <v>63810500</v>
      </c>
      <c r="F9" s="41">
        <v>58744576</v>
      </c>
      <c r="G9" s="42">
        <v>61623063</v>
      </c>
      <c r="H9" s="43">
        <v>64519346</v>
      </c>
      <c r="I9" s="22">
        <f>IF(($E9       =0),0,((($F9       /$E9       )-1)*100))</f>
        <v>-7.9390131718134143</v>
      </c>
      <c r="J9" s="23">
        <f>IF(($E9       =0),0,(((($H9       /$E9       )^(1/3))-1)*100))</f>
        <v>0.3689242966123496</v>
      </c>
    </row>
    <row r="10" spans="1:11" x14ac:dyDescent="0.2">
      <c r="A10" s="3" t="s">
        <v>17</v>
      </c>
      <c r="B10" s="21" t="s">
        <v>21</v>
      </c>
      <c r="C10" s="41">
        <v>451994065</v>
      </c>
      <c r="D10" s="41">
        <v>453555327</v>
      </c>
      <c r="E10" s="41">
        <v>446309300</v>
      </c>
      <c r="F10" s="41">
        <v>486574761</v>
      </c>
      <c r="G10" s="42">
        <v>514329789</v>
      </c>
      <c r="H10" s="43">
        <v>517450820</v>
      </c>
      <c r="I10" s="22">
        <f t="shared" ref="I10:I33" si="0">IF(($E10      =0),0,((($F10      /$E10      )-1)*100))</f>
        <v>9.0218736199312985</v>
      </c>
      <c r="J10" s="23">
        <f t="shared" ref="J10:J33" si="1">IF(($E10      =0),0,(((($H10      /$E10      )^(1/3))-1)*100))</f>
        <v>5.0536261602355248</v>
      </c>
    </row>
    <row r="11" spans="1:11" x14ac:dyDescent="0.2">
      <c r="A11" s="9" t="s">
        <v>17</v>
      </c>
      <c r="B11" s="24" t="s">
        <v>22</v>
      </c>
      <c r="C11" s="44">
        <v>554778513</v>
      </c>
      <c r="D11" s="44">
        <v>527312289</v>
      </c>
      <c r="E11" s="44">
        <v>519126696</v>
      </c>
      <c r="F11" s="44">
        <v>565419227</v>
      </c>
      <c r="G11" s="45">
        <v>597037637</v>
      </c>
      <c r="H11" s="46">
        <v>604045936</v>
      </c>
      <c r="I11" s="25">
        <f t="shared" si="0"/>
        <v>8.9173859400210951</v>
      </c>
      <c r="J11" s="26">
        <f t="shared" si="1"/>
        <v>5.179766238491168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164317288</v>
      </c>
      <c r="D13" s="41">
        <v>164160563</v>
      </c>
      <c r="E13" s="41">
        <v>141105791</v>
      </c>
      <c r="F13" s="41">
        <v>172917999</v>
      </c>
      <c r="G13" s="42">
        <v>181390977</v>
      </c>
      <c r="H13" s="43">
        <v>189916354</v>
      </c>
      <c r="I13" s="22">
        <f t="shared" si="0"/>
        <v>22.544934388979108</v>
      </c>
      <c r="J13" s="23">
        <f t="shared" si="1"/>
        <v>10.409347217543052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388858432</v>
      </c>
      <c r="D17" s="41">
        <v>399047477</v>
      </c>
      <c r="E17" s="41">
        <v>265899502</v>
      </c>
      <c r="F17" s="41">
        <v>389231169</v>
      </c>
      <c r="G17" s="42">
        <v>408151211</v>
      </c>
      <c r="H17" s="43">
        <v>427375205</v>
      </c>
      <c r="I17" s="29">
        <f t="shared" si="0"/>
        <v>46.382812330351797</v>
      </c>
      <c r="J17" s="30">
        <f t="shared" si="1"/>
        <v>17.137854727385673</v>
      </c>
    </row>
    <row r="18" spans="1:10" x14ac:dyDescent="0.2">
      <c r="A18" s="3" t="s">
        <v>17</v>
      </c>
      <c r="B18" s="24" t="s">
        <v>28</v>
      </c>
      <c r="C18" s="44">
        <v>553175720</v>
      </c>
      <c r="D18" s="44">
        <v>563208040</v>
      </c>
      <c r="E18" s="44">
        <v>407005293</v>
      </c>
      <c r="F18" s="44">
        <v>562149168</v>
      </c>
      <c r="G18" s="45">
        <v>589542188</v>
      </c>
      <c r="H18" s="46">
        <v>617291559</v>
      </c>
      <c r="I18" s="25">
        <f t="shared" si="0"/>
        <v>38.118392479971995</v>
      </c>
      <c r="J18" s="26">
        <f t="shared" si="1"/>
        <v>14.893844143478985</v>
      </c>
    </row>
    <row r="19" spans="1:10" ht="23.25" customHeight="1" x14ac:dyDescent="0.2">
      <c r="A19" s="31" t="s">
        <v>17</v>
      </c>
      <c r="B19" s="32" t="s">
        <v>29</v>
      </c>
      <c r="C19" s="50">
        <v>1602793</v>
      </c>
      <c r="D19" s="50">
        <v>-35895751</v>
      </c>
      <c r="E19" s="50">
        <v>112121403</v>
      </c>
      <c r="F19" s="51">
        <v>3270059</v>
      </c>
      <c r="G19" s="52">
        <v>7495449</v>
      </c>
      <c r="H19" s="53">
        <v>-13245623</v>
      </c>
      <c r="I19" s="33">
        <f t="shared" si="0"/>
        <v>-97.083465857094211</v>
      </c>
      <c r="J19" s="34">
        <f t="shared" si="1"/>
        <v>-149.06757806757665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58481025</v>
      </c>
      <c r="D23" s="41">
        <v>35909025</v>
      </c>
      <c r="E23" s="41">
        <v>16958490</v>
      </c>
      <c r="F23" s="41">
        <v>28350000</v>
      </c>
      <c r="G23" s="42">
        <v>0</v>
      </c>
      <c r="H23" s="43">
        <v>0</v>
      </c>
      <c r="I23" s="36">
        <f t="shared" si="0"/>
        <v>67.172902776131593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192450604</v>
      </c>
      <c r="D24" s="41">
        <v>192600605</v>
      </c>
      <c r="E24" s="41">
        <v>264572101</v>
      </c>
      <c r="F24" s="41">
        <v>161784137</v>
      </c>
      <c r="G24" s="42">
        <v>192812717</v>
      </c>
      <c r="H24" s="43">
        <v>214740893</v>
      </c>
      <c r="I24" s="36">
        <f t="shared" si="0"/>
        <v>-38.850643590723877</v>
      </c>
      <c r="J24" s="23">
        <f t="shared" si="1"/>
        <v>-6.7196351206337042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250931629</v>
      </c>
      <c r="D26" s="44">
        <v>228509630</v>
      </c>
      <c r="E26" s="44">
        <v>281530591</v>
      </c>
      <c r="F26" s="44">
        <v>190134137</v>
      </c>
      <c r="G26" s="45">
        <v>192812717</v>
      </c>
      <c r="H26" s="46">
        <v>214740893</v>
      </c>
      <c r="I26" s="25">
        <f t="shared" si="0"/>
        <v>-32.464128915923027</v>
      </c>
      <c r="J26" s="26">
        <f t="shared" si="1"/>
        <v>-8.6315226266778122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106941667</v>
      </c>
      <c r="D28" s="41">
        <v>87612437</v>
      </c>
      <c r="E28" s="41">
        <v>140301949</v>
      </c>
      <c r="F28" s="41">
        <v>124886780</v>
      </c>
      <c r="G28" s="42">
        <v>143558818</v>
      </c>
      <c r="H28" s="43">
        <v>113073740</v>
      </c>
      <c r="I28" s="36">
        <f t="shared" si="0"/>
        <v>-10.987138175821066</v>
      </c>
      <c r="J28" s="23">
        <f t="shared" si="1"/>
        <v>-6.9393637063629221</v>
      </c>
    </row>
    <row r="29" spans="1:10" x14ac:dyDescent="0.2">
      <c r="A29" s="9" t="s">
        <v>17</v>
      </c>
      <c r="B29" s="21" t="s">
        <v>38</v>
      </c>
      <c r="C29" s="41">
        <v>20341817</v>
      </c>
      <c r="D29" s="41">
        <v>18854881</v>
      </c>
      <c r="E29" s="41">
        <v>31714707</v>
      </c>
      <c r="F29" s="41">
        <v>10328677</v>
      </c>
      <c r="G29" s="42">
        <v>16243429</v>
      </c>
      <c r="H29" s="43">
        <v>8200000</v>
      </c>
      <c r="I29" s="36">
        <f t="shared" si="0"/>
        <v>-67.432532168750598</v>
      </c>
      <c r="J29" s="23">
        <f t="shared" si="1"/>
        <v>-36.29340653918198</v>
      </c>
    </row>
    <row r="30" spans="1:10" x14ac:dyDescent="0.2">
      <c r="A30" s="9" t="s">
        <v>17</v>
      </c>
      <c r="B30" s="21" t="s">
        <v>39</v>
      </c>
      <c r="C30" s="41">
        <v>7012000</v>
      </c>
      <c r="D30" s="41">
        <v>0</v>
      </c>
      <c r="E30" s="41">
        <v>0</v>
      </c>
      <c r="F30" s="41">
        <v>800000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38226286</v>
      </c>
      <c r="D31" s="41">
        <v>54710875</v>
      </c>
      <c r="E31" s="41">
        <v>64924832</v>
      </c>
      <c r="F31" s="41">
        <v>16568680</v>
      </c>
      <c r="G31" s="42">
        <v>8010470</v>
      </c>
      <c r="H31" s="43">
        <v>42756000</v>
      </c>
      <c r="I31" s="36">
        <f t="shared" si="0"/>
        <v>-74.480211207939661</v>
      </c>
      <c r="J31" s="23">
        <f t="shared" si="1"/>
        <v>-12.998098493653021</v>
      </c>
    </row>
    <row r="32" spans="1:10" x14ac:dyDescent="0.2">
      <c r="A32" s="9" t="s">
        <v>17</v>
      </c>
      <c r="B32" s="21" t="s">
        <v>34</v>
      </c>
      <c r="C32" s="41">
        <v>78409859</v>
      </c>
      <c r="D32" s="41">
        <v>67331437</v>
      </c>
      <c r="E32" s="41">
        <v>44589103</v>
      </c>
      <c r="F32" s="41">
        <v>37550000</v>
      </c>
      <c r="G32" s="42">
        <v>25000000</v>
      </c>
      <c r="H32" s="43">
        <v>50711153</v>
      </c>
      <c r="I32" s="36">
        <f t="shared" si="0"/>
        <v>-15.786599250494005</v>
      </c>
      <c r="J32" s="23">
        <f t="shared" si="1"/>
        <v>4.3818323784759583</v>
      </c>
    </row>
    <row r="33" spans="1:11" ht="13.5" thickBot="1" x14ac:dyDescent="0.25">
      <c r="A33" s="9" t="s">
        <v>17</v>
      </c>
      <c r="B33" s="37" t="s">
        <v>41</v>
      </c>
      <c r="C33" s="57">
        <v>250931629</v>
      </c>
      <c r="D33" s="57">
        <v>228509630</v>
      </c>
      <c r="E33" s="57">
        <v>281530591</v>
      </c>
      <c r="F33" s="57">
        <v>190134137</v>
      </c>
      <c r="G33" s="58">
        <v>192812717</v>
      </c>
      <c r="H33" s="59">
        <v>214740893</v>
      </c>
      <c r="I33" s="38">
        <f t="shared" si="0"/>
        <v>-32.464128915923027</v>
      </c>
      <c r="J33" s="39">
        <f t="shared" si="1"/>
        <v>-8.6315226266778122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248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372547068</v>
      </c>
      <c r="D8" s="41">
        <v>403547068</v>
      </c>
      <c r="E8" s="41">
        <v>413603720</v>
      </c>
      <c r="F8" s="41">
        <v>403584605</v>
      </c>
      <c r="G8" s="42">
        <v>423360250</v>
      </c>
      <c r="H8" s="43">
        <v>443258183</v>
      </c>
      <c r="I8" s="22">
        <f>IF(($E8       =0),0,((($F8       /$E8       )-1)*100))</f>
        <v>-2.4223947985767658</v>
      </c>
      <c r="J8" s="23">
        <f>IF(($E8       =0),0,(((($H8       /$E8       )^(1/3))-1)*100))</f>
        <v>2.3349798900760499</v>
      </c>
    </row>
    <row r="9" spans="1:11" x14ac:dyDescent="0.2">
      <c r="A9" s="3" t="s">
        <v>17</v>
      </c>
      <c r="B9" s="21" t="s">
        <v>20</v>
      </c>
      <c r="C9" s="41">
        <v>938705434</v>
      </c>
      <c r="D9" s="41">
        <v>943705434</v>
      </c>
      <c r="E9" s="41">
        <v>876237673</v>
      </c>
      <c r="F9" s="41">
        <v>952201583</v>
      </c>
      <c r="G9" s="42">
        <v>998859462</v>
      </c>
      <c r="H9" s="43">
        <v>1045805855</v>
      </c>
      <c r="I9" s="22">
        <f>IF(($E9       =0),0,((($F9       /$E9       )-1)*100))</f>
        <v>8.6693270947732834</v>
      </c>
      <c r="J9" s="23">
        <f>IF(($E9       =0),0,(((($H9       /$E9       )^(1/3))-1)*100))</f>
        <v>6.0741879875068294</v>
      </c>
    </row>
    <row r="10" spans="1:11" x14ac:dyDescent="0.2">
      <c r="A10" s="3" t="s">
        <v>17</v>
      </c>
      <c r="B10" s="21" t="s">
        <v>21</v>
      </c>
      <c r="C10" s="41">
        <v>1111370681</v>
      </c>
      <c r="D10" s="41">
        <v>1116885681</v>
      </c>
      <c r="E10" s="41">
        <v>1069830857</v>
      </c>
      <c r="F10" s="41">
        <v>1200580492</v>
      </c>
      <c r="G10" s="42">
        <v>1320146551</v>
      </c>
      <c r="H10" s="43">
        <v>1427752923</v>
      </c>
      <c r="I10" s="22">
        <f t="shared" ref="I10:I33" si="0">IF(($E10      =0),0,((($F10      /$E10      )-1)*100))</f>
        <v>12.221524004892292</v>
      </c>
      <c r="J10" s="23">
        <f t="shared" ref="J10:J33" si="1">IF(($E10      =0),0,(((($H10      /$E10      )^(1/3))-1)*100))</f>
        <v>10.09797029614823</v>
      </c>
    </row>
    <row r="11" spans="1:11" x14ac:dyDescent="0.2">
      <c r="A11" s="9" t="s">
        <v>17</v>
      </c>
      <c r="B11" s="24" t="s">
        <v>22</v>
      </c>
      <c r="C11" s="44">
        <v>2422623183</v>
      </c>
      <c r="D11" s="44">
        <v>2464138183</v>
      </c>
      <c r="E11" s="44">
        <v>2359672250</v>
      </c>
      <c r="F11" s="44">
        <v>2556366680</v>
      </c>
      <c r="G11" s="45">
        <v>2742366263</v>
      </c>
      <c r="H11" s="46">
        <v>2916816961</v>
      </c>
      <c r="I11" s="25">
        <f t="shared" si="0"/>
        <v>8.3356673792303049</v>
      </c>
      <c r="J11" s="26">
        <f t="shared" si="1"/>
        <v>7.3212767176865423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690490687</v>
      </c>
      <c r="D13" s="41">
        <v>690490125</v>
      </c>
      <c r="E13" s="41">
        <v>647470647</v>
      </c>
      <c r="F13" s="41">
        <v>695455531</v>
      </c>
      <c r="G13" s="42">
        <v>729787862</v>
      </c>
      <c r="H13" s="43">
        <v>764087893</v>
      </c>
      <c r="I13" s="22">
        <f t="shared" si="0"/>
        <v>7.4111288631127703</v>
      </c>
      <c r="J13" s="23">
        <f t="shared" si="1"/>
        <v>5.6755243120892862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220000000</v>
      </c>
      <c r="G14" s="42">
        <v>230780000</v>
      </c>
      <c r="H14" s="43">
        <v>241626661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580000000</v>
      </c>
      <c r="D16" s="41">
        <v>568000000</v>
      </c>
      <c r="E16" s="41">
        <v>645893238</v>
      </c>
      <c r="F16" s="41">
        <v>525637660</v>
      </c>
      <c r="G16" s="42">
        <v>540903905</v>
      </c>
      <c r="H16" s="43">
        <v>566326389</v>
      </c>
      <c r="I16" s="22">
        <f t="shared" si="0"/>
        <v>-18.618491559436336</v>
      </c>
      <c r="J16" s="23">
        <f t="shared" si="1"/>
        <v>-4.2874940726632342</v>
      </c>
    </row>
    <row r="17" spans="1:10" x14ac:dyDescent="0.2">
      <c r="A17" s="3" t="s">
        <v>17</v>
      </c>
      <c r="B17" s="21" t="s">
        <v>27</v>
      </c>
      <c r="C17" s="41">
        <v>1279455376</v>
      </c>
      <c r="D17" s="41">
        <v>1326862215</v>
      </c>
      <c r="E17" s="41">
        <v>1375719664</v>
      </c>
      <c r="F17" s="41">
        <v>1110543840</v>
      </c>
      <c r="G17" s="42">
        <v>1183568489</v>
      </c>
      <c r="H17" s="43">
        <v>1238820228</v>
      </c>
      <c r="I17" s="29">
        <f t="shared" si="0"/>
        <v>-19.275425869030826</v>
      </c>
      <c r="J17" s="30">
        <f t="shared" si="1"/>
        <v>-3.4335837260372482</v>
      </c>
    </row>
    <row r="18" spans="1:10" x14ac:dyDescent="0.2">
      <c r="A18" s="3" t="s">
        <v>17</v>
      </c>
      <c r="B18" s="24" t="s">
        <v>28</v>
      </c>
      <c r="C18" s="44">
        <v>2549946063</v>
      </c>
      <c r="D18" s="44">
        <v>2585352340</v>
      </c>
      <c r="E18" s="44">
        <v>2669083549</v>
      </c>
      <c r="F18" s="44">
        <v>2551637031</v>
      </c>
      <c r="G18" s="45">
        <v>2685040256</v>
      </c>
      <c r="H18" s="46">
        <v>2810861171</v>
      </c>
      <c r="I18" s="25">
        <f t="shared" si="0"/>
        <v>-4.4002563368240271</v>
      </c>
      <c r="J18" s="26">
        <f t="shared" si="1"/>
        <v>1.7401583518519947</v>
      </c>
    </row>
    <row r="19" spans="1:10" ht="23.25" customHeight="1" x14ac:dyDescent="0.2">
      <c r="A19" s="31" t="s">
        <v>17</v>
      </c>
      <c r="B19" s="32" t="s">
        <v>29</v>
      </c>
      <c r="C19" s="50">
        <v>-127322880</v>
      </c>
      <c r="D19" s="50">
        <v>-121214157</v>
      </c>
      <c r="E19" s="50">
        <v>-309411299</v>
      </c>
      <c r="F19" s="51">
        <v>4729649</v>
      </c>
      <c r="G19" s="52">
        <v>57326007</v>
      </c>
      <c r="H19" s="53">
        <v>105955790</v>
      </c>
      <c r="I19" s="33">
        <f t="shared" si="0"/>
        <v>-101.5285960840105</v>
      </c>
      <c r="J19" s="34">
        <f t="shared" si="1"/>
        <v>-169.96210075805072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23000000</v>
      </c>
      <c r="D23" s="41">
        <v>30238038</v>
      </c>
      <c r="E23" s="41">
        <v>18478246</v>
      </c>
      <c r="F23" s="41">
        <v>0</v>
      </c>
      <c r="G23" s="42">
        <v>0</v>
      </c>
      <c r="H23" s="43">
        <v>0</v>
      </c>
      <c r="I23" s="36">
        <f t="shared" si="0"/>
        <v>-100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426264339</v>
      </c>
      <c r="D24" s="41">
        <v>473750935</v>
      </c>
      <c r="E24" s="41">
        <v>239165864</v>
      </c>
      <c r="F24" s="41">
        <v>361808000</v>
      </c>
      <c r="G24" s="42">
        <v>377886000</v>
      </c>
      <c r="H24" s="43">
        <v>394802000</v>
      </c>
      <c r="I24" s="36">
        <f t="shared" si="0"/>
        <v>51.279113979242453</v>
      </c>
      <c r="J24" s="23">
        <f t="shared" si="1"/>
        <v>18.184371588670032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449264339</v>
      </c>
      <c r="D26" s="44">
        <v>503988973</v>
      </c>
      <c r="E26" s="44">
        <v>257644110</v>
      </c>
      <c r="F26" s="44">
        <v>361808000</v>
      </c>
      <c r="G26" s="45">
        <v>377886000</v>
      </c>
      <c r="H26" s="46">
        <v>394802000</v>
      </c>
      <c r="I26" s="25">
        <f t="shared" si="0"/>
        <v>40.429369800070347</v>
      </c>
      <c r="J26" s="26">
        <f t="shared" si="1"/>
        <v>15.288602601014567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31000000</v>
      </c>
      <c r="D28" s="41">
        <v>50150000</v>
      </c>
      <c r="E28" s="41">
        <v>20073654</v>
      </c>
      <c r="F28" s="41">
        <v>21200000</v>
      </c>
      <c r="G28" s="42">
        <v>55000000</v>
      </c>
      <c r="H28" s="43">
        <v>53000000</v>
      </c>
      <c r="I28" s="36">
        <f t="shared" si="0"/>
        <v>5.6110661267749329</v>
      </c>
      <c r="J28" s="23">
        <f t="shared" si="1"/>
        <v>38.213292185353765</v>
      </c>
    </row>
    <row r="29" spans="1:10" x14ac:dyDescent="0.2">
      <c r="A29" s="9" t="s">
        <v>17</v>
      </c>
      <c r="B29" s="21" t="s">
        <v>38</v>
      </c>
      <c r="C29" s="41">
        <v>88500000</v>
      </c>
      <c r="D29" s="41">
        <v>87200000</v>
      </c>
      <c r="E29" s="41">
        <v>49870706</v>
      </c>
      <c r="F29" s="41">
        <v>55150000</v>
      </c>
      <c r="G29" s="42">
        <v>62500000</v>
      </c>
      <c r="H29" s="43">
        <v>137302000</v>
      </c>
      <c r="I29" s="36">
        <f t="shared" si="0"/>
        <v>10.58596202748765</v>
      </c>
      <c r="J29" s="23">
        <f t="shared" si="1"/>
        <v>40.155598084783172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163205969</v>
      </c>
      <c r="D31" s="41">
        <v>203923812</v>
      </c>
      <c r="E31" s="41">
        <v>99115313</v>
      </c>
      <c r="F31" s="41">
        <v>163069398</v>
      </c>
      <c r="G31" s="42">
        <v>130386000</v>
      </c>
      <c r="H31" s="43">
        <v>59000000</v>
      </c>
      <c r="I31" s="36">
        <f t="shared" si="0"/>
        <v>64.524928655575152</v>
      </c>
      <c r="J31" s="23">
        <f t="shared" si="1"/>
        <v>-15.879130775656702</v>
      </c>
    </row>
    <row r="32" spans="1:10" x14ac:dyDescent="0.2">
      <c r="A32" s="9" t="s">
        <v>17</v>
      </c>
      <c r="B32" s="21" t="s">
        <v>34</v>
      </c>
      <c r="C32" s="41">
        <v>166558370</v>
      </c>
      <c r="D32" s="41">
        <v>162715161</v>
      </c>
      <c r="E32" s="41">
        <v>88584437</v>
      </c>
      <c r="F32" s="41">
        <v>122388602</v>
      </c>
      <c r="G32" s="42">
        <v>130000000</v>
      </c>
      <c r="H32" s="43">
        <v>145500000</v>
      </c>
      <c r="I32" s="36">
        <f t="shared" si="0"/>
        <v>38.160388150347458</v>
      </c>
      <c r="J32" s="23">
        <f t="shared" si="1"/>
        <v>17.987279641567898</v>
      </c>
    </row>
    <row r="33" spans="1:11" ht="13.5" thickBot="1" x14ac:dyDescent="0.25">
      <c r="A33" s="9" t="s">
        <v>17</v>
      </c>
      <c r="B33" s="37" t="s">
        <v>41</v>
      </c>
      <c r="C33" s="57">
        <v>449264339</v>
      </c>
      <c r="D33" s="57">
        <v>503988973</v>
      </c>
      <c r="E33" s="57">
        <v>257644110</v>
      </c>
      <c r="F33" s="57">
        <v>361808000</v>
      </c>
      <c r="G33" s="58">
        <v>377886000</v>
      </c>
      <c r="H33" s="59">
        <v>394802000</v>
      </c>
      <c r="I33" s="38">
        <f t="shared" si="0"/>
        <v>40.429369800070347</v>
      </c>
      <c r="J33" s="39">
        <f t="shared" si="1"/>
        <v>15.288602601014567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249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516902286</v>
      </c>
      <c r="D8" s="41">
        <v>526902286</v>
      </c>
      <c r="E8" s="41">
        <v>514986814</v>
      </c>
      <c r="F8" s="41">
        <v>549645985</v>
      </c>
      <c r="G8" s="42">
        <v>574350731</v>
      </c>
      <c r="H8" s="43">
        <v>600310864</v>
      </c>
      <c r="I8" s="22">
        <f>IF(($E8       =0),0,((($F8       /$E8       )-1)*100))</f>
        <v>6.7301084334171035</v>
      </c>
      <c r="J8" s="23">
        <f>IF(($E8       =0),0,(((($H8       /$E8       )^(1/3))-1)*100))</f>
        <v>5.2430351901844974</v>
      </c>
    </row>
    <row r="9" spans="1:11" x14ac:dyDescent="0.2">
      <c r="A9" s="3" t="s">
        <v>17</v>
      </c>
      <c r="B9" s="21" t="s">
        <v>20</v>
      </c>
      <c r="C9" s="41">
        <v>4806041676</v>
      </c>
      <c r="D9" s="41">
        <v>4796041676</v>
      </c>
      <c r="E9" s="41">
        <v>4301785256</v>
      </c>
      <c r="F9" s="41">
        <v>5479766800</v>
      </c>
      <c r="G9" s="42">
        <v>5706483510</v>
      </c>
      <c r="H9" s="43">
        <v>6008669013</v>
      </c>
      <c r="I9" s="22">
        <f>IF(($E9       =0),0,((($F9       /$E9       )-1)*100))</f>
        <v>27.383550639981081</v>
      </c>
      <c r="J9" s="23">
        <f>IF(($E9       =0),0,(((($H9       /$E9       )^(1/3))-1)*100))</f>
        <v>11.783194943307485</v>
      </c>
    </row>
    <row r="10" spans="1:11" x14ac:dyDescent="0.2">
      <c r="A10" s="3" t="s">
        <v>17</v>
      </c>
      <c r="B10" s="21" t="s">
        <v>21</v>
      </c>
      <c r="C10" s="41">
        <v>1751866335</v>
      </c>
      <c r="D10" s="41">
        <v>1760883672</v>
      </c>
      <c r="E10" s="41">
        <v>85266159</v>
      </c>
      <c r="F10" s="41">
        <v>1938042667</v>
      </c>
      <c r="G10" s="42">
        <v>2101271076</v>
      </c>
      <c r="H10" s="43">
        <v>2294906276</v>
      </c>
      <c r="I10" s="22">
        <f t="shared" ref="I10:I33" si="0">IF(($E10      =0),0,((($F10      /$E10      )-1)*100))</f>
        <v>2172.9330014736561</v>
      </c>
      <c r="J10" s="23">
        <f t="shared" ref="J10:J33" si="1">IF(($E10      =0),0,(((($H10      /$E10      )^(1/3))-1)*100))</f>
        <v>199.68344420254928</v>
      </c>
    </row>
    <row r="11" spans="1:11" x14ac:dyDescent="0.2">
      <c r="A11" s="9" t="s">
        <v>17</v>
      </c>
      <c r="B11" s="24" t="s">
        <v>22</v>
      </c>
      <c r="C11" s="44">
        <v>7074810297</v>
      </c>
      <c r="D11" s="44">
        <v>7083827634</v>
      </c>
      <c r="E11" s="44">
        <v>4902038229</v>
      </c>
      <c r="F11" s="44">
        <v>7967455452</v>
      </c>
      <c r="G11" s="45">
        <v>8382105317</v>
      </c>
      <c r="H11" s="46">
        <v>8903886153</v>
      </c>
      <c r="I11" s="25">
        <f t="shared" si="0"/>
        <v>62.533523399823324</v>
      </c>
      <c r="J11" s="26">
        <f t="shared" si="1"/>
        <v>22.011556707609479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905597754</v>
      </c>
      <c r="D13" s="41">
        <v>906285790</v>
      </c>
      <c r="E13" s="41">
        <v>817905644</v>
      </c>
      <c r="F13" s="41">
        <v>927473496</v>
      </c>
      <c r="G13" s="42">
        <v>969530759</v>
      </c>
      <c r="H13" s="43">
        <v>1013220300</v>
      </c>
      <c r="I13" s="22">
        <f t="shared" si="0"/>
        <v>13.396148174764267</v>
      </c>
      <c r="J13" s="23">
        <f t="shared" si="1"/>
        <v>7.3989970634430691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881129301</v>
      </c>
      <c r="G14" s="42">
        <v>921661250</v>
      </c>
      <c r="H14" s="43">
        <v>964057667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2617167238</v>
      </c>
      <c r="D16" s="41">
        <v>2617167238</v>
      </c>
      <c r="E16" s="41">
        <v>2951363220</v>
      </c>
      <c r="F16" s="41">
        <v>3116722596</v>
      </c>
      <c r="G16" s="42">
        <v>3408375436</v>
      </c>
      <c r="H16" s="43">
        <v>3414373053</v>
      </c>
      <c r="I16" s="22">
        <f t="shared" si="0"/>
        <v>5.60281346868583</v>
      </c>
      <c r="J16" s="23">
        <f t="shared" si="1"/>
        <v>4.9774703041942203</v>
      </c>
    </row>
    <row r="17" spans="1:10" x14ac:dyDescent="0.2">
      <c r="A17" s="3" t="s">
        <v>17</v>
      </c>
      <c r="B17" s="21" t="s">
        <v>27</v>
      </c>
      <c r="C17" s="41">
        <v>2989308366</v>
      </c>
      <c r="D17" s="41">
        <v>2990493012</v>
      </c>
      <c r="E17" s="41">
        <v>1938196996</v>
      </c>
      <c r="F17" s="41">
        <v>2424543191</v>
      </c>
      <c r="G17" s="42">
        <v>2474968570</v>
      </c>
      <c r="H17" s="43">
        <v>2565050006</v>
      </c>
      <c r="I17" s="29">
        <f t="shared" si="0"/>
        <v>25.092712247707972</v>
      </c>
      <c r="J17" s="30">
        <f t="shared" si="1"/>
        <v>9.7908059987286133</v>
      </c>
    </row>
    <row r="18" spans="1:10" x14ac:dyDescent="0.2">
      <c r="A18" s="3" t="s">
        <v>17</v>
      </c>
      <c r="B18" s="24" t="s">
        <v>28</v>
      </c>
      <c r="C18" s="44">
        <v>6512073358</v>
      </c>
      <c r="D18" s="44">
        <v>6513946040</v>
      </c>
      <c r="E18" s="44">
        <v>5707465860</v>
      </c>
      <c r="F18" s="44">
        <v>7349868584</v>
      </c>
      <c r="G18" s="45">
        <v>7774536015</v>
      </c>
      <c r="H18" s="46">
        <v>7956701026</v>
      </c>
      <c r="I18" s="25">
        <f t="shared" si="0"/>
        <v>28.776391559528314</v>
      </c>
      <c r="J18" s="26">
        <f t="shared" si="1"/>
        <v>11.711162810189023</v>
      </c>
    </row>
    <row r="19" spans="1:10" ht="23.25" customHeight="1" x14ac:dyDescent="0.2">
      <c r="A19" s="31" t="s">
        <v>17</v>
      </c>
      <c r="B19" s="32" t="s">
        <v>29</v>
      </c>
      <c r="C19" s="50">
        <v>562736939</v>
      </c>
      <c r="D19" s="50">
        <v>569881594</v>
      </c>
      <c r="E19" s="50">
        <v>-805427631</v>
      </c>
      <c r="F19" s="51">
        <v>617586868</v>
      </c>
      <c r="G19" s="52">
        <v>607569302</v>
      </c>
      <c r="H19" s="53">
        <v>947185127</v>
      </c>
      <c r="I19" s="33">
        <f t="shared" si="0"/>
        <v>-176.67813273716706</v>
      </c>
      <c r="J19" s="34">
        <f t="shared" si="1"/>
        <v>-205.55272470332699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192589751</v>
      </c>
      <c r="D23" s="41">
        <v>192499568</v>
      </c>
      <c r="E23" s="41">
        <v>31167606</v>
      </c>
      <c r="F23" s="41">
        <v>118933129</v>
      </c>
      <c r="G23" s="42">
        <v>112030751</v>
      </c>
      <c r="H23" s="43">
        <v>110667095</v>
      </c>
      <c r="I23" s="36">
        <f t="shared" si="0"/>
        <v>281.59212164065474</v>
      </c>
      <c r="J23" s="23">
        <f t="shared" si="1"/>
        <v>52.559183226499414</v>
      </c>
    </row>
    <row r="24" spans="1:10" x14ac:dyDescent="0.2">
      <c r="A24" s="9" t="s">
        <v>17</v>
      </c>
      <c r="B24" s="21" t="s">
        <v>33</v>
      </c>
      <c r="C24" s="41">
        <v>431687773</v>
      </c>
      <c r="D24" s="41">
        <v>431950231</v>
      </c>
      <c r="E24" s="41">
        <v>281000819</v>
      </c>
      <c r="F24" s="41">
        <v>496064429</v>
      </c>
      <c r="G24" s="42">
        <v>528204638</v>
      </c>
      <c r="H24" s="43">
        <v>512006802</v>
      </c>
      <c r="I24" s="36">
        <f t="shared" si="0"/>
        <v>76.53486945886803</v>
      </c>
      <c r="J24" s="23">
        <f t="shared" si="1"/>
        <v>22.139474830338802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624277524</v>
      </c>
      <c r="D26" s="44">
        <v>624449799</v>
      </c>
      <c r="E26" s="44">
        <v>312168425</v>
      </c>
      <c r="F26" s="44">
        <v>614997558</v>
      </c>
      <c r="G26" s="45">
        <v>640235389</v>
      </c>
      <c r="H26" s="46">
        <v>622673897</v>
      </c>
      <c r="I26" s="25">
        <f t="shared" si="0"/>
        <v>97.008252195909932</v>
      </c>
      <c r="J26" s="26">
        <f t="shared" si="1"/>
        <v>25.880143395791123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15200000</v>
      </c>
      <c r="D28" s="41">
        <v>6700000</v>
      </c>
      <c r="E28" s="41">
        <v>4681930</v>
      </c>
      <c r="F28" s="41">
        <v>16532750</v>
      </c>
      <c r="G28" s="42">
        <v>67150000</v>
      </c>
      <c r="H28" s="43">
        <v>85000000</v>
      </c>
      <c r="I28" s="36">
        <f t="shared" si="0"/>
        <v>253.11826533075035</v>
      </c>
      <c r="J28" s="23">
        <f t="shared" si="1"/>
        <v>162.82378767759712</v>
      </c>
    </row>
    <row r="29" spans="1:10" x14ac:dyDescent="0.2">
      <c r="A29" s="9" t="s">
        <v>17</v>
      </c>
      <c r="B29" s="21" t="s">
        <v>38</v>
      </c>
      <c r="C29" s="41">
        <v>136272300</v>
      </c>
      <c r="D29" s="41">
        <v>107544300</v>
      </c>
      <c r="E29" s="41">
        <v>43356236</v>
      </c>
      <c r="F29" s="41">
        <v>116277802</v>
      </c>
      <c r="G29" s="42">
        <v>110575302</v>
      </c>
      <c r="H29" s="43">
        <v>113807390</v>
      </c>
      <c r="I29" s="36">
        <f t="shared" si="0"/>
        <v>168.1916437580052</v>
      </c>
      <c r="J29" s="23">
        <f t="shared" si="1"/>
        <v>37.945106025535516</v>
      </c>
    </row>
    <row r="30" spans="1:10" x14ac:dyDescent="0.2">
      <c r="A30" s="9" t="s">
        <v>17</v>
      </c>
      <c r="B30" s="21" t="s">
        <v>39</v>
      </c>
      <c r="C30" s="41">
        <v>1563000</v>
      </c>
      <c r="D30" s="41">
        <v>1563000</v>
      </c>
      <c r="E30" s="41">
        <v>183485</v>
      </c>
      <c r="F30" s="41">
        <v>1000000</v>
      </c>
      <c r="G30" s="42">
        <v>850000</v>
      </c>
      <c r="H30" s="43">
        <v>700000</v>
      </c>
      <c r="I30" s="36">
        <f t="shared" si="0"/>
        <v>445.00367877483171</v>
      </c>
      <c r="J30" s="23">
        <f t="shared" si="1"/>
        <v>56.254484797379533</v>
      </c>
    </row>
    <row r="31" spans="1:10" x14ac:dyDescent="0.2">
      <c r="A31" s="9" t="s">
        <v>17</v>
      </c>
      <c r="B31" s="21" t="s">
        <v>40</v>
      </c>
      <c r="C31" s="41">
        <v>169002749</v>
      </c>
      <c r="D31" s="41">
        <v>234752749</v>
      </c>
      <c r="E31" s="41">
        <v>157598223</v>
      </c>
      <c r="F31" s="41">
        <v>220651850</v>
      </c>
      <c r="G31" s="42">
        <v>122764657</v>
      </c>
      <c r="H31" s="43">
        <v>180230897</v>
      </c>
      <c r="I31" s="36">
        <f t="shared" si="0"/>
        <v>40.009097691412435</v>
      </c>
      <c r="J31" s="23">
        <f t="shared" si="1"/>
        <v>4.5745431465024522</v>
      </c>
    </row>
    <row r="32" spans="1:10" x14ac:dyDescent="0.2">
      <c r="A32" s="9" t="s">
        <v>17</v>
      </c>
      <c r="B32" s="21" t="s">
        <v>34</v>
      </c>
      <c r="C32" s="41">
        <v>302269475</v>
      </c>
      <c r="D32" s="41">
        <v>273889750</v>
      </c>
      <c r="E32" s="41">
        <v>106348551</v>
      </c>
      <c r="F32" s="41">
        <v>260535156</v>
      </c>
      <c r="G32" s="42">
        <v>338895430</v>
      </c>
      <c r="H32" s="43">
        <v>242935610</v>
      </c>
      <c r="I32" s="36">
        <f t="shared" si="0"/>
        <v>144.98232796796637</v>
      </c>
      <c r="J32" s="23">
        <f t="shared" si="1"/>
        <v>31.70023020259385</v>
      </c>
    </row>
    <row r="33" spans="1:11" ht="13.5" thickBot="1" x14ac:dyDescent="0.25">
      <c r="A33" s="9" t="s">
        <v>17</v>
      </c>
      <c r="B33" s="37" t="s">
        <v>41</v>
      </c>
      <c r="C33" s="57">
        <v>624307524</v>
      </c>
      <c r="D33" s="57">
        <v>624449799</v>
      </c>
      <c r="E33" s="57">
        <v>312168425</v>
      </c>
      <c r="F33" s="57">
        <v>614997558</v>
      </c>
      <c r="G33" s="58">
        <v>640235389</v>
      </c>
      <c r="H33" s="59">
        <v>622673897</v>
      </c>
      <c r="I33" s="38">
        <f t="shared" si="0"/>
        <v>97.008252195909932</v>
      </c>
      <c r="J33" s="39">
        <f t="shared" si="1"/>
        <v>25.880143395791123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250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9885867</v>
      </c>
      <c r="D8" s="41">
        <v>9885867</v>
      </c>
      <c r="E8" s="41">
        <v>10908765</v>
      </c>
      <c r="F8" s="41">
        <v>9812004</v>
      </c>
      <c r="G8" s="42">
        <v>10292792</v>
      </c>
      <c r="H8" s="43">
        <v>10776554</v>
      </c>
      <c r="I8" s="22">
        <f>IF(($E8       =0),0,((($F8       /$E8       )-1)*100))</f>
        <v>-10.053942861542986</v>
      </c>
      <c r="J8" s="23">
        <f>IF(($E8       =0),0,(((($H8       /$E8       )^(1/3))-1)*100))</f>
        <v>-0.40563328362720474</v>
      </c>
    </row>
    <row r="9" spans="1:11" x14ac:dyDescent="0.2">
      <c r="A9" s="3" t="s">
        <v>17</v>
      </c>
      <c r="B9" s="21" t="s">
        <v>20</v>
      </c>
      <c r="C9" s="41">
        <v>70198091</v>
      </c>
      <c r="D9" s="41">
        <v>69198091</v>
      </c>
      <c r="E9" s="41">
        <v>37759042</v>
      </c>
      <c r="F9" s="41">
        <v>72706497</v>
      </c>
      <c r="G9" s="42">
        <v>81274394</v>
      </c>
      <c r="H9" s="43">
        <v>91070155</v>
      </c>
      <c r="I9" s="22">
        <f>IF(($E9       =0),0,((($F9       /$E9       )-1)*100))</f>
        <v>92.553870937721356</v>
      </c>
      <c r="J9" s="23">
        <f>IF(($E9       =0),0,(((($H9       /$E9       )^(1/3))-1)*100))</f>
        <v>34.107078900039987</v>
      </c>
    </row>
    <row r="10" spans="1:11" x14ac:dyDescent="0.2">
      <c r="A10" s="3" t="s">
        <v>17</v>
      </c>
      <c r="B10" s="21" t="s">
        <v>21</v>
      </c>
      <c r="C10" s="41">
        <v>176143731</v>
      </c>
      <c r="D10" s="41">
        <v>196340896</v>
      </c>
      <c r="E10" s="41">
        <v>116358373</v>
      </c>
      <c r="F10" s="41">
        <v>176331561</v>
      </c>
      <c r="G10" s="42">
        <v>186763293</v>
      </c>
      <c r="H10" s="43">
        <v>197209971</v>
      </c>
      <c r="I10" s="22">
        <f t="shared" ref="I10:I33" si="0">IF(($E10      =0),0,((($F10      /$E10      )-1)*100))</f>
        <v>51.54178977734589</v>
      </c>
      <c r="J10" s="23">
        <f t="shared" ref="J10:J33" si="1">IF(($E10      =0),0,(((($H10      /$E10      )^(1/3))-1)*100))</f>
        <v>19.227675364340733</v>
      </c>
    </row>
    <row r="11" spans="1:11" x14ac:dyDescent="0.2">
      <c r="A11" s="9" t="s">
        <v>17</v>
      </c>
      <c r="B11" s="24" t="s">
        <v>22</v>
      </c>
      <c r="C11" s="44">
        <v>256227689</v>
      </c>
      <c r="D11" s="44">
        <v>275424854</v>
      </c>
      <c r="E11" s="44">
        <v>165026180</v>
      </c>
      <c r="F11" s="44">
        <v>258850062</v>
      </c>
      <c r="G11" s="45">
        <v>278330479</v>
      </c>
      <c r="H11" s="46">
        <v>299056680</v>
      </c>
      <c r="I11" s="25">
        <f t="shared" si="0"/>
        <v>56.853937963055316</v>
      </c>
      <c r="J11" s="26">
        <f t="shared" si="1"/>
        <v>21.91773534935637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70370424</v>
      </c>
      <c r="D13" s="41">
        <v>70341631</v>
      </c>
      <c r="E13" s="41">
        <v>41282922</v>
      </c>
      <c r="F13" s="41">
        <v>70634916</v>
      </c>
      <c r="G13" s="42">
        <v>73946734</v>
      </c>
      <c r="H13" s="43">
        <v>77314025</v>
      </c>
      <c r="I13" s="22">
        <f t="shared" si="0"/>
        <v>71.099603850715809</v>
      </c>
      <c r="J13" s="23">
        <f t="shared" si="1"/>
        <v>23.262021189255599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20646128</v>
      </c>
      <c r="G14" s="42">
        <v>21580275</v>
      </c>
      <c r="H14" s="43">
        <v>22627576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34477556</v>
      </c>
      <c r="D16" s="41">
        <v>34477556</v>
      </c>
      <c r="E16" s="41">
        <v>50650951</v>
      </c>
      <c r="F16" s="41">
        <v>39683667</v>
      </c>
      <c r="G16" s="42">
        <v>44723493</v>
      </c>
      <c r="H16" s="43">
        <v>50403376</v>
      </c>
      <c r="I16" s="22">
        <f t="shared" si="0"/>
        <v>-21.652671437501738</v>
      </c>
      <c r="J16" s="23">
        <f t="shared" si="1"/>
        <v>-0.16319500757917549</v>
      </c>
    </row>
    <row r="17" spans="1:10" x14ac:dyDescent="0.2">
      <c r="A17" s="3" t="s">
        <v>17</v>
      </c>
      <c r="B17" s="21" t="s">
        <v>27</v>
      </c>
      <c r="C17" s="41">
        <v>147991012</v>
      </c>
      <c r="D17" s="41">
        <v>150088974</v>
      </c>
      <c r="E17" s="41">
        <v>54889702</v>
      </c>
      <c r="F17" s="41">
        <v>128589027</v>
      </c>
      <c r="G17" s="42">
        <v>132938513</v>
      </c>
      <c r="H17" s="43">
        <v>122455115</v>
      </c>
      <c r="I17" s="29">
        <f t="shared" si="0"/>
        <v>134.26803628848268</v>
      </c>
      <c r="J17" s="30">
        <f t="shared" si="1"/>
        <v>30.665826298362031</v>
      </c>
    </row>
    <row r="18" spans="1:10" x14ac:dyDescent="0.2">
      <c r="A18" s="3" t="s">
        <v>17</v>
      </c>
      <c r="B18" s="24" t="s">
        <v>28</v>
      </c>
      <c r="C18" s="44">
        <v>252838992</v>
      </c>
      <c r="D18" s="44">
        <v>254908161</v>
      </c>
      <c r="E18" s="44">
        <v>146823575</v>
      </c>
      <c r="F18" s="44">
        <v>259553738</v>
      </c>
      <c r="G18" s="45">
        <v>273189015</v>
      </c>
      <c r="H18" s="46">
        <v>272800092</v>
      </c>
      <c r="I18" s="25">
        <f t="shared" si="0"/>
        <v>76.779333972762885</v>
      </c>
      <c r="J18" s="26">
        <f t="shared" si="1"/>
        <v>22.937083521207803</v>
      </c>
    </row>
    <row r="19" spans="1:10" ht="23.25" customHeight="1" x14ac:dyDescent="0.2">
      <c r="A19" s="31" t="s">
        <v>17</v>
      </c>
      <c r="B19" s="32" t="s">
        <v>29</v>
      </c>
      <c r="C19" s="50">
        <v>3388697</v>
      </c>
      <c r="D19" s="50">
        <v>20516693</v>
      </c>
      <c r="E19" s="50">
        <v>18202605</v>
      </c>
      <c r="F19" s="51">
        <v>-703676</v>
      </c>
      <c r="G19" s="52">
        <v>5141464</v>
      </c>
      <c r="H19" s="53">
        <v>26256588</v>
      </c>
      <c r="I19" s="33">
        <f t="shared" si="0"/>
        <v>-103.86579832941494</v>
      </c>
      <c r="J19" s="34">
        <f t="shared" si="1"/>
        <v>12.988674769547126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0</v>
      </c>
      <c r="E23" s="41">
        <v>0</v>
      </c>
      <c r="F23" s="41">
        <v>6000000</v>
      </c>
      <c r="G23" s="42">
        <v>0</v>
      </c>
      <c r="H23" s="43">
        <v>0</v>
      </c>
      <c r="I23" s="36">
        <f t="shared" si="0"/>
        <v>0</v>
      </c>
      <c r="J23" s="23">
        <f t="shared" si="1"/>
        <v>0</v>
      </c>
    </row>
    <row r="24" spans="1:10" x14ac:dyDescent="0.2">
      <c r="A24" s="9" t="s">
        <v>17</v>
      </c>
      <c r="B24" s="21" t="s">
        <v>33</v>
      </c>
      <c r="C24" s="41">
        <v>59349200</v>
      </c>
      <c r="D24" s="41">
        <v>55541856</v>
      </c>
      <c r="E24" s="41">
        <v>41899151</v>
      </c>
      <c r="F24" s="41">
        <v>50886349</v>
      </c>
      <c r="G24" s="42">
        <v>96495650</v>
      </c>
      <c r="H24" s="43">
        <v>102036950</v>
      </c>
      <c r="I24" s="36">
        <f t="shared" si="0"/>
        <v>21.449594527583614</v>
      </c>
      <c r="J24" s="23">
        <f t="shared" si="1"/>
        <v>34.539790950416574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59349200</v>
      </c>
      <c r="D26" s="44">
        <v>55541856</v>
      </c>
      <c r="E26" s="44">
        <v>41899151</v>
      </c>
      <c r="F26" s="44">
        <v>56886349</v>
      </c>
      <c r="G26" s="45">
        <v>96495650</v>
      </c>
      <c r="H26" s="46">
        <v>102036950</v>
      </c>
      <c r="I26" s="25">
        <f t="shared" si="0"/>
        <v>35.769693758233913</v>
      </c>
      <c r="J26" s="26">
        <f t="shared" si="1"/>
        <v>34.539790950416574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36169918</v>
      </c>
      <c r="D28" s="41">
        <v>54960019</v>
      </c>
      <c r="E28" s="41">
        <v>38457840</v>
      </c>
      <c r="F28" s="41">
        <v>18504521</v>
      </c>
      <c r="G28" s="42">
        <v>66640000</v>
      </c>
      <c r="H28" s="43">
        <v>70972000</v>
      </c>
      <c r="I28" s="36">
        <f t="shared" si="0"/>
        <v>-51.883618528757722</v>
      </c>
      <c r="J28" s="23">
        <f t="shared" si="1"/>
        <v>22.659366834602856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770726</v>
      </c>
      <c r="E29" s="41">
        <v>419320</v>
      </c>
      <c r="F29" s="41">
        <v>1000000</v>
      </c>
      <c r="G29" s="42">
        <v>0</v>
      </c>
      <c r="H29" s="43">
        <v>0</v>
      </c>
      <c r="I29" s="36">
        <f t="shared" si="0"/>
        <v>138.4813507583707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11533386</v>
      </c>
      <c r="D31" s="41">
        <v>6995900</v>
      </c>
      <c r="E31" s="41">
        <v>6686315</v>
      </c>
      <c r="F31" s="41">
        <v>14653051</v>
      </c>
      <c r="G31" s="42">
        <v>0</v>
      </c>
      <c r="H31" s="43">
        <v>0</v>
      </c>
      <c r="I31" s="36">
        <f t="shared" si="0"/>
        <v>119.14987552934613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11645896</v>
      </c>
      <c r="D32" s="41">
        <v>14561211</v>
      </c>
      <c r="E32" s="41">
        <v>10722775</v>
      </c>
      <c r="F32" s="41">
        <v>22728777</v>
      </c>
      <c r="G32" s="42">
        <v>29855650</v>
      </c>
      <c r="H32" s="43">
        <v>31064950</v>
      </c>
      <c r="I32" s="36">
        <f t="shared" si="0"/>
        <v>111.96730324006614</v>
      </c>
      <c r="J32" s="23">
        <f t="shared" si="1"/>
        <v>42.556761867100775</v>
      </c>
    </row>
    <row r="33" spans="1:11" ht="13.5" thickBot="1" x14ac:dyDescent="0.25">
      <c r="A33" s="9" t="s">
        <v>17</v>
      </c>
      <c r="B33" s="37" t="s">
        <v>41</v>
      </c>
      <c r="C33" s="57">
        <v>59349200</v>
      </c>
      <c r="D33" s="57">
        <v>77287856</v>
      </c>
      <c r="E33" s="57">
        <v>56286250</v>
      </c>
      <c r="F33" s="57">
        <v>56886349</v>
      </c>
      <c r="G33" s="58">
        <v>96495650</v>
      </c>
      <c r="H33" s="59">
        <v>102036950</v>
      </c>
      <c r="I33" s="38">
        <f t="shared" si="0"/>
        <v>1.0661555886206653</v>
      </c>
      <c r="J33" s="39">
        <f t="shared" si="1"/>
        <v>21.932192884911018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251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124143338</v>
      </c>
      <c r="D8" s="41">
        <v>124143338</v>
      </c>
      <c r="E8" s="41">
        <v>119349778</v>
      </c>
      <c r="F8" s="41">
        <v>154525327</v>
      </c>
      <c r="G8" s="42">
        <v>162096211</v>
      </c>
      <c r="H8" s="43">
        <v>169714187</v>
      </c>
      <c r="I8" s="22">
        <f>IF(($E8       =0),0,((($F8       /$E8       )-1)*100))</f>
        <v>29.472655575446495</v>
      </c>
      <c r="J8" s="23">
        <f>IF(($E8       =0),0,(((($H8       /$E8       )^(1/3))-1)*100))</f>
        <v>12.451566786431091</v>
      </c>
    </row>
    <row r="9" spans="1:11" x14ac:dyDescent="0.2">
      <c r="A9" s="3" t="s">
        <v>17</v>
      </c>
      <c r="B9" s="21" t="s">
        <v>20</v>
      </c>
      <c r="C9" s="41">
        <v>243218106</v>
      </c>
      <c r="D9" s="41">
        <v>243218106</v>
      </c>
      <c r="E9" s="41">
        <v>189894086</v>
      </c>
      <c r="F9" s="41">
        <v>240833088</v>
      </c>
      <c r="G9" s="42">
        <v>252633909</v>
      </c>
      <c r="H9" s="43">
        <v>264507703</v>
      </c>
      <c r="I9" s="22">
        <f>IF(($E9       =0),0,((($F9       /$E9       )-1)*100))</f>
        <v>26.824954411692413</v>
      </c>
      <c r="J9" s="23">
        <f>IF(($E9       =0),0,(((($H9       /$E9       )^(1/3))-1)*100))</f>
        <v>11.680057330686445</v>
      </c>
    </row>
    <row r="10" spans="1:11" x14ac:dyDescent="0.2">
      <c r="A10" s="3" t="s">
        <v>17</v>
      </c>
      <c r="B10" s="21" t="s">
        <v>21</v>
      </c>
      <c r="C10" s="41">
        <v>635403384</v>
      </c>
      <c r="D10" s="41">
        <v>640670912</v>
      </c>
      <c r="E10" s="41">
        <v>651174430</v>
      </c>
      <c r="F10" s="41">
        <v>682125774</v>
      </c>
      <c r="G10" s="42">
        <v>725350233</v>
      </c>
      <c r="H10" s="43">
        <v>732073720</v>
      </c>
      <c r="I10" s="22">
        <f t="shared" ref="I10:I33" si="0">IF(($E10      =0),0,((($F10      /$E10      )-1)*100))</f>
        <v>4.753157153299159</v>
      </c>
      <c r="J10" s="23">
        <f t="shared" ref="J10:J33" si="1">IF(($E10      =0),0,(((($H10      /$E10      )^(1/3))-1)*100))</f>
        <v>3.98064157325968</v>
      </c>
    </row>
    <row r="11" spans="1:11" x14ac:dyDescent="0.2">
      <c r="A11" s="9" t="s">
        <v>17</v>
      </c>
      <c r="B11" s="24" t="s">
        <v>22</v>
      </c>
      <c r="C11" s="44">
        <v>1002764828</v>
      </c>
      <c r="D11" s="44">
        <v>1008032356</v>
      </c>
      <c r="E11" s="44">
        <v>960418294</v>
      </c>
      <c r="F11" s="44">
        <v>1077484189</v>
      </c>
      <c r="G11" s="45">
        <v>1140080353</v>
      </c>
      <c r="H11" s="46">
        <v>1166295610</v>
      </c>
      <c r="I11" s="25">
        <f t="shared" si="0"/>
        <v>12.189053012769868</v>
      </c>
      <c r="J11" s="26">
        <f t="shared" si="1"/>
        <v>6.6881224690106267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275250847</v>
      </c>
      <c r="D13" s="41">
        <v>275350704</v>
      </c>
      <c r="E13" s="41">
        <v>265849335</v>
      </c>
      <c r="F13" s="41">
        <v>296872275</v>
      </c>
      <c r="G13" s="42">
        <v>309545938</v>
      </c>
      <c r="H13" s="43">
        <v>322613115</v>
      </c>
      <c r="I13" s="22">
        <f t="shared" si="0"/>
        <v>11.669369043183808</v>
      </c>
      <c r="J13" s="23">
        <f t="shared" si="1"/>
        <v>6.6634139865241471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328721071</v>
      </c>
      <c r="G14" s="42">
        <v>344983574</v>
      </c>
      <c r="H14" s="43">
        <v>361197803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20000000</v>
      </c>
      <c r="D16" s="41">
        <v>21261255</v>
      </c>
      <c r="E16" s="41">
        <v>30408356</v>
      </c>
      <c r="F16" s="41">
        <v>25000000</v>
      </c>
      <c r="G16" s="42">
        <v>26225000</v>
      </c>
      <c r="H16" s="43">
        <v>27457575</v>
      </c>
      <c r="I16" s="22">
        <f t="shared" si="0"/>
        <v>-17.785755994174757</v>
      </c>
      <c r="J16" s="23">
        <f t="shared" si="1"/>
        <v>-3.3452773044002515</v>
      </c>
    </row>
    <row r="17" spans="1:10" x14ac:dyDescent="0.2">
      <c r="A17" s="3" t="s">
        <v>17</v>
      </c>
      <c r="B17" s="21" t="s">
        <v>27</v>
      </c>
      <c r="C17" s="41">
        <v>790799993</v>
      </c>
      <c r="D17" s="41">
        <v>793153880</v>
      </c>
      <c r="E17" s="41">
        <v>632120286</v>
      </c>
      <c r="F17" s="41">
        <v>561764528</v>
      </c>
      <c r="G17" s="42">
        <v>591396041</v>
      </c>
      <c r="H17" s="43">
        <v>613975791</v>
      </c>
      <c r="I17" s="29">
        <f t="shared" si="0"/>
        <v>-11.130121838867868</v>
      </c>
      <c r="J17" s="30">
        <f t="shared" si="1"/>
        <v>-0.96610964857009041</v>
      </c>
    </row>
    <row r="18" spans="1:10" x14ac:dyDescent="0.2">
      <c r="A18" s="3" t="s">
        <v>17</v>
      </c>
      <c r="B18" s="24" t="s">
        <v>28</v>
      </c>
      <c r="C18" s="44">
        <v>1086050840</v>
      </c>
      <c r="D18" s="44">
        <v>1089765839</v>
      </c>
      <c r="E18" s="44">
        <v>928377977</v>
      </c>
      <c r="F18" s="44">
        <v>1212357874</v>
      </c>
      <c r="G18" s="45">
        <v>1272150553</v>
      </c>
      <c r="H18" s="46">
        <v>1325244284</v>
      </c>
      <c r="I18" s="25">
        <f t="shared" si="0"/>
        <v>30.588823090963956</v>
      </c>
      <c r="J18" s="26">
        <f t="shared" si="1"/>
        <v>12.596192116114246</v>
      </c>
    </row>
    <row r="19" spans="1:10" ht="23.25" customHeight="1" x14ac:dyDescent="0.2">
      <c r="A19" s="31" t="s">
        <v>17</v>
      </c>
      <c r="B19" s="32" t="s">
        <v>29</v>
      </c>
      <c r="C19" s="50">
        <v>-83286012</v>
      </c>
      <c r="D19" s="50">
        <v>-81733483</v>
      </c>
      <c r="E19" s="50">
        <v>32040317</v>
      </c>
      <c r="F19" s="51">
        <v>-134873685</v>
      </c>
      <c r="G19" s="52">
        <v>-132070200</v>
      </c>
      <c r="H19" s="53">
        <v>-158948674</v>
      </c>
      <c r="I19" s="33">
        <f t="shared" si="0"/>
        <v>-520.94990820471594</v>
      </c>
      <c r="J19" s="34">
        <f t="shared" si="1"/>
        <v>-270.55064584067202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3500000</v>
      </c>
      <c r="D23" s="41">
        <v>5500000</v>
      </c>
      <c r="E23" s="41">
        <v>2666170</v>
      </c>
      <c r="F23" s="41">
        <v>7750000</v>
      </c>
      <c r="G23" s="42">
        <v>0</v>
      </c>
      <c r="H23" s="43">
        <v>0</v>
      </c>
      <c r="I23" s="36">
        <f t="shared" si="0"/>
        <v>190.67913898963681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231039883</v>
      </c>
      <c r="D24" s="41">
        <v>219158194</v>
      </c>
      <c r="E24" s="41">
        <v>180094143</v>
      </c>
      <c r="F24" s="41">
        <v>236840790</v>
      </c>
      <c r="G24" s="42">
        <v>269958011</v>
      </c>
      <c r="H24" s="43">
        <v>282412120</v>
      </c>
      <c r="I24" s="36">
        <f t="shared" si="0"/>
        <v>31.509435040316667</v>
      </c>
      <c r="J24" s="23">
        <f t="shared" si="1"/>
        <v>16.179074900487024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234539883</v>
      </c>
      <c r="D26" s="44">
        <v>224658194</v>
      </c>
      <c r="E26" s="44">
        <v>182760313</v>
      </c>
      <c r="F26" s="44">
        <v>244590790</v>
      </c>
      <c r="G26" s="45">
        <v>269958011</v>
      </c>
      <c r="H26" s="46">
        <v>282412120</v>
      </c>
      <c r="I26" s="25">
        <f t="shared" si="0"/>
        <v>33.831457161052249</v>
      </c>
      <c r="J26" s="26">
        <f t="shared" si="1"/>
        <v>15.611351801935204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109667961</v>
      </c>
      <c r="D28" s="41">
        <v>115205903</v>
      </c>
      <c r="E28" s="41">
        <v>91751885</v>
      </c>
      <c r="F28" s="41">
        <v>155754028</v>
      </c>
      <c r="G28" s="42">
        <v>186902391</v>
      </c>
      <c r="H28" s="43">
        <v>86912350</v>
      </c>
      <c r="I28" s="36">
        <f t="shared" si="0"/>
        <v>69.755670959784638</v>
      </c>
      <c r="J28" s="23">
        <f t="shared" si="1"/>
        <v>-1.7900479159144722</v>
      </c>
    </row>
    <row r="29" spans="1:10" x14ac:dyDescent="0.2">
      <c r="A29" s="9" t="s">
        <v>17</v>
      </c>
      <c r="B29" s="21" t="s">
        <v>38</v>
      </c>
      <c r="C29" s="41">
        <v>12918994</v>
      </c>
      <c r="D29" s="41">
        <v>16314138</v>
      </c>
      <c r="E29" s="41">
        <v>13345017</v>
      </c>
      <c r="F29" s="41">
        <v>4000000</v>
      </c>
      <c r="G29" s="42">
        <v>5000000</v>
      </c>
      <c r="H29" s="43">
        <v>6000000</v>
      </c>
      <c r="I29" s="36">
        <f t="shared" si="0"/>
        <v>-70.02626523443169</v>
      </c>
      <c r="J29" s="23">
        <f t="shared" si="1"/>
        <v>-23.391426953551676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56599634</v>
      </c>
      <c r="D31" s="41">
        <v>46082497</v>
      </c>
      <c r="E31" s="41">
        <v>38206088</v>
      </c>
      <c r="F31" s="41">
        <v>60826128</v>
      </c>
      <c r="G31" s="42">
        <v>50524034</v>
      </c>
      <c r="H31" s="43">
        <v>101499770</v>
      </c>
      <c r="I31" s="36">
        <f t="shared" si="0"/>
        <v>59.205328742372167</v>
      </c>
      <c r="J31" s="23">
        <f t="shared" si="1"/>
        <v>38.498210541218427</v>
      </c>
    </row>
    <row r="32" spans="1:10" x14ac:dyDescent="0.2">
      <c r="A32" s="9" t="s">
        <v>17</v>
      </c>
      <c r="B32" s="21" t="s">
        <v>34</v>
      </c>
      <c r="C32" s="41">
        <v>55353294</v>
      </c>
      <c r="D32" s="41">
        <v>47055656</v>
      </c>
      <c r="E32" s="41">
        <v>39457323</v>
      </c>
      <c r="F32" s="41">
        <v>24010634</v>
      </c>
      <c r="G32" s="42">
        <v>27531586</v>
      </c>
      <c r="H32" s="43">
        <v>88000000</v>
      </c>
      <c r="I32" s="36">
        <f t="shared" si="0"/>
        <v>-39.147838285937439</v>
      </c>
      <c r="J32" s="23">
        <f t="shared" si="1"/>
        <v>30.652688765512682</v>
      </c>
    </row>
    <row r="33" spans="1:11" ht="13.5" thickBot="1" x14ac:dyDescent="0.25">
      <c r="A33" s="9" t="s">
        <v>17</v>
      </c>
      <c r="B33" s="37" t="s">
        <v>41</v>
      </c>
      <c r="C33" s="57">
        <v>234539883</v>
      </c>
      <c r="D33" s="57">
        <v>224658194</v>
      </c>
      <c r="E33" s="57">
        <v>182760313</v>
      </c>
      <c r="F33" s="57">
        <v>244590790</v>
      </c>
      <c r="G33" s="58">
        <v>269958011</v>
      </c>
      <c r="H33" s="59">
        <v>282412120</v>
      </c>
      <c r="I33" s="38">
        <f t="shared" si="0"/>
        <v>33.831457161052249</v>
      </c>
      <c r="J33" s="39">
        <f t="shared" si="1"/>
        <v>15.611351801935204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252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0</v>
      </c>
      <c r="D9" s="41">
        <v>0</v>
      </c>
      <c r="E9" s="41">
        <v>0</v>
      </c>
      <c r="F9" s="41">
        <v>0</v>
      </c>
      <c r="G9" s="42">
        <v>0</v>
      </c>
      <c r="H9" s="43">
        <v>0</v>
      </c>
      <c r="I9" s="22">
        <f>IF(($E9       =0),0,((($F9       /$E9       )-1)*100))</f>
        <v>0</v>
      </c>
      <c r="J9" s="23">
        <f>IF(($E9       =0),0,(((($H9       /$E9       )^(1/3))-1)*100))</f>
        <v>0</v>
      </c>
    </row>
    <row r="10" spans="1:11" x14ac:dyDescent="0.2">
      <c r="A10" s="3" t="s">
        <v>17</v>
      </c>
      <c r="B10" s="21" t="s">
        <v>21</v>
      </c>
      <c r="C10" s="41">
        <v>390598000</v>
      </c>
      <c r="D10" s="41">
        <v>394898000</v>
      </c>
      <c r="E10" s="41">
        <v>402491444</v>
      </c>
      <c r="F10" s="41">
        <v>410734000</v>
      </c>
      <c r="G10" s="42">
        <v>430488000</v>
      </c>
      <c r="H10" s="43">
        <v>447168000</v>
      </c>
      <c r="I10" s="22">
        <f t="shared" ref="I10:I33" si="0">IF(($E10      =0),0,((($F10      /$E10      )-1)*100))</f>
        <v>2.0478835321527944</v>
      </c>
      <c r="J10" s="23">
        <f t="shared" ref="J10:J33" si="1">IF(($E10      =0),0,(((($H10      /$E10      )^(1/3))-1)*100))</f>
        <v>3.5709647107817988</v>
      </c>
    </row>
    <row r="11" spans="1:11" x14ac:dyDescent="0.2">
      <c r="A11" s="9" t="s">
        <v>17</v>
      </c>
      <c r="B11" s="24" t="s">
        <v>22</v>
      </c>
      <c r="C11" s="44">
        <v>390598000</v>
      </c>
      <c r="D11" s="44">
        <v>394898000</v>
      </c>
      <c r="E11" s="44">
        <v>402491444</v>
      </c>
      <c r="F11" s="44">
        <v>410734000</v>
      </c>
      <c r="G11" s="45">
        <v>430488000</v>
      </c>
      <c r="H11" s="46">
        <v>447168000</v>
      </c>
      <c r="I11" s="25">
        <f t="shared" si="0"/>
        <v>2.0478835321527944</v>
      </c>
      <c r="J11" s="26">
        <f t="shared" si="1"/>
        <v>3.5709647107817988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233077679</v>
      </c>
      <c r="D13" s="41">
        <v>228682000</v>
      </c>
      <c r="E13" s="41">
        <v>194312237</v>
      </c>
      <c r="F13" s="41">
        <v>246313736</v>
      </c>
      <c r="G13" s="42">
        <v>293377314</v>
      </c>
      <c r="H13" s="43">
        <v>316926153</v>
      </c>
      <c r="I13" s="22">
        <f t="shared" si="0"/>
        <v>26.761824063607477</v>
      </c>
      <c r="J13" s="23">
        <f t="shared" si="1"/>
        <v>17.711612530764608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131502653</v>
      </c>
      <c r="D17" s="41">
        <v>152967599</v>
      </c>
      <c r="E17" s="41">
        <v>94746376</v>
      </c>
      <c r="F17" s="41">
        <v>122005234</v>
      </c>
      <c r="G17" s="42">
        <v>121215645</v>
      </c>
      <c r="H17" s="43">
        <v>150110544</v>
      </c>
      <c r="I17" s="29">
        <f t="shared" si="0"/>
        <v>28.770343680480192</v>
      </c>
      <c r="J17" s="30">
        <f t="shared" si="1"/>
        <v>16.577891769892904</v>
      </c>
    </row>
    <row r="18" spans="1:10" x14ac:dyDescent="0.2">
      <c r="A18" s="3" t="s">
        <v>17</v>
      </c>
      <c r="B18" s="24" t="s">
        <v>28</v>
      </c>
      <c r="C18" s="44">
        <v>364580332</v>
      </c>
      <c r="D18" s="44">
        <v>381649599</v>
      </c>
      <c r="E18" s="44">
        <v>289058613</v>
      </c>
      <c r="F18" s="44">
        <v>368318970</v>
      </c>
      <c r="G18" s="45">
        <v>414592959</v>
      </c>
      <c r="H18" s="46">
        <v>467036697</v>
      </c>
      <c r="I18" s="25">
        <f t="shared" si="0"/>
        <v>27.420167895152801</v>
      </c>
      <c r="J18" s="26">
        <f t="shared" si="1"/>
        <v>17.342417293636391</v>
      </c>
    </row>
    <row r="19" spans="1:10" ht="23.25" customHeight="1" x14ac:dyDescent="0.2">
      <c r="A19" s="31" t="s">
        <v>17</v>
      </c>
      <c r="B19" s="32" t="s">
        <v>29</v>
      </c>
      <c r="C19" s="50">
        <v>26017668</v>
      </c>
      <c r="D19" s="50">
        <v>13248401</v>
      </c>
      <c r="E19" s="50">
        <v>113432831</v>
      </c>
      <c r="F19" s="51">
        <v>42415030</v>
      </c>
      <c r="G19" s="52">
        <v>15895041</v>
      </c>
      <c r="H19" s="53">
        <v>-19868697</v>
      </c>
      <c r="I19" s="33">
        <f t="shared" si="0"/>
        <v>-62.607800910831536</v>
      </c>
      <c r="J19" s="34">
        <f t="shared" si="1"/>
        <v>-155.95130304358077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32727523</v>
      </c>
      <c r="D23" s="41">
        <v>32358000</v>
      </c>
      <c r="E23" s="41">
        <v>20288621</v>
      </c>
      <c r="F23" s="41">
        <v>41440000</v>
      </c>
      <c r="G23" s="42">
        <v>2507870</v>
      </c>
      <c r="H23" s="43">
        <v>2983383</v>
      </c>
      <c r="I23" s="36">
        <f t="shared" si="0"/>
        <v>104.25242307005487</v>
      </c>
      <c r="J23" s="23">
        <f t="shared" si="1"/>
        <v>-47.218042366690838</v>
      </c>
    </row>
    <row r="24" spans="1:10" x14ac:dyDescent="0.2">
      <c r="A24" s="9" t="s">
        <v>17</v>
      </c>
      <c r="B24" s="21" t="s">
        <v>33</v>
      </c>
      <c r="C24" s="41">
        <v>200000</v>
      </c>
      <c r="D24" s="41">
        <v>200000</v>
      </c>
      <c r="E24" s="41">
        <v>31904</v>
      </c>
      <c r="F24" s="41">
        <v>0</v>
      </c>
      <c r="G24" s="42">
        <v>0</v>
      </c>
      <c r="H24" s="43">
        <v>0</v>
      </c>
      <c r="I24" s="36">
        <f t="shared" si="0"/>
        <v>-100</v>
      </c>
      <c r="J24" s="23">
        <f t="shared" si="1"/>
        <v>-100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32927523</v>
      </c>
      <c r="D26" s="44">
        <v>32558000</v>
      </c>
      <c r="E26" s="44">
        <v>20320525</v>
      </c>
      <c r="F26" s="44">
        <v>41440000</v>
      </c>
      <c r="G26" s="45">
        <v>2507870</v>
      </c>
      <c r="H26" s="46">
        <v>2983383</v>
      </c>
      <c r="I26" s="25">
        <f t="shared" si="0"/>
        <v>103.93173896835836</v>
      </c>
      <c r="J26" s="26">
        <f t="shared" si="1"/>
        <v>-47.24568006531252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32927523</v>
      </c>
      <c r="D32" s="41">
        <v>32558000</v>
      </c>
      <c r="E32" s="41">
        <v>20320525</v>
      </c>
      <c r="F32" s="41">
        <v>41440000</v>
      </c>
      <c r="G32" s="42">
        <v>2507870</v>
      </c>
      <c r="H32" s="43">
        <v>2983383</v>
      </c>
      <c r="I32" s="36">
        <f t="shared" si="0"/>
        <v>103.93173896835836</v>
      </c>
      <c r="J32" s="23">
        <f t="shared" si="1"/>
        <v>-47.24568006531252</v>
      </c>
    </row>
    <row r="33" spans="1:11" ht="13.5" thickBot="1" x14ac:dyDescent="0.25">
      <c r="A33" s="9" t="s">
        <v>17</v>
      </c>
      <c r="B33" s="37" t="s">
        <v>41</v>
      </c>
      <c r="C33" s="57">
        <v>32927523</v>
      </c>
      <c r="D33" s="57">
        <v>32558000</v>
      </c>
      <c r="E33" s="57">
        <v>20320525</v>
      </c>
      <c r="F33" s="57">
        <v>41440000</v>
      </c>
      <c r="G33" s="58">
        <v>2507870</v>
      </c>
      <c r="H33" s="59">
        <v>2983383</v>
      </c>
      <c r="I33" s="38">
        <f t="shared" si="0"/>
        <v>103.93173896835836</v>
      </c>
      <c r="J33" s="39">
        <f t="shared" si="1"/>
        <v>-47.24568006531252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253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26106702</v>
      </c>
      <c r="D8" s="41">
        <v>26709000</v>
      </c>
      <c r="E8" s="41">
        <v>976</v>
      </c>
      <c r="F8" s="41">
        <v>28700004</v>
      </c>
      <c r="G8" s="42">
        <v>29963000</v>
      </c>
      <c r="H8" s="43">
        <v>31311000</v>
      </c>
      <c r="I8" s="22">
        <f>IF(($E8       =0),0,((($F8       /$E8       )-1)*100))</f>
        <v>2940474.180327869</v>
      </c>
      <c r="J8" s="23">
        <f>IF(($E8       =0),0,(((($H8       /$E8       )^(1/3))-1)*100))</f>
        <v>3077.4766918844534</v>
      </c>
    </row>
    <row r="9" spans="1:11" x14ac:dyDescent="0.2">
      <c r="A9" s="3" t="s">
        <v>17</v>
      </c>
      <c r="B9" s="21" t="s">
        <v>20</v>
      </c>
      <c r="C9" s="41">
        <v>488000</v>
      </c>
      <c r="D9" s="41">
        <v>488000</v>
      </c>
      <c r="E9" s="41">
        <v>375551</v>
      </c>
      <c r="F9" s="41">
        <v>0</v>
      </c>
      <c r="G9" s="42">
        <v>0</v>
      </c>
      <c r="H9" s="43">
        <v>0</v>
      </c>
      <c r="I9" s="22">
        <f>IF(($E9       =0),0,((($F9       /$E9       )-1)*100))</f>
        <v>-100</v>
      </c>
      <c r="J9" s="23">
        <f>IF(($E9       =0),0,(((($H9       /$E9       )^(1/3))-1)*100))</f>
        <v>-100</v>
      </c>
    </row>
    <row r="10" spans="1:11" x14ac:dyDescent="0.2">
      <c r="A10" s="3" t="s">
        <v>17</v>
      </c>
      <c r="B10" s="21" t="s">
        <v>21</v>
      </c>
      <c r="C10" s="41">
        <v>162767090</v>
      </c>
      <c r="D10" s="41">
        <v>163450196</v>
      </c>
      <c r="E10" s="41">
        <v>161362934</v>
      </c>
      <c r="F10" s="41">
        <v>157575060</v>
      </c>
      <c r="G10" s="42">
        <v>176352155</v>
      </c>
      <c r="H10" s="43">
        <v>185189517</v>
      </c>
      <c r="I10" s="22">
        <f t="shared" ref="I10:I33" si="0">IF(($E10      =0),0,((($F10      /$E10      )-1)*100))</f>
        <v>-2.3474250908204208</v>
      </c>
      <c r="J10" s="23">
        <f t="shared" ref="J10:J33" si="1">IF(($E10      =0),0,(((($H10      /$E10      )^(1/3))-1)*100))</f>
        <v>4.6977959083780885</v>
      </c>
    </row>
    <row r="11" spans="1:11" x14ac:dyDescent="0.2">
      <c r="A11" s="9" t="s">
        <v>17</v>
      </c>
      <c r="B11" s="24" t="s">
        <v>22</v>
      </c>
      <c r="C11" s="44">
        <v>189361792</v>
      </c>
      <c r="D11" s="44">
        <v>190647196</v>
      </c>
      <c r="E11" s="44">
        <v>161739461</v>
      </c>
      <c r="F11" s="44">
        <v>186275064</v>
      </c>
      <c r="G11" s="45">
        <v>206315155</v>
      </c>
      <c r="H11" s="46">
        <v>216500517</v>
      </c>
      <c r="I11" s="25">
        <f t="shared" si="0"/>
        <v>15.169831065530758</v>
      </c>
      <c r="J11" s="26">
        <f t="shared" si="1"/>
        <v>10.208303077777936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98148811</v>
      </c>
      <c r="D13" s="41">
        <v>92303442</v>
      </c>
      <c r="E13" s="41">
        <v>90058494</v>
      </c>
      <c r="F13" s="41">
        <v>108945888</v>
      </c>
      <c r="G13" s="42">
        <v>114256677</v>
      </c>
      <c r="H13" s="43">
        <v>119608685</v>
      </c>
      <c r="I13" s="22">
        <f t="shared" si="0"/>
        <v>20.97236269573861</v>
      </c>
      <c r="J13" s="23">
        <f t="shared" si="1"/>
        <v>9.9206645025077478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4940</v>
      </c>
      <c r="F16" s="41">
        <v>0</v>
      </c>
      <c r="G16" s="42">
        <v>0</v>
      </c>
      <c r="H16" s="43">
        <v>0</v>
      </c>
      <c r="I16" s="22">
        <f t="shared" si="0"/>
        <v>-100</v>
      </c>
      <c r="J16" s="23">
        <f t="shared" si="1"/>
        <v>-100</v>
      </c>
    </row>
    <row r="17" spans="1:10" x14ac:dyDescent="0.2">
      <c r="A17" s="3" t="s">
        <v>17</v>
      </c>
      <c r="B17" s="21" t="s">
        <v>27</v>
      </c>
      <c r="C17" s="41">
        <v>91654613</v>
      </c>
      <c r="D17" s="41">
        <v>84788710</v>
      </c>
      <c r="E17" s="41">
        <v>91878465</v>
      </c>
      <c r="F17" s="41">
        <v>125338104</v>
      </c>
      <c r="G17" s="42">
        <v>96553400</v>
      </c>
      <c r="H17" s="43">
        <v>101382406</v>
      </c>
      <c r="I17" s="29">
        <f t="shared" si="0"/>
        <v>36.417281242127842</v>
      </c>
      <c r="J17" s="30">
        <f t="shared" si="1"/>
        <v>3.3355180186588562</v>
      </c>
    </row>
    <row r="18" spans="1:10" x14ac:dyDescent="0.2">
      <c r="A18" s="3" t="s">
        <v>17</v>
      </c>
      <c r="B18" s="24" t="s">
        <v>28</v>
      </c>
      <c r="C18" s="44">
        <v>189803424</v>
      </c>
      <c r="D18" s="44">
        <v>177092152</v>
      </c>
      <c r="E18" s="44">
        <v>181941899</v>
      </c>
      <c r="F18" s="44">
        <v>234283992</v>
      </c>
      <c r="G18" s="45">
        <v>210810077</v>
      </c>
      <c r="H18" s="46">
        <v>220991091</v>
      </c>
      <c r="I18" s="25">
        <f t="shared" si="0"/>
        <v>28.768575730871106</v>
      </c>
      <c r="J18" s="26">
        <f t="shared" si="1"/>
        <v>6.6958057652898528</v>
      </c>
    </row>
    <row r="19" spans="1:10" ht="23.25" customHeight="1" x14ac:dyDescent="0.2">
      <c r="A19" s="31" t="s">
        <v>17</v>
      </c>
      <c r="B19" s="32" t="s">
        <v>29</v>
      </c>
      <c r="C19" s="50">
        <v>-441632</v>
      </c>
      <c r="D19" s="50">
        <v>13555044</v>
      </c>
      <c r="E19" s="50">
        <v>-20202438</v>
      </c>
      <c r="F19" s="51">
        <v>-48008928</v>
      </c>
      <c r="G19" s="52">
        <v>-4494922</v>
      </c>
      <c r="H19" s="53">
        <v>-4490574</v>
      </c>
      <c r="I19" s="33">
        <f t="shared" si="0"/>
        <v>137.63927898207137</v>
      </c>
      <c r="J19" s="34">
        <f t="shared" si="1"/>
        <v>-39.424172118041056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16801250</v>
      </c>
      <c r="D23" s="41">
        <v>17137564</v>
      </c>
      <c r="E23" s="41">
        <v>0</v>
      </c>
      <c r="F23" s="41">
        <v>8085000</v>
      </c>
      <c r="G23" s="42">
        <v>14592000</v>
      </c>
      <c r="H23" s="43">
        <v>10120050</v>
      </c>
      <c r="I23" s="36">
        <f t="shared" si="0"/>
        <v>0</v>
      </c>
      <c r="J23" s="23">
        <f t="shared" si="1"/>
        <v>0</v>
      </c>
    </row>
    <row r="24" spans="1:10" x14ac:dyDescent="0.2">
      <c r="A24" s="9" t="s">
        <v>17</v>
      </c>
      <c r="B24" s="21" t="s">
        <v>33</v>
      </c>
      <c r="C24" s="41">
        <v>23036000</v>
      </c>
      <c r="D24" s="41">
        <v>13210644</v>
      </c>
      <c r="E24" s="41">
        <v>7061315</v>
      </c>
      <c r="F24" s="41">
        <v>13775004</v>
      </c>
      <c r="G24" s="42">
        <v>-14066499</v>
      </c>
      <c r="H24" s="43">
        <v>3391101</v>
      </c>
      <c r="I24" s="36">
        <f t="shared" si="0"/>
        <v>95.077035934524943</v>
      </c>
      <c r="J24" s="23">
        <f t="shared" si="1"/>
        <v>-21.689791582462583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39837250</v>
      </c>
      <c r="D26" s="44">
        <v>30348208</v>
      </c>
      <c r="E26" s="44">
        <v>7061315</v>
      </c>
      <c r="F26" s="44">
        <v>21860004</v>
      </c>
      <c r="G26" s="45">
        <v>525501</v>
      </c>
      <c r="H26" s="46">
        <v>13511151</v>
      </c>
      <c r="I26" s="25">
        <f t="shared" si="0"/>
        <v>209.57412323342041</v>
      </c>
      <c r="J26" s="26">
        <f t="shared" si="1"/>
        <v>24.146816495963861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13800000</v>
      </c>
      <c r="D31" s="41">
        <v>4743588</v>
      </c>
      <c r="E31" s="41">
        <v>2697255</v>
      </c>
      <c r="F31" s="41">
        <v>8285208</v>
      </c>
      <c r="G31" s="42">
        <v>0</v>
      </c>
      <c r="H31" s="43">
        <v>0</v>
      </c>
      <c r="I31" s="36">
        <f t="shared" si="0"/>
        <v>207.17184693327107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26037250</v>
      </c>
      <c r="D32" s="41">
        <v>25604620</v>
      </c>
      <c r="E32" s="41">
        <v>10107387</v>
      </c>
      <c r="F32" s="41">
        <v>17454804</v>
      </c>
      <c r="G32" s="42">
        <v>3725501</v>
      </c>
      <c r="H32" s="43">
        <v>16893651</v>
      </c>
      <c r="I32" s="36">
        <f t="shared" si="0"/>
        <v>72.693535925754091</v>
      </c>
      <c r="J32" s="23">
        <f t="shared" si="1"/>
        <v>18.675628697069648</v>
      </c>
    </row>
    <row r="33" spans="1:11" ht="13.5" thickBot="1" x14ac:dyDescent="0.25">
      <c r="A33" s="9" t="s">
        <v>17</v>
      </c>
      <c r="B33" s="37" t="s">
        <v>41</v>
      </c>
      <c r="C33" s="57">
        <v>39837250</v>
      </c>
      <c r="D33" s="57">
        <v>30348208</v>
      </c>
      <c r="E33" s="57">
        <v>12804642</v>
      </c>
      <c r="F33" s="57">
        <v>25740012</v>
      </c>
      <c r="G33" s="58">
        <v>3725501</v>
      </c>
      <c r="H33" s="59">
        <v>16893651</v>
      </c>
      <c r="I33" s="38">
        <f t="shared" si="0"/>
        <v>101.02094224891256</v>
      </c>
      <c r="J33" s="39">
        <f t="shared" si="1"/>
        <v>9.6777903958333624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254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35553986</v>
      </c>
      <c r="D8" s="41">
        <v>33024265</v>
      </c>
      <c r="E8" s="41">
        <v>28767165</v>
      </c>
      <c r="F8" s="41">
        <v>34644334</v>
      </c>
      <c r="G8" s="42">
        <v>35349334</v>
      </c>
      <c r="H8" s="43">
        <v>37730000</v>
      </c>
      <c r="I8" s="22">
        <f>IF(($E8       =0),0,((($F8       /$E8       )-1)*100))</f>
        <v>20.430129281074439</v>
      </c>
      <c r="J8" s="23">
        <f>IF(($E8       =0),0,(((($H8       /$E8       )^(1/3))-1)*100))</f>
        <v>9.4619667304073793</v>
      </c>
    </row>
    <row r="9" spans="1:11" x14ac:dyDescent="0.2">
      <c r="A9" s="3" t="s">
        <v>17</v>
      </c>
      <c r="B9" s="21" t="s">
        <v>20</v>
      </c>
      <c r="C9" s="41">
        <v>123422671</v>
      </c>
      <c r="D9" s="41">
        <v>85631113</v>
      </c>
      <c r="E9" s="41">
        <v>83221859</v>
      </c>
      <c r="F9" s="41">
        <v>445020092</v>
      </c>
      <c r="G9" s="42">
        <v>459073701</v>
      </c>
      <c r="H9" s="43">
        <v>152302287</v>
      </c>
      <c r="I9" s="22">
        <f>IF(($E9       =0),0,((($F9       /$E9       )-1)*100))</f>
        <v>434.73942705365431</v>
      </c>
      <c r="J9" s="23">
        <f>IF(($E9       =0),0,(((($H9       /$E9       )^(1/3))-1)*100))</f>
        <v>22.317802647750739</v>
      </c>
    </row>
    <row r="10" spans="1:11" x14ac:dyDescent="0.2">
      <c r="A10" s="3" t="s">
        <v>17</v>
      </c>
      <c r="B10" s="21" t="s">
        <v>21</v>
      </c>
      <c r="C10" s="41">
        <v>154703402</v>
      </c>
      <c r="D10" s="41">
        <v>156138558</v>
      </c>
      <c r="E10" s="41">
        <v>175407899</v>
      </c>
      <c r="F10" s="41">
        <v>203842215</v>
      </c>
      <c r="G10" s="42">
        <v>215237689</v>
      </c>
      <c r="H10" s="43">
        <v>214988420</v>
      </c>
      <c r="I10" s="22">
        <f t="shared" ref="I10:I33" si="0">IF(($E10      =0),0,((($F10      /$E10      )-1)*100))</f>
        <v>16.210396545482819</v>
      </c>
      <c r="J10" s="23">
        <f t="shared" ref="J10:J33" si="1">IF(($E10      =0),0,(((($H10      /$E10      )^(1/3))-1)*100))</f>
        <v>7.0176246245406304</v>
      </c>
    </row>
    <row r="11" spans="1:11" x14ac:dyDescent="0.2">
      <c r="A11" s="9" t="s">
        <v>17</v>
      </c>
      <c r="B11" s="24" t="s">
        <v>22</v>
      </c>
      <c r="C11" s="44">
        <v>313680059</v>
      </c>
      <c r="D11" s="44">
        <v>274793936</v>
      </c>
      <c r="E11" s="44">
        <v>287396923</v>
      </c>
      <c r="F11" s="44">
        <v>683506641</v>
      </c>
      <c r="G11" s="45">
        <v>709660724</v>
      </c>
      <c r="H11" s="46">
        <v>405020707</v>
      </c>
      <c r="I11" s="25">
        <f t="shared" si="0"/>
        <v>137.8267080472535</v>
      </c>
      <c r="J11" s="26">
        <f t="shared" si="1"/>
        <v>12.115339866950393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97810670</v>
      </c>
      <c r="D13" s="41">
        <v>95483631</v>
      </c>
      <c r="E13" s="41">
        <v>93647469</v>
      </c>
      <c r="F13" s="41">
        <v>104527210</v>
      </c>
      <c r="G13" s="42">
        <v>107893030</v>
      </c>
      <c r="H13" s="43">
        <v>114465506</v>
      </c>
      <c r="I13" s="22">
        <f t="shared" si="0"/>
        <v>11.617762995815717</v>
      </c>
      <c r="J13" s="23">
        <f t="shared" si="1"/>
        <v>6.9201426225951268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52622689</v>
      </c>
      <c r="D16" s="41">
        <v>52622689</v>
      </c>
      <c r="E16" s="41">
        <v>40694006</v>
      </c>
      <c r="F16" s="41">
        <v>49992000</v>
      </c>
      <c r="G16" s="42">
        <v>47492000</v>
      </c>
      <c r="H16" s="43">
        <v>45118000</v>
      </c>
      <c r="I16" s="22">
        <f t="shared" si="0"/>
        <v>22.84855907280301</v>
      </c>
      <c r="J16" s="23">
        <f t="shared" si="1"/>
        <v>3.4998685874668922</v>
      </c>
    </row>
    <row r="17" spans="1:10" x14ac:dyDescent="0.2">
      <c r="A17" s="3" t="s">
        <v>17</v>
      </c>
      <c r="B17" s="21" t="s">
        <v>27</v>
      </c>
      <c r="C17" s="41">
        <v>168446569</v>
      </c>
      <c r="D17" s="41">
        <v>170088553</v>
      </c>
      <c r="E17" s="41">
        <v>96489071</v>
      </c>
      <c r="F17" s="41">
        <v>1184117803</v>
      </c>
      <c r="G17" s="42">
        <v>317786193</v>
      </c>
      <c r="H17" s="43">
        <v>821345707</v>
      </c>
      <c r="I17" s="29">
        <f t="shared" si="0"/>
        <v>1127.2040664584697</v>
      </c>
      <c r="J17" s="30">
        <f t="shared" si="1"/>
        <v>104.18129572420946</v>
      </c>
    </row>
    <row r="18" spans="1:10" x14ac:dyDescent="0.2">
      <c r="A18" s="3" t="s">
        <v>17</v>
      </c>
      <c r="B18" s="24" t="s">
        <v>28</v>
      </c>
      <c r="C18" s="44">
        <v>318879928</v>
      </c>
      <c r="D18" s="44">
        <v>318194873</v>
      </c>
      <c r="E18" s="44">
        <v>230830546</v>
      </c>
      <c r="F18" s="44">
        <v>1338637013</v>
      </c>
      <c r="G18" s="45">
        <v>473171223</v>
      </c>
      <c r="H18" s="46">
        <v>980929213</v>
      </c>
      <c r="I18" s="25">
        <f t="shared" si="0"/>
        <v>479.92195409007962</v>
      </c>
      <c r="J18" s="26">
        <f t="shared" si="1"/>
        <v>61.975052678910792</v>
      </c>
    </row>
    <row r="19" spans="1:10" ht="23.25" customHeight="1" x14ac:dyDescent="0.2">
      <c r="A19" s="31" t="s">
        <v>17</v>
      </c>
      <c r="B19" s="32" t="s">
        <v>29</v>
      </c>
      <c r="C19" s="50">
        <v>-5199869</v>
      </c>
      <c r="D19" s="50">
        <v>-43400937</v>
      </c>
      <c r="E19" s="50">
        <v>56566377</v>
      </c>
      <c r="F19" s="51">
        <v>-655130372</v>
      </c>
      <c r="G19" s="52">
        <v>236489501</v>
      </c>
      <c r="H19" s="53">
        <v>-575908506</v>
      </c>
      <c r="I19" s="33">
        <f t="shared" si="0"/>
        <v>-1258.162157000085</v>
      </c>
      <c r="J19" s="34">
        <f t="shared" si="1"/>
        <v>-316.7363273032604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0</v>
      </c>
      <c r="E23" s="41">
        <v>0</v>
      </c>
      <c r="F23" s="41">
        <v>0</v>
      </c>
      <c r="G23" s="42">
        <v>0</v>
      </c>
      <c r="H23" s="43">
        <v>0</v>
      </c>
      <c r="I23" s="36">
        <f t="shared" si="0"/>
        <v>0</v>
      </c>
      <c r="J23" s="23">
        <f t="shared" si="1"/>
        <v>0</v>
      </c>
    </row>
    <row r="24" spans="1:10" x14ac:dyDescent="0.2">
      <c r="A24" s="9" t="s">
        <v>17</v>
      </c>
      <c r="B24" s="21" t="s">
        <v>33</v>
      </c>
      <c r="C24" s="41">
        <v>31427000</v>
      </c>
      <c r="D24" s="41">
        <v>31427000</v>
      </c>
      <c r="E24" s="41">
        <v>19657805</v>
      </c>
      <c r="F24" s="41">
        <v>100910176</v>
      </c>
      <c r="G24" s="42">
        <v>118914276</v>
      </c>
      <c r="H24" s="43">
        <v>121096398</v>
      </c>
      <c r="I24" s="36">
        <f t="shared" si="0"/>
        <v>413.33389460318688</v>
      </c>
      <c r="J24" s="23">
        <f t="shared" si="1"/>
        <v>83.315308575858737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31427000</v>
      </c>
      <c r="D26" s="44">
        <v>31427000</v>
      </c>
      <c r="E26" s="44">
        <v>19657805</v>
      </c>
      <c r="F26" s="44">
        <v>100910176</v>
      </c>
      <c r="G26" s="45">
        <v>118914276</v>
      </c>
      <c r="H26" s="46">
        <v>121096398</v>
      </c>
      <c r="I26" s="25">
        <f t="shared" si="0"/>
        <v>413.33389460318688</v>
      </c>
      <c r="J26" s="26">
        <f t="shared" si="1"/>
        <v>83.315308575858737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31427000</v>
      </c>
      <c r="D31" s="41">
        <v>31427000</v>
      </c>
      <c r="E31" s="41">
        <v>19657805</v>
      </c>
      <c r="F31" s="41">
        <v>85071426</v>
      </c>
      <c r="G31" s="42">
        <v>101028776</v>
      </c>
      <c r="H31" s="43">
        <v>103210898</v>
      </c>
      <c r="I31" s="36">
        <f t="shared" si="0"/>
        <v>332.76157231186289</v>
      </c>
      <c r="J31" s="23">
        <f t="shared" si="1"/>
        <v>73.805498380209016</v>
      </c>
    </row>
    <row r="32" spans="1:10" x14ac:dyDescent="0.2">
      <c r="A32" s="9" t="s">
        <v>17</v>
      </c>
      <c r="B32" s="21" t="s">
        <v>34</v>
      </c>
      <c r="C32" s="41">
        <v>0</v>
      </c>
      <c r="D32" s="41">
        <v>0</v>
      </c>
      <c r="E32" s="41">
        <v>0</v>
      </c>
      <c r="F32" s="41">
        <v>15838750</v>
      </c>
      <c r="G32" s="42">
        <v>17885500</v>
      </c>
      <c r="H32" s="43">
        <v>17885500</v>
      </c>
      <c r="I32" s="36">
        <f t="shared" si="0"/>
        <v>0</v>
      </c>
      <c r="J32" s="23">
        <f t="shared" si="1"/>
        <v>0</v>
      </c>
    </row>
    <row r="33" spans="1:11" ht="13.5" thickBot="1" x14ac:dyDescent="0.25">
      <c r="A33" s="9" t="s">
        <v>17</v>
      </c>
      <c r="B33" s="37" t="s">
        <v>41</v>
      </c>
      <c r="C33" s="57">
        <v>31427000</v>
      </c>
      <c r="D33" s="57">
        <v>31427000</v>
      </c>
      <c r="E33" s="57">
        <v>19657805</v>
      </c>
      <c r="F33" s="57">
        <v>100910176</v>
      </c>
      <c r="G33" s="58">
        <v>118914276</v>
      </c>
      <c r="H33" s="59">
        <v>121096398</v>
      </c>
      <c r="I33" s="38">
        <f t="shared" si="0"/>
        <v>413.33389460318688</v>
      </c>
      <c r="J33" s="39">
        <f t="shared" si="1"/>
        <v>83.315308575858737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255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409615920</v>
      </c>
      <c r="D8" s="41">
        <v>409615920</v>
      </c>
      <c r="E8" s="41">
        <v>389752045</v>
      </c>
      <c r="F8" s="41">
        <v>421904397</v>
      </c>
      <c r="G8" s="42">
        <v>438780573</v>
      </c>
      <c r="H8" s="43">
        <v>447785007</v>
      </c>
      <c r="I8" s="22">
        <f>IF(($E8       =0),0,((($F8       /$E8       )-1)*100))</f>
        <v>8.2494376649133514</v>
      </c>
      <c r="J8" s="23">
        <f>IF(($E8       =0),0,(((($H8       /$E8       )^(1/3))-1)*100))</f>
        <v>4.7354529398102807</v>
      </c>
    </row>
    <row r="9" spans="1:11" x14ac:dyDescent="0.2">
      <c r="A9" s="3" t="s">
        <v>17</v>
      </c>
      <c r="B9" s="21" t="s">
        <v>20</v>
      </c>
      <c r="C9" s="41">
        <v>275485488</v>
      </c>
      <c r="D9" s="41">
        <v>275485488</v>
      </c>
      <c r="E9" s="41">
        <v>252987544</v>
      </c>
      <c r="F9" s="41">
        <v>292014617</v>
      </c>
      <c r="G9" s="42">
        <v>306615347</v>
      </c>
      <c r="H9" s="43">
        <v>321946116</v>
      </c>
      <c r="I9" s="22">
        <f>IF(($E9       =0),0,((($F9       /$E9       )-1)*100))</f>
        <v>15.426480048361579</v>
      </c>
      <c r="J9" s="23">
        <f>IF(($E9       =0),0,(((($H9       /$E9       )^(1/3))-1)*100))</f>
        <v>8.3664093919135532</v>
      </c>
    </row>
    <row r="10" spans="1:11" x14ac:dyDescent="0.2">
      <c r="A10" s="3" t="s">
        <v>17</v>
      </c>
      <c r="B10" s="21" t="s">
        <v>21</v>
      </c>
      <c r="C10" s="41">
        <v>530326872</v>
      </c>
      <c r="D10" s="41">
        <v>557326872</v>
      </c>
      <c r="E10" s="41">
        <v>622177099</v>
      </c>
      <c r="F10" s="41">
        <v>555463370</v>
      </c>
      <c r="G10" s="42">
        <v>595470618</v>
      </c>
      <c r="H10" s="43">
        <v>600087401</v>
      </c>
      <c r="I10" s="22">
        <f t="shared" ref="I10:I33" si="0">IF(($E10      =0),0,((($F10      /$E10      )-1)*100))</f>
        <v>-10.722626902730148</v>
      </c>
      <c r="J10" s="23">
        <f t="shared" ref="J10:J33" si="1">IF(($E10      =0),0,(((($H10      /$E10      )^(1/3))-1)*100))</f>
        <v>-1.1977513077966684</v>
      </c>
    </row>
    <row r="11" spans="1:11" x14ac:dyDescent="0.2">
      <c r="A11" s="9" t="s">
        <v>17</v>
      </c>
      <c r="B11" s="24" t="s">
        <v>22</v>
      </c>
      <c r="C11" s="44">
        <v>1215428280</v>
      </c>
      <c r="D11" s="44">
        <v>1242428280</v>
      </c>
      <c r="E11" s="44">
        <v>1264916688</v>
      </c>
      <c r="F11" s="44">
        <v>1269382384</v>
      </c>
      <c r="G11" s="45">
        <v>1340866538</v>
      </c>
      <c r="H11" s="46">
        <v>1369818524</v>
      </c>
      <c r="I11" s="25">
        <f t="shared" si="0"/>
        <v>0.3530426977812251</v>
      </c>
      <c r="J11" s="26">
        <f t="shared" si="1"/>
        <v>2.6913124017786449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389389080</v>
      </c>
      <c r="D13" s="41">
        <v>417204080</v>
      </c>
      <c r="E13" s="41">
        <v>412979124</v>
      </c>
      <c r="F13" s="41">
        <v>441253936</v>
      </c>
      <c r="G13" s="42">
        <v>459245057</v>
      </c>
      <c r="H13" s="43">
        <v>477585846</v>
      </c>
      <c r="I13" s="22">
        <f t="shared" si="0"/>
        <v>6.8465475266977327</v>
      </c>
      <c r="J13" s="23">
        <f t="shared" si="1"/>
        <v>4.9641797258122233</v>
      </c>
    </row>
    <row r="14" spans="1:11" x14ac:dyDescent="0.2">
      <c r="A14" s="3" t="s">
        <v>17</v>
      </c>
      <c r="B14" s="21" t="s">
        <v>25</v>
      </c>
      <c r="C14" s="41">
        <v>225402240</v>
      </c>
      <c r="D14" s="41">
        <v>225402240</v>
      </c>
      <c r="E14" s="41">
        <v>0</v>
      </c>
      <c r="F14" s="41">
        <v>232164307</v>
      </c>
      <c r="G14" s="42">
        <v>239129236</v>
      </c>
      <c r="H14" s="43">
        <v>246303114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39999996</v>
      </c>
      <c r="D16" s="41">
        <v>39999996</v>
      </c>
      <c r="E16" s="41">
        <v>23006638</v>
      </c>
      <c r="F16" s="41">
        <v>30000000</v>
      </c>
      <c r="G16" s="42">
        <v>45000000</v>
      </c>
      <c r="H16" s="43">
        <v>46000000</v>
      </c>
      <c r="I16" s="22">
        <f t="shared" si="0"/>
        <v>30.397148857647082</v>
      </c>
      <c r="J16" s="23">
        <f t="shared" si="1"/>
        <v>25.979986515382734</v>
      </c>
    </row>
    <row r="17" spans="1:10" x14ac:dyDescent="0.2">
      <c r="A17" s="3" t="s">
        <v>17</v>
      </c>
      <c r="B17" s="21" t="s">
        <v>27</v>
      </c>
      <c r="C17" s="41">
        <v>452662932</v>
      </c>
      <c r="D17" s="41">
        <v>502869817</v>
      </c>
      <c r="E17" s="41">
        <v>317073744</v>
      </c>
      <c r="F17" s="41">
        <v>475676259</v>
      </c>
      <c r="G17" s="42">
        <v>415252334</v>
      </c>
      <c r="H17" s="43">
        <v>427597228</v>
      </c>
      <c r="I17" s="29">
        <f t="shared" si="0"/>
        <v>50.020702754877114</v>
      </c>
      <c r="J17" s="30">
        <f t="shared" si="1"/>
        <v>10.482001523865137</v>
      </c>
    </row>
    <row r="18" spans="1:10" x14ac:dyDescent="0.2">
      <c r="A18" s="3" t="s">
        <v>17</v>
      </c>
      <c r="B18" s="24" t="s">
        <v>28</v>
      </c>
      <c r="C18" s="44">
        <v>1107454248</v>
      </c>
      <c r="D18" s="44">
        <v>1185476133</v>
      </c>
      <c r="E18" s="44">
        <v>753059506</v>
      </c>
      <c r="F18" s="44">
        <v>1179094502</v>
      </c>
      <c r="G18" s="45">
        <v>1158626627</v>
      </c>
      <c r="H18" s="46">
        <v>1197486188</v>
      </c>
      <c r="I18" s="25">
        <f t="shared" si="0"/>
        <v>56.573881958273816</v>
      </c>
      <c r="J18" s="26">
        <f t="shared" si="1"/>
        <v>16.720482077941124</v>
      </c>
    </row>
    <row r="19" spans="1:10" ht="23.25" customHeight="1" x14ac:dyDescent="0.2">
      <c r="A19" s="31" t="s">
        <v>17</v>
      </c>
      <c r="B19" s="32" t="s">
        <v>29</v>
      </c>
      <c r="C19" s="50">
        <v>107974032</v>
      </c>
      <c r="D19" s="50">
        <v>56952147</v>
      </c>
      <c r="E19" s="50">
        <v>511857182</v>
      </c>
      <c r="F19" s="51">
        <v>90287882</v>
      </c>
      <c r="G19" s="52">
        <v>182239911</v>
      </c>
      <c r="H19" s="53">
        <v>172332336</v>
      </c>
      <c r="I19" s="33">
        <f t="shared" si="0"/>
        <v>-82.360727723460954</v>
      </c>
      <c r="J19" s="34">
        <f t="shared" si="1"/>
        <v>-30.432564951649276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37596300</v>
      </c>
      <c r="D23" s="41">
        <v>38696300</v>
      </c>
      <c r="E23" s="41">
        <v>21952693</v>
      </c>
      <c r="F23" s="41">
        <v>36862964</v>
      </c>
      <c r="G23" s="42">
        <v>37968852</v>
      </c>
      <c r="H23" s="43">
        <v>39107916</v>
      </c>
      <c r="I23" s="36">
        <f t="shared" si="0"/>
        <v>67.920008720570181</v>
      </c>
      <c r="J23" s="23">
        <f t="shared" si="1"/>
        <v>21.225027106328298</v>
      </c>
    </row>
    <row r="24" spans="1:10" x14ac:dyDescent="0.2">
      <c r="A24" s="9" t="s">
        <v>17</v>
      </c>
      <c r="B24" s="21" t="s">
        <v>33</v>
      </c>
      <c r="C24" s="41">
        <v>72168324</v>
      </c>
      <c r="D24" s="41">
        <v>81468324</v>
      </c>
      <c r="E24" s="41">
        <v>104427845</v>
      </c>
      <c r="F24" s="41">
        <v>72736500</v>
      </c>
      <c r="G24" s="42">
        <v>75929400</v>
      </c>
      <c r="H24" s="43">
        <v>79256594</v>
      </c>
      <c r="I24" s="36">
        <f t="shared" si="0"/>
        <v>-30.347600297602618</v>
      </c>
      <c r="J24" s="23">
        <f t="shared" si="1"/>
        <v>-8.7835786725042766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109764624</v>
      </c>
      <c r="D26" s="44">
        <v>120164624</v>
      </c>
      <c r="E26" s="44">
        <v>126380538</v>
      </c>
      <c r="F26" s="44">
        <v>109599464</v>
      </c>
      <c r="G26" s="45">
        <v>113898252</v>
      </c>
      <c r="H26" s="46">
        <v>118364510</v>
      </c>
      <c r="I26" s="25">
        <f t="shared" si="0"/>
        <v>-13.278210605496865</v>
      </c>
      <c r="J26" s="26">
        <f t="shared" si="1"/>
        <v>-2.1606028104770081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6250008</v>
      </c>
      <c r="D29" s="41">
        <v>6250008</v>
      </c>
      <c r="E29" s="41">
        <v>15156682</v>
      </c>
      <c r="F29" s="41">
        <v>6250008</v>
      </c>
      <c r="G29" s="42">
        <v>6437508</v>
      </c>
      <c r="H29" s="43">
        <v>6630633</v>
      </c>
      <c r="I29" s="36">
        <f t="shared" si="0"/>
        <v>-58.764009167705701</v>
      </c>
      <c r="J29" s="23">
        <f t="shared" si="1"/>
        <v>-24.086860859042801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42956424</v>
      </c>
      <c r="D31" s="41">
        <v>43244824</v>
      </c>
      <c r="E31" s="41">
        <v>59982521</v>
      </c>
      <c r="F31" s="41">
        <v>43244824</v>
      </c>
      <c r="G31" s="42">
        <v>44542169</v>
      </c>
      <c r="H31" s="43">
        <v>45878434</v>
      </c>
      <c r="I31" s="36">
        <f t="shared" si="0"/>
        <v>-27.904290651604992</v>
      </c>
      <c r="J31" s="23">
        <f t="shared" si="1"/>
        <v>-8.54770184792104</v>
      </c>
    </row>
    <row r="32" spans="1:10" x14ac:dyDescent="0.2">
      <c r="A32" s="9" t="s">
        <v>17</v>
      </c>
      <c r="B32" s="21" t="s">
        <v>34</v>
      </c>
      <c r="C32" s="41">
        <v>60558192</v>
      </c>
      <c r="D32" s="41">
        <v>70669792</v>
      </c>
      <c r="E32" s="41">
        <v>51241335</v>
      </c>
      <c r="F32" s="41">
        <v>60104632</v>
      </c>
      <c r="G32" s="42">
        <v>62918575</v>
      </c>
      <c r="H32" s="43">
        <v>65855443</v>
      </c>
      <c r="I32" s="36">
        <f t="shared" si="0"/>
        <v>17.297162534894927</v>
      </c>
      <c r="J32" s="23">
        <f t="shared" si="1"/>
        <v>8.7235805785955911</v>
      </c>
    </row>
    <row r="33" spans="1:11" ht="13.5" thickBot="1" x14ac:dyDescent="0.25">
      <c r="A33" s="9" t="s">
        <v>17</v>
      </c>
      <c r="B33" s="37" t="s">
        <v>41</v>
      </c>
      <c r="C33" s="57">
        <v>109764624</v>
      </c>
      <c r="D33" s="57">
        <v>120164624</v>
      </c>
      <c r="E33" s="57">
        <v>126380538</v>
      </c>
      <c r="F33" s="57">
        <v>109599464</v>
      </c>
      <c r="G33" s="58">
        <v>113898252</v>
      </c>
      <c r="H33" s="59">
        <v>118364510</v>
      </c>
      <c r="I33" s="38">
        <f t="shared" si="0"/>
        <v>-13.278210605496865</v>
      </c>
      <c r="J33" s="39">
        <f t="shared" si="1"/>
        <v>-2.1606028104770081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256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76700099</v>
      </c>
      <c r="D8" s="41">
        <v>76700099</v>
      </c>
      <c r="E8" s="41">
        <v>0</v>
      </c>
      <c r="F8" s="41">
        <v>80765000</v>
      </c>
      <c r="G8" s="42">
        <v>84723000</v>
      </c>
      <c r="H8" s="43">
        <v>88705000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326194461</v>
      </c>
      <c r="D9" s="41">
        <v>326194461</v>
      </c>
      <c r="E9" s="41">
        <v>0</v>
      </c>
      <c r="F9" s="41">
        <v>368678000</v>
      </c>
      <c r="G9" s="42">
        <v>396861000</v>
      </c>
      <c r="H9" s="43">
        <v>448448000</v>
      </c>
      <c r="I9" s="22">
        <f>IF(($E9       =0),0,((($F9       /$E9       )-1)*100))</f>
        <v>0</v>
      </c>
      <c r="J9" s="23">
        <f>IF(($E9       =0),0,(((($H9       /$E9       )^(1/3))-1)*100))</f>
        <v>0</v>
      </c>
    </row>
    <row r="10" spans="1:11" x14ac:dyDescent="0.2">
      <c r="A10" s="3" t="s">
        <v>17</v>
      </c>
      <c r="B10" s="21" t="s">
        <v>21</v>
      </c>
      <c r="C10" s="41">
        <v>181993000</v>
      </c>
      <c r="D10" s="41">
        <v>181993000</v>
      </c>
      <c r="E10" s="41">
        <v>0</v>
      </c>
      <c r="F10" s="41">
        <v>196695000</v>
      </c>
      <c r="G10" s="42">
        <v>211712168</v>
      </c>
      <c r="H10" s="43">
        <v>217349555</v>
      </c>
      <c r="I10" s="22">
        <f t="shared" ref="I10:I33" si="0">IF(($E10      =0),0,((($F10      /$E10      )-1)*100))</f>
        <v>0</v>
      </c>
      <c r="J10" s="23">
        <f t="shared" ref="J10:J33" si="1">IF(($E10      =0),0,(((($H10      /$E10      )^(1/3))-1)*100))</f>
        <v>0</v>
      </c>
    </row>
    <row r="11" spans="1:11" x14ac:dyDescent="0.2">
      <c r="A11" s="9" t="s">
        <v>17</v>
      </c>
      <c r="B11" s="24" t="s">
        <v>22</v>
      </c>
      <c r="C11" s="44">
        <v>584887560</v>
      </c>
      <c r="D11" s="44">
        <v>584887560</v>
      </c>
      <c r="E11" s="44">
        <v>0</v>
      </c>
      <c r="F11" s="44">
        <v>646138000</v>
      </c>
      <c r="G11" s="45">
        <v>693296168</v>
      </c>
      <c r="H11" s="46">
        <v>754502555</v>
      </c>
      <c r="I11" s="25">
        <f t="shared" si="0"/>
        <v>0</v>
      </c>
      <c r="J11" s="26">
        <f t="shared" si="1"/>
        <v>0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205779000</v>
      </c>
      <c r="D13" s="41">
        <v>205779000</v>
      </c>
      <c r="E13" s="41">
        <v>0</v>
      </c>
      <c r="F13" s="41">
        <v>217959994</v>
      </c>
      <c r="G13" s="42">
        <v>228421994</v>
      </c>
      <c r="H13" s="43">
        <v>239386001</v>
      </c>
      <c r="I13" s="22">
        <f t="shared" si="0"/>
        <v>0</v>
      </c>
      <c r="J13" s="23">
        <f t="shared" si="1"/>
        <v>0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150000000</v>
      </c>
      <c r="D16" s="41">
        <v>150000000</v>
      </c>
      <c r="E16" s="41">
        <v>0</v>
      </c>
      <c r="F16" s="41">
        <v>200000000</v>
      </c>
      <c r="G16" s="42">
        <v>225400000</v>
      </c>
      <c r="H16" s="43">
        <v>265296000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260838909</v>
      </c>
      <c r="D17" s="41">
        <v>260838909</v>
      </c>
      <c r="E17" s="41">
        <v>0</v>
      </c>
      <c r="F17" s="41">
        <v>87210425</v>
      </c>
      <c r="G17" s="42">
        <v>89497136</v>
      </c>
      <c r="H17" s="43">
        <v>90076346</v>
      </c>
      <c r="I17" s="29">
        <f t="shared" si="0"/>
        <v>0</v>
      </c>
      <c r="J17" s="30">
        <f t="shared" si="1"/>
        <v>0</v>
      </c>
    </row>
    <row r="18" spans="1:10" x14ac:dyDescent="0.2">
      <c r="A18" s="3" t="s">
        <v>17</v>
      </c>
      <c r="B18" s="24" t="s">
        <v>28</v>
      </c>
      <c r="C18" s="44">
        <v>616617909</v>
      </c>
      <c r="D18" s="44">
        <v>616617909</v>
      </c>
      <c r="E18" s="44">
        <v>0</v>
      </c>
      <c r="F18" s="44">
        <v>505170419</v>
      </c>
      <c r="G18" s="45">
        <v>543319130</v>
      </c>
      <c r="H18" s="46">
        <v>594758347</v>
      </c>
      <c r="I18" s="25">
        <f t="shared" si="0"/>
        <v>0</v>
      </c>
      <c r="J18" s="26">
        <f t="shared" si="1"/>
        <v>0</v>
      </c>
    </row>
    <row r="19" spans="1:10" ht="23.25" customHeight="1" x14ac:dyDescent="0.2">
      <c r="A19" s="31" t="s">
        <v>17</v>
      </c>
      <c r="B19" s="32" t="s">
        <v>29</v>
      </c>
      <c r="C19" s="50">
        <v>-31730349</v>
      </c>
      <c r="D19" s="50">
        <v>-31730349</v>
      </c>
      <c r="E19" s="50">
        <v>0</v>
      </c>
      <c r="F19" s="51">
        <v>140967581</v>
      </c>
      <c r="G19" s="52">
        <v>149977038</v>
      </c>
      <c r="H19" s="53">
        <v>159744208</v>
      </c>
      <c r="I19" s="33">
        <f t="shared" si="0"/>
        <v>0</v>
      </c>
      <c r="J19" s="34">
        <f t="shared" si="1"/>
        <v>0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0</v>
      </c>
      <c r="E23" s="41">
        <v>0</v>
      </c>
      <c r="F23" s="41">
        <v>32346000</v>
      </c>
      <c r="G23" s="42">
        <v>33736500</v>
      </c>
      <c r="H23" s="43">
        <v>28145400</v>
      </c>
      <c r="I23" s="36">
        <f t="shared" si="0"/>
        <v>0</v>
      </c>
      <c r="J23" s="23">
        <f t="shared" si="1"/>
        <v>0</v>
      </c>
    </row>
    <row r="24" spans="1:10" x14ac:dyDescent="0.2">
      <c r="A24" s="9" t="s">
        <v>17</v>
      </c>
      <c r="B24" s="21" t="s">
        <v>33</v>
      </c>
      <c r="C24" s="41">
        <v>39900000</v>
      </c>
      <c r="D24" s="41">
        <v>39900000</v>
      </c>
      <c r="E24" s="41">
        <v>0</v>
      </c>
      <c r="F24" s="41">
        <v>97053000</v>
      </c>
      <c r="G24" s="42">
        <v>101209500</v>
      </c>
      <c r="H24" s="43">
        <v>112581600</v>
      </c>
      <c r="I24" s="36">
        <f t="shared" si="0"/>
        <v>0</v>
      </c>
      <c r="J24" s="23">
        <f t="shared" si="1"/>
        <v>0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39900000</v>
      </c>
      <c r="D26" s="44">
        <v>39900000</v>
      </c>
      <c r="E26" s="44">
        <v>0</v>
      </c>
      <c r="F26" s="44">
        <v>129399000</v>
      </c>
      <c r="G26" s="45">
        <v>134946000</v>
      </c>
      <c r="H26" s="46">
        <v>140727000</v>
      </c>
      <c r="I26" s="25">
        <f t="shared" si="0"/>
        <v>0</v>
      </c>
      <c r="J26" s="26">
        <f t="shared" si="1"/>
        <v>0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2000000</v>
      </c>
      <c r="D28" s="41">
        <v>2000000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7100000</v>
      </c>
      <c r="D29" s="41">
        <v>7100000</v>
      </c>
      <c r="E29" s="41">
        <v>0</v>
      </c>
      <c r="F29" s="41">
        <v>64707000</v>
      </c>
      <c r="G29" s="42">
        <v>67473000</v>
      </c>
      <c r="H29" s="43">
        <v>84436200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14500000</v>
      </c>
      <c r="D31" s="41">
        <v>14500000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16300000</v>
      </c>
      <c r="D32" s="41">
        <v>16300000</v>
      </c>
      <c r="E32" s="41">
        <v>0</v>
      </c>
      <c r="F32" s="41">
        <v>64692000</v>
      </c>
      <c r="G32" s="42">
        <v>67473000</v>
      </c>
      <c r="H32" s="43">
        <v>56290800</v>
      </c>
      <c r="I32" s="36">
        <f t="shared" si="0"/>
        <v>0</v>
      </c>
      <c r="J32" s="23">
        <f t="shared" si="1"/>
        <v>0</v>
      </c>
    </row>
    <row r="33" spans="1:11" ht="13.5" thickBot="1" x14ac:dyDescent="0.25">
      <c r="A33" s="9" t="s">
        <v>17</v>
      </c>
      <c r="B33" s="37" t="s">
        <v>41</v>
      </c>
      <c r="C33" s="57">
        <v>39900000</v>
      </c>
      <c r="D33" s="57">
        <v>39900000</v>
      </c>
      <c r="E33" s="57">
        <v>0</v>
      </c>
      <c r="F33" s="57">
        <v>129399000</v>
      </c>
      <c r="G33" s="58">
        <v>134946000</v>
      </c>
      <c r="H33" s="59">
        <v>140727000</v>
      </c>
      <c r="I33" s="38">
        <f t="shared" si="0"/>
        <v>0</v>
      </c>
      <c r="J33" s="39">
        <f t="shared" si="1"/>
        <v>0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257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183837562</v>
      </c>
      <c r="D8" s="41">
        <v>114993639</v>
      </c>
      <c r="E8" s="41">
        <v>54573842</v>
      </c>
      <c r="F8" s="41">
        <v>108935496</v>
      </c>
      <c r="G8" s="42">
        <v>108935502</v>
      </c>
      <c r="H8" s="43">
        <v>108935502</v>
      </c>
      <c r="I8" s="22">
        <f>IF(($E8       =0),0,((($F8       /$E8       )-1)*100))</f>
        <v>99.61119101711769</v>
      </c>
      <c r="J8" s="23">
        <f>IF(($E8       =0),0,(((($H8       /$E8       )^(1/3))-1)*100))</f>
        <v>25.910409566569093</v>
      </c>
    </row>
    <row r="9" spans="1:11" x14ac:dyDescent="0.2">
      <c r="A9" s="3" t="s">
        <v>17</v>
      </c>
      <c r="B9" s="21" t="s">
        <v>20</v>
      </c>
      <c r="C9" s="41">
        <v>99173561</v>
      </c>
      <c r="D9" s="41">
        <v>83093239</v>
      </c>
      <c r="E9" s="41">
        <v>74705657</v>
      </c>
      <c r="F9" s="41">
        <v>121244976</v>
      </c>
      <c r="G9" s="42">
        <v>126942333</v>
      </c>
      <c r="H9" s="43">
        <v>132906356</v>
      </c>
      <c r="I9" s="22">
        <f>IF(($E9       =0),0,((($F9       /$E9       )-1)*100))</f>
        <v>62.296914141321324</v>
      </c>
      <c r="J9" s="23">
        <f>IF(($E9       =0),0,(((($H9       /$E9       )^(1/3))-1)*100))</f>
        <v>21.170645207160209</v>
      </c>
    </row>
    <row r="10" spans="1:11" x14ac:dyDescent="0.2">
      <c r="A10" s="3" t="s">
        <v>17</v>
      </c>
      <c r="B10" s="21" t="s">
        <v>21</v>
      </c>
      <c r="C10" s="41">
        <v>259019565</v>
      </c>
      <c r="D10" s="41">
        <v>244539570</v>
      </c>
      <c r="E10" s="41">
        <v>212091737</v>
      </c>
      <c r="F10" s="41">
        <v>281838588</v>
      </c>
      <c r="G10" s="42">
        <v>273481445</v>
      </c>
      <c r="H10" s="43">
        <v>270590896</v>
      </c>
      <c r="I10" s="22">
        <f t="shared" ref="I10:I33" si="0">IF(($E10      =0),0,((($F10      /$E10      )-1)*100))</f>
        <v>32.88522786722239</v>
      </c>
      <c r="J10" s="23">
        <f t="shared" ref="J10:J33" si="1">IF(($E10      =0),0,(((($H10      /$E10      )^(1/3))-1)*100))</f>
        <v>8.4583876589485296</v>
      </c>
    </row>
    <row r="11" spans="1:11" x14ac:dyDescent="0.2">
      <c r="A11" s="9" t="s">
        <v>17</v>
      </c>
      <c r="B11" s="24" t="s">
        <v>22</v>
      </c>
      <c r="C11" s="44">
        <v>542030688</v>
      </c>
      <c r="D11" s="44">
        <v>442626448</v>
      </c>
      <c r="E11" s="44">
        <v>341371236</v>
      </c>
      <c r="F11" s="44">
        <v>512019060</v>
      </c>
      <c r="G11" s="45">
        <v>509359280</v>
      </c>
      <c r="H11" s="46">
        <v>512432754</v>
      </c>
      <c r="I11" s="25">
        <f t="shared" si="0"/>
        <v>49.988928768444922</v>
      </c>
      <c r="J11" s="26">
        <f t="shared" si="1"/>
        <v>14.499428491559275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182335587</v>
      </c>
      <c r="D13" s="41">
        <v>182035582</v>
      </c>
      <c r="E13" s="41">
        <v>156851546</v>
      </c>
      <c r="F13" s="41">
        <v>196930273</v>
      </c>
      <c r="G13" s="42">
        <v>309621919</v>
      </c>
      <c r="H13" s="43">
        <v>236322596</v>
      </c>
      <c r="I13" s="22">
        <f t="shared" si="0"/>
        <v>25.552012729284801</v>
      </c>
      <c r="J13" s="23">
        <f t="shared" si="1"/>
        <v>14.64069625261082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38180784</v>
      </c>
      <c r="G14" s="42">
        <v>39937097</v>
      </c>
      <c r="H14" s="43">
        <v>41774204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56000000</v>
      </c>
      <c r="D16" s="41">
        <v>81012048</v>
      </c>
      <c r="E16" s="41">
        <v>58453449</v>
      </c>
      <c r="F16" s="41">
        <v>92400648</v>
      </c>
      <c r="G16" s="42">
        <v>96651075</v>
      </c>
      <c r="H16" s="43">
        <v>101097025</v>
      </c>
      <c r="I16" s="22">
        <f t="shared" si="0"/>
        <v>58.075613297001524</v>
      </c>
      <c r="J16" s="23">
        <f t="shared" si="1"/>
        <v>20.035418626965562</v>
      </c>
    </row>
    <row r="17" spans="1:10" x14ac:dyDescent="0.2">
      <c r="A17" s="3" t="s">
        <v>17</v>
      </c>
      <c r="B17" s="21" t="s">
        <v>27</v>
      </c>
      <c r="C17" s="41">
        <v>234730826</v>
      </c>
      <c r="D17" s="41">
        <v>233806785</v>
      </c>
      <c r="E17" s="41">
        <v>76437426</v>
      </c>
      <c r="F17" s="41">
        <v>183954216</v>
      </c>
      <c r="G17" s="42">
        <v>194689148</v>
      </c>
      <c r="H17" s="43">
        <v>207451871</v>
      </c>
      <c r="I17" s="29">
        <f t="shared" si="0"/>
        <v>140.65987779337311</v>
      </c>
      <c r="J17" s="30">
        <f t="shared" si="1"/>
        <v>39.488081379161642</v>
      </c>
    </row>
    <row r="18" spans="1:10" x14ac:dyDescent="0.2">
      <c r="A18" s="3" t="s">
        <v>17</v>
      </c>
      <c r="B18" s="24" t="s">
        <v>28</v>
      </c>
      <c r="C18" s="44">
        <v>473066413</v>
      </c>
      <c r="D18" s="44">
        <v>496854415</v>
      </c>
      <c r="E18" s="44">
        <v>291742421</v>
      </c>
      <c r="F18" s="44">
        <v>511465921</v>
      </c>
      <c r="G18" s="45">
        <v>640899239</v>
      </c>
      <c r="H18" s="46">
        <v>586645696</v>
      </c>
      <c r="I18" s="25">
        <f t="shared" si="0"/>
        <v>75.31421013332853</v>
      </c>
      <c r="J18" s="26">
        <f t="shared" si="1"/>
        <v>26.219203539926529</v>
      </c>
    </row>
    <row r="19" spans="1:10" ht="23.25" customHeight="1" x14ac:dyDescent="0.2">
      <c r="A19" s="31" t="s">
        <v>17</v>
      </c>
      <c r="B19" s="32" t="s">
        <v>29</v>
      </c>
      <c r="C19" s="50">
        <v>68964275</v>
      </c>
      <c r="D19" s="50">
        <v>-54227967</v>
      </c>
      <c r="E19" s="50">
        <v>49628815</v>
      </c>
      <c r="F19" s="51">
        <v>553139</v>
      </c>
      <c r="G19" s="52">
        <v>-131539959</v>
      </c>
      <c r="H19" s="53">
        <v>-74212942</v>
      </c>
      <c r="I19" s="33">
        <f t="shared" si="0"/>
        <v>-98.885447899572057</v>
      </c>
      <c r="J19" s="34">
        <f t="shared" si="1"/>
        <v>-214.3532681460735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9680000</v>
      </c>
      <c r="D23" s="41">
        <v>1143004</v>
      </c>
      <c r="E23" s="41">
        <v>171659</v>
      </c>
      <c r="F23" s="41">
        <v>0</v>
      </c>
      <c r="G23" s="42">
        <v>500000</v>
      </c>
      <c r="H23" s="43">
        <v>500000</v>
      </c>
      <c r="I23" s="36">
        <f t="shared" si="0"/>
        <v>-100</v>
      </c>
      <c r="J23" s="23">
        <f t="shared" si="1"/>
        <v>42.813021852906544</v>
      </c>
    </row>
    <row r="24" spans="1:10" x14ac:dyDescent="0.2">
      <c r="A24" s="9" t="s">
        <v>17</v>
      </c>
      <c r="B24" s="21" t="s">
        <v>33</v>
      </c>
      <c r="C24" s="41">
        <v>40000000</v>
      </c>
      <c r="D24" s="41">
        <v>53599996</v>
      </c>
      <c r="E24" s="41">
        <v>19951784</v>
      </c>
      <c r="F24" s="41">
        <v>39700032</v>
      </c>
      <c r="G24" s="42">
        <v>39120000</v>
      </c>
      <c r="H24" s="43">
        <v>39120000</v>
      </c>
      <c r="I24" s="36">
        <f t="shared" si="0"/>
        <v>98.979860648050305</v>
      </c>
      <c r="J24" s="23">
        <f t="shared" si="1"/>
        <v>25.161964352891086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49680000</v>
      </c>
      <c r="D26" s="44">
        <v>54743000</v>
      </c>
      <c r="E26" s="44">
        <v>20123443</v>
      </c>
      <c r="F26" s="44">
        <v>39700032</v>
      </c>
      <c r="G26" s="45">
        <v>39620000</v>
      </c>
      <c r="H26" s="46">
        <v>39620000</v>
      </c>
      <c r="I26" s="25">
        <f t="shared" si="0"/>
        <v>97.282502800340879</v>
      </c>
      <c r="J26" s="26">
        <f t="shared" si="1"/>
        <v>25.334527398764763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60000</v>
      </c>
      <c r="F28" s="41">
        <v>0</v>
      </c>
      <c r="G28" s="42">
        <v>0</v>
      </c>
      <c r="H28" s="43">
        <v>0</v>
      </c>
      <c r="I28" s="36">
        <f t="shared" si="0"/>
        <v>-100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4107447</v>
      </c>
      <c r="F29" s="41">
        <v>0</v>
      </c>
      <c r="G29" s="42">
        <v>0</v>
      </c>
      <c r="H29" s="43">
        <v>0</v>
      </c>
      <c r="I29" s="36">
        <f t="shared" si="0"/>
        <v>-100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40000000</v>
      </c>
      <c r="D31" s="41">
        <v>53599996</v>
      </c>
      <c r="E31" s="41">
        <v>16251235</v>
      </c>
      <c r="F31" s="41">
        <v>39700032</v>
      </c>
      <c r="G31" s="42">
        <v>39120000</v>
      </c>
      <c r="H31" s="43">
        <v>39120000</v>
      </c>
      <c r="I31" s="36">
        <f t="shared" si="0"/>
        <v>144.28932324220281</v>
      </c>
      <c r="J31" s="23">
        <f t="shared" si="1"/>
        <v>34.020373898806213</v>
      </c>
    </row>
    <row r="32" spans="1:10" x14ac:dyDescent="0.2">
      <c r="A32" s="9" t="s">
        <v>17</v>
      </c>
      <c r="B32" s="21" t="s">
        <v>34</v>
      </c>
      <c r="C32" s="41">
        <v>9680000</v>
      </c>
      <c r="D32" s="41">
        <v>1843012</v>
      </c>
      <c r="E32" s="41">
        <v>1791897</v>
      </c>
      <c r="F32" s="41">
        <v>0</v>
      </c>
      <c r="G32" s="42">
        <v>500000</v>
      </c>
      <c r="H32" s="43">
        <v>500000</v>
      </c>
      <c r="I32" s="36">
        <f t="shared" si="0"/>
        <v>-100</v>
      </c>
      <c r="J32" s="23">
        <f t="shared" si="1"/>
        <v>-34.654003175439705</v>
      </c>
    </row>
    <row r="33" spans="1:11" ht="13.5" thickBot="1" x14ac:dyDescent="0.25">
      <c r="A33" s="9" t="s">
        <v>17</v>
      </c>
      <c r="B33" s="37" t="s">
        <v>41</v>
      </c>
      <c r="C33" s="57">
        <v>49680000</v>
      </c>
      <c r="D33" s="57">
        <v>55443008</v>
      </c>
      <c r="E33" s="57">
        <v>22210579</v>
      </c>
      <c r="F33" s="57">
        <v>39700032</v>
      </c>
      <c r="G33" s="58">
        <v>39620000</v>
      </c>
      <c r="H33" s="59">
        <v>39620000</v>
      </c>
      <c r="I33" s="38">
        <f t="shared" si="0"/>
        <v>78.74379591815233</v>
      </c>
      <c r="J33" s="39">
        <f t="shared" si="1"/>
        <v>21.278792325962147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258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140000</v>
      </c>
      <c r="D9" s="41">
        <v>140000</v>
      </c>
      <c r="E9" s="41">
        <v>54299</v>
      </c>
      <c r="F9" s="41">
        <v>70000</v>
      </c>
      <c r="G9" s="42">
        <v>72000</v>
      </c>
      <c r="H9" s="43">
        <v>74000</v>
      </c>
      <c r="I9" s="22">
        <f>IF(($E9       =0),0,((($F9       /$E9       )-1)*100))</f>
        <v>28.915817970865021</v>
      </c>
      <c r="J9" s="23">
        <f>IF(($E9       =0),0,(((($H9       /$E9       )^(1/3))-1)*100))</f>
        <v>10.869808167408145</v>
      </c>
    </row>
    <row r="10" spans="1:11" x14ac:dyDescent="0.2">
      <c r="A10" s="3" t="s">
        <v>17</v>
      </c>
      <c r="B10" s="21" t="s">
        <v>21</v>
      </c>
      <c r="C10" s="41">
        <v>980464000</v>
      </c>
      <c r="D10" s="41">
        <v>980464000</v>
      </c>
      <c r="E10" s="41">
        <v>1002106643</v>
      </c>
      <c r="F10" s="41">
        <v>1067770824</v>
      </c>
      <c r="G10" s="42">
        <v>1141195005</v>
      </c>
      <c r="H10" s="43">
        <v>1215806243</v>
      </c>
      <c r="I10" s="22">
        <f t="shared" ref="I10:I33" si="0">IF(($E10      =0),0,((($F10      /$E10      )-1)*100))</f>
        <v>6.5526140814136991</v>
      </c>
      <c r="J10" s="23">
        <f t="shared" ref="J10:J33" si="1">IF(($E10      =0),0,(((($H10      /$E10      )^(1/3))-1)*100))</f>
        <v>6.6555540245242684</v>
      </c>
    </row>
    <row r="11" spans="1:11" x14ac:dyDescent="0.2">
      <c r="A11" s="9" t="s">
        <v>17</v>
      </c>
      <c r="B11" s="24" t="s">
        <v>22</v>
      </c>
      <c r="C11" s="44">
        <v>980604000</v>
      </c>
      <c r="D11" s="44">
        <v>980604000</v>
      </c>
      <c r="E11" s="44">
        <v>1002160942</v>
      </c>
      <c r="F11" s="44">
        <v>1067840824</v>
      </c>
      <c r="G11" s="45">
        <v>1141267005</v>
      </c>
      <c r="H11" s="46">
        <v>1215880243</v>
      </c>
      <c r="I11" s="25">
        <f t="shared" si="0"/>
        <v>6.5538257626488017</v>
      </c>
      <c r="J11" s="26">
        <f t="shared" si="1"/>
        <v>6.6557915013876423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429572962</v>
      </c>
      <c r="D13" s="41">
        <v>429572962</v>
      </c>
      <c r="E13" s="41">
        <v>337822497</v>
      </c>
      <c r="F13" s="41">
        <v>458451734</v>
      </c>
      <c r="G13" s="42">
        <v>479408817</v>
      </c>
      <c r="H13" s="43">
        <v>500046341</v>
      </c>
      <c r="I13" s="22">
        <f t="shared" si="0"/>
        <v>35.707875606638481</v>
      </c>
      <c r="J13" s="23">
        <f t="shared" si="1"/>
        <v>13.965629932766998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769805417</v>
      </c>
      <c r="D17" s="41">
        <v>769805417</v>
      </c>
      <c r="E17" s="41">
        <v>763403857</v>
      </c>
      <c r="F17" s="41">
        <v>433916679</v>
      </c>
      <c r="G17" s="42">
        <v>457743240</v>
      </c>
      <c r="H17" s="43">
        <v>505575159</v>
      </c>
      <c r="I17" s="29">
        <f t="shared" si="0"/>
        <v>-43.160271588724761</v>
      </c>
      <c r="J17" s="30">
        <f t="shared" si="1"/>
        <v>-12.834667244531994</v>
      </c>
    </row>
    <row r="18" spans="1:10" x14ac:dyDescent="0.2">
      <c r="A18" s="3" t="s">
        <v>17</v>
      </c>
      <c r="B18" s="24" t="s">
        <v>28</v>
      </c>
      <c r="C18" s="44">
        <v>1199378379</v>
      </c>
      <c r="D18" s="44">
        <v>1199378379</v>
      </c>
      <c r="E18" s="44">
        <v>1101226354</v>
      </c>
      <c r="F18" s="44">
        <v>892368413</v>
      </c>
      <c r="G18" s="45">
        <v>937152057</v>
      </c>
      <c r="H18" s="46">
        <v>1005621500</v>
      </c>
      <c r="I18" s="25">
        <f t="shared" si="0"/>
        <v>-18.96594103849425</v>
      </c>
      <c r="J18" s="26">
        <f t="shared" si="1"/>
        <v>-2.9819254470951573</v>
      </c>
    </row>
    <row r="19" spans="1:10" ht="23.25" customHeight="1" x14ac:dyDescent="0.2">
      <c r="A19" s="31" t="s">
        <v>17</v>
      </c>
      <c r="B19" s="32" t="s">
        <v>29</v>
      </c>
      <c r="C19" s="50">
        <v>-218774379</v>
      </c>
      <c r="D19" s="50">
        <v>-218774379</v>
      </c>
      <c r="E19" s="50">
        <v>-99065412</v>
      </c>
      <c r="F19" s="51">
        <v>175472411</v>
      </c>
      <c r="G19" s="52">
        <v>204114948</v>
      </c>
      <c r="H19" s="53">
        <v>210258743</v>
      </c>
      <c r="I19" s="33">
        <f t="shared" si="0"/>
        <v>-277.12782641029145</v>
      </c>
      <c r="J19" s="34">
        <f t="shared" si="1"/>
        <v>-228.5120953127124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41166506</v>
      </c>
      <c r="D23" s="41">
        <v>41166506</v>
      </c>
      <c r="E23" s="41">
        <v>16734306</v>
      </c>
      <c r="F23" s="41">
        <v>41236900</v>
      </c>
      <c r="G23" s="42">
        <v>23658643</v>
      </c>
      <c r="H23" s="43">
        <v>24594418</v>
      </c>
      <c r="I23" s="36">
        <f t="shared" si="0"/>
        <v>146.42133351690831</v>
      </c>
      <c r="J23" s="23">
        <f t="shared" si="1"/>
        <v>13.695414135089123</v>
      </c>
    </row>
    <row r="24" spans="1:10" x14ac:dyDescent="0.2">
      <c r="A24" s="9" t="s">
        <v>17</v>
      </c>
      <c r="B24" s="21" t="s">
        <v>33</v>
      </c>
      <c r="C24" s="41">
        <v>335741878</v>
      </c>
      <c r="D24" s="41">
        <v>335741878</v>
      </c>
      <c r="E24" s="41">
        <v>261747259</v>
      </c>
      <c r="F24" s="41">
        <v>350107000</v>
      </c>
      <c r="G24" s="42">
        <v>364434261</v>
      </c>
      <c r="H24" s="43">
        <v>341115605</v>
      </c>
      <c r="I24" s="36">
        <f t="shared" si="0"/>
        <v>33.757656656110392</v>
      </c>
      <c r="J24" s="23">
        <f t="shared" si="1"/>
        <v>9.2294671391913941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376908384</v>
      </c>
      <c r="D26" s="44">
        <v>376908384</v>
      </c>
      <c r="E26" s="44">
        <v>278481565</v>
      </c>
      <c r="F26" s="44">
        <v>391343900</v>
      </c>
      <c r="G26" s="45">
        <v>388092904</v>
      </c>
      <c r="H26" s="46">
        <v>365710023</v>
      </c>
      <c r="I26" s="25">
        <f t="shared" si="0"/>
        <v>40.527758094148879</v>
      </c>
      <c r="J26" s="26">
        <f t="shared" si="1"/>
        <v>9.5082412583978879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93000000</v>
      </c>
      <c r="D28" s="41">
        <v>93000000</v>
      </c>
      <c r="E28" s="41">
        <v>15187431</v>
      </c>
      <c r="F28" s="41">
        <v>288307000</v>
      </c>
      <c r="G28" s="42">
        <v>357434261</v>
      </c>
      <c r="H28" s="43">
        <v>265115605</v>
      </c>
      <c r="I28" s="36">
        <f t="shared" si="0"/>
        <v>1798.3263199681367</v>
      </c>
      <c r="J28" s="23">
        <f t="shared" si="1"/>
        <v>159.40817473750349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283908384</v>
      </c>
      <c r="D32" s="41">
        <v>283908384</v>
      </c>
      <c r="E32" s="41">
        <v>263294134</v>
      </c>
      <c r="F32" s="41">
        <v>103036900</v>
      </c>
      <c r="G32" s="42">
        <v>30658643</v>
      </c>
      <c r="H32" s="43">
        <v>100594418</v>
      </c>
      <c r="I32" s="36">
        <f t="shared" si="0"/>
        <v>-60.866237908665298</v>
      </c>
      <c r="J32" s="23">
        <f t="shared" si="1"/>
        <v>-27.437723464244534</v>
      </c>
    </row>
    <row r="33" spans="1:11" ht="13.5" thickBot="1" x14ac:dyDescent="0.25">
      <c r="A33" s="9" t="s">
        <v>17</v>
      </c>
      <c r="B33" s="37" t="s">
        <v>41</v>
      </c>
      <c r="C33" s="57">
        <v>376908384</v>
      </c>
      <c r="D33" s="57">
        <v>376908384</v>
      </c>
      <c r="E33" s="57">
        <v>278481565</v>
      </c>
      <c r="F33" s="57">
        <v>391343900</v>
      </c>
      <c r="G33" s="58">
        <v>388092904</v>
      </c>
      <c r="H33" s="59">
        <v>365710023</v>
      </c>
      <c r="I33" s="38">
        <f t="shared" si="0"/>
        <v>40.527758094148879</v>
      </c>
      <c r="J33" s="39">
        <f t="shared" si="1"/>
        <v>9.5082412583978879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259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67789259</v>
      </c>
      <c r="D8" s="41">
        <v>68096714</v>
      </c>
      <c r="E8" s="41">
        <v>78806368</v>
      </c>
      <c r="F8" s="41">
        <v>59153590</v>
      </c>
      <c r="G8" s="42">
        <v>62052115</v>
      </c>
      <c r="H8" s="43">
        <v>64968567</v>
      </c>
      <c r="I8" s="22">
        <f>IF(($E8       =0),0,((($F8       /$E8       )-1)*100))</f>
        <v>-24.938058305135947</v>
      </c>
      <c r="J8" s="23">
        <f>IF(($E8       =0),0,(((($H8       /$E8       )^(1/3))-1)*100))</f>
        <v>-6.2335821267495817</v>
      </c>
    </row>
    <row r="9" spans="1:11" x14ac:dyDescent="0.2">
      <c r="A9" s="3" t="s">
        <v>17</v>
      </c>
      <c r="B9" s="21" t="s">
        <v>20</v>
      </c>
      <c r="C9" s="41">
        <v>272281793</v>
      </c>
      <c r="D9" s="41">
        <v>280097656</v>
      </c>
      <c r="E9" s="41">
        <v>209950537</v>
      </c>
      <c r="F9" s="41">
        <v>224090523</v>
      </c>
      <c r="G9" s="42">
        <v>250597573</v>
      </c>
      <c r="H9" s="43">
        <v>280059189</v>
      </c>
      <c r="I9" s="22">
        <f>IF(($E9       =0),0,((($F9       /$E9       )-1)*100))</f>
        <v>6.734912995245157</v>
      </c>
      <c r="J9" s="23">
        <f>IF(($E9       =0),0,(((($H9       /$E9       )^(1/3))-1)*100))</f>
        <v>10.080639957289872</v>
      </c>
    </row>
    <row r="10" spans="1:11" x14ac:dyDescent="0.2">
      <c r="A10" s="3" t="s">
        <v>17</v>
      </c>
      <c r="B10" s="21" t="s">
        <v>21</v>
      </c>
      <c r="C10" s="41">
        <v>119674213</v>
      </c>
      <c r="D10" s="41">
        <v>169728205</v>
      </c>
      <c r="E10" s="41">
        <v>116532423</v>
      </c>
      <c r="F10" s="41">
        <v>129381050</v>
      </c>
      <c r="G10" s="42">
        <v>137611627</v>
      </c>
      <c r="H10" s="43">
        <v>143818402</v>
      </c>
      <c r="I10" s="22">
        <f t="shared" ref="I10:I33" si="0">IF(($E10      =0),0,((($F10      /$E10      )-1)*100))</f>
        <v>11.025795799337313</v>
      </c>
      <c r="J10" s="23">
        <f t="shared" ref="J10:J33" si="1">IF(($E10      =0),0,(((($H10      /$E10      )^(1/3))-1)*100))</f>
        <v>7.2644707079740467</v>
      </c>
    </row>
    <row r="11" spans="1:11" x14ac:dyDescent="0.2">
      <c r="A11" s="9" t="s">
        <v>17</v>
      </c>
      <c r="B11" s="24" t="s">
        <v>22</v>
      </c>
      <c r="C11" s="44">
        <v>459745265</v>
      </c>
      <c r="D11" s="44">
        <v>517922575</v>
      </c>
      <c r="E11" s="44">
        <v>405289328</v>
      </c>
      <c r="F11" s="44">
        <v>412625163</v>
      </c>
      <c r="G11" s="45">
        <v>450261315</v>
      </c>
      <c r="H11" s="46">
        <v>488846158</v>
      </c>
      <c r="I11" s="25">
        <f t="shared" si="0"/>
        <v>1.8100242205242534</v>
      </c>
      <c r="J11" s="26">
        <f t="shared" si="1"/>
        <v>6.4475522611419311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238762854</v>
      </c>
      <c r="D13" s="41">
        <v>236262854</v>
      </c>
      <c r="E13" s="41">
        <v>223128680</v>
      </c>
      <c r="F13" s="41">
        <v>216476000</v>
      </c>
      <c r="G13" s="42">
        <v>229234000</v>
      </c>
      <c r="H13" s="43">
        <v>240553000</v>
      </c>
      <c r="I13" s="22">
        <f t="shared" si="0"/>
        <v>-2.9815441027123857</v>
      </c>
      <c r="J13" s="23">
        <f t="shared" si="1"/>
        <v>2.5380672414092587</v>
      </c>
    </row>
    <row r="14" spans="1:11" x14ac:dyDescent="0.2">
      <c r="A14" s="3" t="s">
        <v>17</v>
      </c>
      <c r="B14" s="21" t="s">
        <v>25</v>
      </c>
      <c r="C14" s="41">
        <v>44443917</v>
      </c>
      <c r="D14" s="41">
        <v>44443917</v>
      </c>
      <c r="E14" s="41">
        <v>0</v>
      </c>
      <c r="F14" s="41">
        <v>99311608</v>
      </c>
      <c r="G14" s="42">
        <v>104179369</v>
      </c>
      <c r="H14" s="43">
        <v>109074910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107000000</v>
      </c>
      <c r="D16" s="41">
        <v>106195081</v>
      </c>
      <c r="E16" s="41">
        <v>114873378</v>
      </c>
      <c r="F16" s="41">
        <v>117474260</v>
      </c>
      <c r="G16" s="42">
        <v>157682976</v>
      </c>
      <c r="H16" s="43">
        <v>185592863</v>
      </c>
      <c r="I16" s="22">
        <f t="shared" si="0"/>
        <v>2.2641294660978861</v>
      </c>
      <c r="J16" s="23">
        <f t="shared" si="1"/>
        <v>17.340326696105969</v>
      </c>
    </row>
    <row r="17" spans="1:10" x14ac:dyDescent="0.2">
      <c r="A17" s="3" t="s">
        <v>17</v>
      </c>
      <c r="B17" s="21" t="s">
        <v>27</v>
      </c>
      <c r="C17" s="41">
        <v>134386367</v>
      </c>
      <c r="D17" s="41">
        <v>168625836</v>
      </c>
      <c r="E17" s="41">
        <v>150075629</v>
      </c>
      <c r="F17" s="41">
        <v>137172496</v>
      </c>
      <c r="G17" s="42">
        <v>145484061</v>
      </c>
      <c r="H17" s="43">
        <v>149413199</v>
      </c>
      <c r="I17" s="29">
        <f t="shared" si="0"/>
        <v>-8.5977537365510504</v>
      </c>
      <c r="J17" s="30">
        <f t="shared" si="1"/>
        <v>-0.14734949554664478</v>
      </c>
    </row>
    <row r="18" spans="1:10" x14ac:dyDescent="0.2">
      <c r="A18" s="3" t="s">
        <v>17</v>
      </c>
      <c r="B18" s="24" t="s">
        <v>28</v>
      </c>
      <c r="C18" s="44">
        <v>524593138</v>
      </c>
      <c r="D18" s="44">
        <v>555527688</v>
      </c>
      <c r="E18" s="44">
        <v>488077687</v>
      </c>
      <c r="F18" s="44">
        <v>570434364</v>
      </c>
      <c r="G18" s="45">
        <v>636580406</v>
      </c>
      <c r="H18" s="46">
        <v>684633972</v>
      </c>
      <c r="I18" s="25">
        <f t="shared" si="0"/>
        <v>16.873682037425318</v>
      </c>
      <c r="J18" s="26">
        <f t="shared" si="1"/>
        <v>11.941167082150027</v>
      </c>
    </row>
    <row r="19" spans="1:10" ht="23.25" customHeight="1" x14ac:dyDescent="0.2">
      <c r="A19" s="31" t="s">
        <v>17</v>
      </c>
      <c r="B19" s="32" t="s">
        <v>29</v>
      </c>
      <c r="C19" s="50">
        <v>-64847873</v>
      </c>
      <c r="D19" s="50">
        <v>-37605113</v>
      </c>
      <c r="E19" s="50">
        <v>-82788359</v>
      </c>
      <c r="F19" s="51">
        <v>-157809201</v>
      </c>
      <c r="G19" s="52">
        <v>-186319091</v>
      </c>
      <c r="H19" s="53">
        <v>-195787814</v>
      </c>
      <c r="I19" s="33">
        <f t="shared" si="0"/>
        <v>90.617621735925468</v>
      </c>
      <c r="J19" s="34">
        <f t="shared" si="1"/>
        <v>33.231053210014935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17595600</v>
      </c>
      <c r="D23" s="41">
        <v>13339400</v>
      </c>
      <c r="E23" s="41">
        <v>5359040</v>
      </c>
      <c r="F23" s="41">
        <v>2000000</v>
      </c>
      <c r="G23" s="42">
        <v>0</v>
      </c>
      <c r="H23" s="43">
        <v>0</v>
      </c>
      <c r="I23" s="36">
        <f t="shared" si="0"/>
        <v>-62.679882964112977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30821755</v>
      </c>
      <c r="D24" s="41">
        <v>50386240</v>
      </c>
      <c r="E24" s="41">
        <v>62021074</v>
      </c>
      <c r="F24" s="41">
        <v>25506403</v>
      </c>
      <c r="G24" s="42">
        <v>40186000</v>
      </c>
      <c r="H24" s="43">
        <v>40918000</v>
      </c>
      <c r="I24" s="36">
        <f t="shared" si="0"/>
        <v>-58.874618972254503</v>
      </c>
      <c r="J24" s="23">
        <f t="shared" si="1"/>
        <v>-12.945403846472948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48417355</v>
      </c>
      <c r="D26" s="44">
        <v>63725640</v>
      </c>
      <c r="E26" s="44">
        <v>67380114</v>
      </c>
      <c r="F26" s="44">
        <v>27506403</v>
      </c>
      <c r="G26" s="45">
        <v>40186000</v>
      </c>
      <c r="H26" s="46">
        <v>40918000</v>
      </c>
      <c r="I26" s="25">
        <f t="shared" si="0"/>
        <v>-59.177268533561701</v>
      </c>
      <c r="J26" s="26">
        <f t="shared" si="1"/>
        <v>-15.317393133376001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7157000</v>
      </c>
      <c r="D29" s="41">
        <v>7840938</v>
      </c>
      <c r="E29" s="41">
        <v>6492354</v>
      </c>
      <c r="F29" s="41">
        <v>4625000</v>
      </c>
      <c r="G29" s="42">
        <v>20000000</v>
      </c>
      <c r="H29" s="43">
        <v>20000000</v>
      </c>
      <c r="I29" s="36">
        <f t="shared" si="0"/>
        <v>-28.762356458073601</v>
      </c>
      <c r="J29" s="23">
        <f t="shared" si="1"/>
        <v>45.50433571566046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13198405</v>
      </c>
      <c r="D31" s="41">
        <v>24217248</v>
      </c>
      <c r="E31" s="41">
        <v>36587396</v>
      </c>
      <c r="F31" s="41">
        <v>20881403</v>
      </c>
      <c r="G31" s="42">
        <v>20186000</v>
      </c>
      <c r="H31" s="43">
        <v>20918000</v>
      </c>
      <c r="I31" s="36">
        <f t="shared" si="0"/>
        <v>-42.927332133721677</v>
      </c>
      <c r="J31" s="23">
        <f t="shared" si="1"/>
        <v>-17.002906127903138</v>
      </c>
    </row>
    <row r="32" spans="1:10" x14ac:dyDescent="0.2">
      <c r="A32" s="9" t="s">
        <v>17</v>
      </c>
      <c r="B32" s="21" t="s">
        <v>34</v>
      </c>
      <c r="C32" s="41">
        <v>28061950</v>
      </c>
      <c r="D32" s="41">
        <v>31667454</v>
      </c>
      <c r="E32" s="41">
        <v>24300364</v>
      </c>
      <c r="F32" s="41">
        <v>2000000</v>
      </c>
      <c r="G32" s="42">
        <v>0</v>
      </c>
      <c r="H32" s="43">
        <v>0</v>
      </c>
      <c r="I32" s="36">
        <f t="shared" si="0"/>
        <v>-91.769670610695371</v>
      </c>
      <c r="J32" s="23">
        <f t="shared" si="1"/>
        <v>-100</v>
      </c>
    </row>
    <row r="33" spans="1:11" ht="13.5" thickBot="1" x14ac:dyDescent="0.25">
      <c r="A33" s="9" t="s">
        <v>17</v>
      </c>
      <c r="B33" s="37" t="s">
        <v>41</v>
      </c>
      <c r="C33" s="57">
        <v>48417355</v>
      </c>
      <c r="D33" s="57">
        <v>63725640</v>
      </c>
      <c r="E33" s="57">
        <v>67380114</v>
      </c>
      <c r="F33" s="57">
        <v>27506403</v>
      </c>
      <c r="G33" s="58">
        <v>40186000</v>
      </c>
      <c r="H33" s="59">
        <v>40918000</v>
      </c>
      <c r="I33" s="38">
        <f t="shared" si="0"/>
        <v>-59.177268533561701</v>
      </c>
      <c r="J33" s="39">
        <f t="shared" si="1"/>
        <v>-15.317393133376001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260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19055398</v>
      </c>
      <c r="D8" s="41">
        <v>19055398</v>
      </c>
      <c r="E8" s="41">
        <v>12111810</v>
      </c>
      <c r="F8" s="41">
        <v>18320916</v>
      </c>
      <c r="G8" s="42">
        <v>19218636</v>
      </c>
      <c r="H8" s="43">
        <v>20121912</v>
      </c>
      <c r="I8" s="22">
        <f>IF(($E8       =0),0,((($F8       /$E8       )-1)*100))</f>
        <v>51.264889393079983</v>
      </c>
      <c r="J8" s="23">
        <f>IF(($E8       =0),0,(((($H8       /$E8       )^(1/3))-1)*100))</f>
        <v>18.436818316044135</v>
      </c>
    </row>
    <row r="9" spans="1:11" x14ac:dyDescent="0.2">
      <c r="A9" s="3" t="s">
        <v>17</v>
      </c>
      <c r="B9" s="21" t="s">
        <v>20</v>
      </c>
      <c r="C9" s="41">
        <v>90423416</v>
      </c>
      <c r="D9" s="41">
        <v>90679742</v>
      </c>
      <c r="E9" s="41">
        <v>49174980</v>
      </c>
      <c r="F9" s="41">
        <v>68420496</v>
      </c>
      <c r="G9" s="42">
        <v>75586380</v>
      </c>
      <c r="H9" s="43">
        <v>83613996</v>
      </c>
      <c r="I9" s="22">
        <f>IF(($E9       =0),0,((($F9       /$E9       )-1)*100))</f>
        <v>39.136804936168758</v>
      </c>
      <c r="J9" s="23">
        <f>IF(($E9       =0),0,(((($H9       /$E9       )^(1/3))-1)*100))</f>
        <v>19.356185051966456</v>
      </c>
    </row>
    <row r="10" spans="1:11" x14ac:dyDescent="0.2">
      <c r="A10" s="3" t="s">
        <v>17</v>
      </c>
      <c r="B10" s="21" t="s">
        <v>21</v>
      </c>
      <c r="C10" s="41">
        <v>87983388</v>
      </c>
      <c r="D10" s="41">
        <v>88127062</v>
      </c>
      <c r="E10" s="41">
        <v>54345103</v>
      </c>
      <c r="F10" s="41">
        <v>136125672</v>
      </c>
      <c r="G10" s="42">
        <v>109407612</v>
      </c>
      <c r="H10" s="43">
        <v>103469916</v>
      </c>
      <c r="I10" s="22">
        <f t="shared" ref="I10:I33" si="0">IF(($E10      =0),0,((($F10      /$E10      )-1)*100))</f>
        <v>150.48378692004687</v>
      </c>
      <c r="J10" s="23">
        <f t="shared" ref="J10:J33" si="1">IF(($E10      =0),0,(((($H10      /$E10      )^(1/3))-1)*100))</f>
        <v>23.941826923664312</v>
      </c>
    </row>
    <row r="11" spans="1:11" x14ac:dyDescent="0.2">
      <c r="A11" s="9" t="s">
        <v>17</v>
      </c>
      <c r="B11" s="24" t="s">
        <v>22</v>
      </c>
      <c r="C11" s="44">
        <v>197462202</v>
      </c>
      <c r="D11" s="44">
        <v>197862202</v>
      </c>
      <c r="E11" s="44">
        <v>115631893</v>
      </c>
      <c r="F11" s="44">
        <v>222867084</v>
      </c>
      <c r="G11" s="45">
        <v>204212628</v>
      </c>
      <c r="H11" s="46">
        <v>207205824</v>
      </c>
      <c r="I11" s="25">
        <f t="shared" si="0"/>
        <v>92.738420359511025</v>
      </c>
      <c r="J11" s="26">
        <f t="shared" si="1"/>
        <v>21.462283285796737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67559418</v>
      </c>
      <c r="D13" s="41">
        <v>84634855</v>
      </c>
      <c r="E13" s="41">
        <v>63440519</v>
      </c>
      <c r="F13" s="41">
        <v>84078084</v>
      </c>
      <c r="G13" s="42">
        <v>93390216</v>
      </c>
      <c r="H13" s="43">
        <v>98713500</v>
      </c>
      <c r="I13" s="22">
        <f t="shared" si="0"/>
        <v>32.530574032661995</v>
      </c>
      <c r="J13" s="23">
        <f t="shared" si="1"/>
        <v>15.878609301987655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18018204</v>
      </c>
      <c r="G14" s="42">
        <v>18901092</v>
      </c>
      <c r="H14" s="43">
        <v>19789428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26852000</v>
      </c>
      <c r="D16" s="41">
        <v>38137222</v>
      </c>
      <c r="E16" s="41">
        <v>37419819</v>
      </c>
      <c r="F16" s="41">
        <v>31977360</v>
      </c>
      <c r="G16" s="42">
        <v>36805932</v>
      </c>
      <c r="H16" s="43">
        <v>42363636</v>
      </c>
      <c r="I16" s="22">
        <f t="shared" si="0"/>
        <v>-14.544322087715067</v>
      </c>
      <c r="J16" s="23">
        <f t="shared" si="1"/>
        <v>4.2230668372933877</v>
      </c>
    </row>
    <row r="17" spans="1:10" x14ac:dyDescent="0.2">
      <c r="A17" s="3" t="s">
        <v>17</v>
      </c>
      <c r="B17" s="21" t="s">
        <v>27</v>
      </c>
      <c r="C17" s="41">
        <v>68770233</v>
      </c>
      <c r="D17" s="41">
        <v>115916267</v>
      </c>
      <c r="E17" s="41">
        <v>51288876</v>
      </c>
      <c r="F17" s="41">
        <v>99304838</v>
      </c>
      <c r="G17" s="42">
        <v>104661432</v>
      </c>
      <c r="H17" s="43">
        <v>109657212</v>
      </c>
      <c r="I17" s="29">
        <f t="shared" si="0"/>
        <v>93.618666940566214</v>
      </c>
      <c r="J17" s="30">
        <f t="shared" si="1"/>
        <v>28.826341263246679</v>
      </c>
    </row>
    <row r="18" spans="1:10" x14ac:dyDescent="0.2">
      <c r="A18" s="3" t="s">
        <v>17</v>
      </c>
      <c r="B18" s="24" t="s">
        <v>28</v>
      </c>
      <c r="C18" s="44">
        <v>163181651</v>
      </c>
      <c r="D18" s="44">
        <v>238688344</v>
      </c>
      <c r="E18" s="44">
        <v>152149214</v>
      </c>
      <c r="F18" s="44">
        <v>233378486</v>
      </c>
      <c r="G18" s="45">
        <v>253758672</v>
      </c>
      <c r="H18" s="46">
        <v>270523776</v>
      </c>
      <c r="I18" s="25">
        <f t="shared" si="0"/>
        <v>53.38790116917724</v>
      </c>
      <c r="J18" s="26">
        <f t="shared" si="1"/>
        <v>21.146789434823511</v>
      </c>
    </row>
    <row r="19" spans="1:10" ht="23.25" customHeight="1" x14ac:dyDescent="0.2">
      <c r="A19" s="31" t="s">
        <v>17</v>
      </c>
      <c r="B19" s="32" t="s">
        <v>29</v>
      </c>
      <c r="C19" s="50">
        <v>34280551</v>
      </c>
      <c r="D19" s="50">
        <v>-40826142</v>
      </c>
      <c r="E19" s="50">
        <v>-36517321</v>
      </c>
      <c r="F19" s="51">
        <v>-10511402</v>
      </c>
      <c r="G19" s="52">
        <v>-49546044</v>
      </c>
      <c r="H19" s="53">
        <v>-63317952</v>
      </c>
      <c r="I19" s="33">
        <f t="shared" si="0"/>
        <v>-71.215298077315154</v>
      </c>
      <c r="J19" s="34">
        <f t="shared" si="1"/>
        <v>20.136778872140425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150761</v>
      </c>
      <c r="D23" s="41">
        <v>1350761</v>
      </c>
      <c r="E23" s="41">
        <v>183300</v>
      </c>
      <c r="F23" s="41">
        <v>4000000</v>
      </c>
      <c r="G23" s="42">
        <v>0</v>
      </c>
      <c r="H23" s="43">
        <v>0</v>
      </c>
      <c r="I23" s="36">
        <f t="shared" si="0"/>
        <v>2082.214948172395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23410000</v>
      </c>
      <c r="D24" s="41">
        <v>29705648</v>
      </c>
      <c r="E24" s="41">
        <v>21105142</v>
      </c>
      <c r="F24" s="41">
        <v>19531020</v>
      </c>
      <c r="G24" s="42">
        <v>0</v>
      </c>
      <c r="H24" s="43">
        <v>0</v>
      </c>
      <c r="I24" s="36">
        <f t="shared" si="0"/>
        <v>-7.4584762329483523</v>
      </c>
      <c r="J24" s="23">
        <f t="shared" si="1"/>
        <v>-100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23560761</v>
      </c>
      <c r="D26" s="44">
        <v>31056409</v>
      </c>
      <c r="E26" s="44">
        <v>21288442</v>
      </c>
      <c r="F26" s="44">
        <v>23531020</v>
      </c>
      <c r="G26" s="45">
        <v>0</v>
      </c>
      <c r="H26" s="46">
        <v>0</v>
      </c>
      <c r="I26" s="25">
        <f t="shared" si="0"/>
        <v>10.534251402709515</v>
      </c>
      <c r="J26" s="26">
        <f t="shared" si="1"/>
        <v>-100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1047430</v>
      </c>
      <c r="F28" s="41">
        <v>0</v>
      </c>
      <c r="G28" s="42">
        <v>0</v>
      </c>
      <c r="H28" s="43">
        <v>0</v>
      </c>
      <c r="I28" s="36">
        <f t="shared" si="0"/>
        <v>-100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6695000</v>
      </c>
      <c r="D29" s="41">
        <v>6695000</v>
      </c>
      <c r="E29" s="41">
        <v>11835221</v>
      </c>
      <c r="F29" s="41">
        <v>1599996</v>
      </c>
      <c r="G29" s="42">
        <v>0</v>
      </c>
      <c r="H29" s="43">
        <v>0</v>
      </c>
      <c r="I29" s="36">
        <f t="shared" si="0"/>
        <v>-86.481063598220942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14036766</v>
      </c>
      <c r="D31" s="41">
        <v>18224460</v>
      </c>
      <c r="E31" s="41">
        <v>4767085</v>
      </c>
      <c r="F31" s="41">
        <v>13115376</v>
      </c>
      <c r="G31" s="42">
        <v>0</v>
      </c>
      <c r="H31" s="43">
        <v>0</v>
      </c>
      <c r="I31" s="36">
        <f t="shared" si="0"/>
        <v>175.12360278870628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2828995</v>
      </c>
      <c r="D32" s="41">
        <v>13189504</v>
      </c>
      <c r="E32" s="41">
        <v>3885349</v>
      </c>
      <c r="F32" s="41">
        <v>8815648</v>
      </c>
      <c r="G32" s="42">
        <v>0</v>
      </c>
      <c r="H32" s="43">
        <v>0</v>
      </c>
      <c r="I32" s="36">
        <f t="shared" si="0"/>
        <v>126.89462388063468</v>
      </c>
      <c r="J32" s="23">
        <f t="shared" si="1"/>
        <v>-100</v>
      </c>
    </row>
    <row r="33" spans="1:11" ht="13.5" thickBot="1" x14ac:dyDescent="0.25">
      <c r="A33" s="9" t="s">
        <v>17</v>
      </c>
      <c r="B33" s="37" t="s">
        <v>41</v>
      </c>
      <c r="C33" s="57">
        <v>23560761</v>
      </c>
      <c r="D33" s="57">
        <v>38108964</v>
      </c>
      <c r="E33" s="57">
        <v>21535085</v>
      </c>
      <c r="F33" s="57">
        <v>23531020</v>
      </c>
      <c r="G33" s="58">
        <v>0</v>
      </c>
      <c r="H33" s="59">
        <v>0</v>
      </c>
      <c r="I33" s="38">
        <f t="shared" si="0"/>
        <v>9.268294042024916</v>
      </c>
      <c r="J33" s="39">
        <f t="shared" si="1"/>
        <v>-100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261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42473207</v>
      </c>
      <c r="D8" s="41">
        <v>42473207</v>
      </c>
      <c r="E8" s="41">
        <v>29256272</v>
      </c>
      <c r="F8" s="41">
        <v>44172136</v>
      </c>
      <c r="G8" s="42">
        <v>45983193</v>
      </c>
      <c r="H8" s="43">
        <v>47914487</v>
      </c>
      <c r="I8" s="22">
        <f>IF(($E8       =0),0,((($F8       /$E8       )-1)*100))</f>
        <v>50.983474586235729</v>
      </c>
      <c r="J8" s="23">
        <f>IF(($E8       =0),0,(((($H8       /$E8       )^(1/3))-1)*100))</f>
        <v>17.873438494302253</v>
      </c>
    </row>
    <row r="9" spans="1:11" x14ac:dyDescent="0.2">
      <c r="A9" s="3" t="s">
        <v>17</v>
      </c>
      <c r="B9" s="21" t="s">
        <v>20</v>
      </c>
      <c r="C9" s="41">
        <v>13465829</v>
      </c>
      <c r="D9" s="41">
        <v>13465829</v>
      </c>
      <c r="E9" s="41">
        <v>10844993</v>
      </c>
      <c r="F9" s="41">
        <v>14831209</v>
      </c>
      <c r="G9" s="42">
        <v>16222669</v>
      </c>
      <c r="H9" s="43">
        <v>17639970</v>
      </c>
      <c r="I9" s="22">
        <f>IF(($E9       =0),0,((($F9       /$E9       )-1)*100))</f>
        <v>36.756280063988967</v>
      </c>
      <c r="J9" s="23">
        <f>IF(($E9       =0),0,(((($H9       /$E9       )^(1/3))-1)*100))</f>
        <v>17.60420633901574</v>
      </c>
    </row>
    <row r="10" spans="1:11" x14ac:dyDescent="0.2">
      <c r="A10" s="3" t="s">
        <v>17</v>
      </c>
      <c r="B10" s="21" t="s">
        <v>21</v>
      </c>
      <c r="C10" s="41">
        <v>262564025</v>
      </c>
      <c r="D10" s="41">
        <v>262564025</v>
      </c>
      <c r="E10" s="41">
        <v>251300922</v>
      </c>
      <c r="F10" s="41">
        <v>271880110</v>
      </c>
      <c r="G10" s="42">
        <v>286868161</v>
      </c>
      <c r="H10" s="43">
        <v>277542869</v>
      </c>
      <c r="I10" s="22">
        <f t="shared" ref="I10:I33" si="0">IF(($E10      =0),0,((($F10      /$E10      )-1)*100))</f>
        <v>8.1890618769794976</v>
      </c>
      <c r="J10" s="23">
        <f t="shared" ref="J10:J33" si="1">IF(($E10      =0),0,(((($H10      /$E10      )^(1/3))-1)*100))</f>
        <v>3.366226888023327</v>
      </c>
    </row>
    <row r="11" spans="1:11" x14ac:dyDescent="0.2">
      <c r="A11" s="9" t="s">
        <v>17</v>
      </c>
      <c r="B11" s="24" t="s">
        <v>22</v>
      </c>
      <c r="C11" s="44">
        <v>318503061</v>
      </c>
      <c r="D11" s="44">
        <v>318503061</v>
      </c>
      <c r="E11" s="44">
        <v>291402187</v>
      </c>
      <c r="F11" s="44">
        <v>330883455</v>
      </c>
      <c r="G11" s="45">
        <v>349074023</v>
      </c>
      <c r="H11" s="46">
        <v>343097326</v>
      </c>
      <c r="I11" s="25">
        <f t="shared" si="0"/>
        <v>13.548720552327232</v>
      </c>
      <c r="J11" s="26">
        <f t="shared" si="1"/>
        <v>5.5945512317994828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125577992</v>
      </c>
      <c r="D13" s="41">
        <v>125577992</v>
      </c>
      <c r="E13" s="41">
        <v>102228560</v>
      </c>
      <c r="F13" s="41">
        <v>134368451</v>
      </c>
      <c r="G13" s="42">
        <v>155405018</v>
      </c>
      <c r="H13" s="43">
        <v>154846203</v>
      </c>
      <c r="I13" s="22">
        <f t="shared" si="0"/>
        <v>31.439248483985295</v>
      </c>
      <c r="J13" s="23">
        <f t="shared" si="1"/>
        <v>14.844298428165391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5274999</v>
      </c>
      <c r="E14" s="41">
        <v>0</v>
      </c>
      <c r="F14" s="41">
        <v>5500000</v>
      </c>
      <c r="G14" s="42">
        <v>5836821</v>
      </c>
      <c r="H14" s="43">
        <v>6000000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5000000</v>
      </c>
      <c r="D16" s="41">
        <v>5000000</v>
      </c>
      <c r="E16" s="41">
        <v>3884874</v>
      </c>
      <c r="F16" s="41">
        <v>5500000</v>
      </c>
      <c r="G16" s="42">
        <v>5800000</v>
      </c>
      <c r="H16" s="43">
        <v>6000000</v>
      </c>
      <c r="I16" s="22">
        <f t="shared" si="0"/>
        <v>41.574733183109672</v>
      </c>
      <c r="J16" s="23">
        <f t="shared" si="1"/>
        <v>15.591199615141038</v>
      </c>
    </row>
    <row r="17" spans="1:10" x14ac:dyDescent="0.2">
      <c r="A17" s="3" t="s">
        <v>17</v>
      </c>
      <c r="B17" s="21" t="s">
        <v>27</v>
      </c>
      <c r="C17" s="41">
        <v>214033892</v>
      </c>
      <c r="D17" s="41">
        <v>244855913</v>
      </c>
      <c r="E17" s="41">
        <v>209206406</v>
      </c>
      <c r="F17" s="41">
        <v>214892656</v>
      </c>
      <c r="G17" s="42">
        <v>225259637</v>
      </c>
      <c r="H17" s="43">
        <v>236611870</v>
      </c>
      <c r="I17" s="29">
        <f t="shared" si="0"/>
        <v>2.71800950492882</v>
      </c>
      <c r="J17" s="30">
        <f t="shared" si="1"/>
        <v>4.1886753333820526</v>
      </c>
    </row>
    <row r="18" spans="1:10" x14ac:dyDescent="0.2">
      <c r="A18" s="3" t="s">
        <v>17</v>
      </c>
      <c r="B18" s="24" t="s">
        <v>28</v>
      </c>
      <c r="C18" s="44">
        <v>344611884</v>
      </c>
      <c r="D18" s="44">
        <v>380708904</v>
      </c>
      <c r="E18" s="44">
        <v>315319840</v>
      </c>
      <c r="F18" s="44">
        <v>360261107</v>
      </c>
      <c r="G18" s="45">
        <v>392301476</v>
      </c>
      <c r="H18" s="46">
        <v>403458073</v>
      </c>
      <c r="I18" s="25">
        <f t="shared" si="0"/>
        <v>14.252597299300929</v>
      </c>
      <c r="J18" s="26">
        <f t="shared" si="1"/>
        <v>8.5631336883474916</v>
      </c>
    </row>
    <row r="19" spans="1:10" ht="23.25" customHeight="1" x14ac:dyDescent="0.2">
      <c r="A19" s="31" t="s">
        <v>17</v>
      </c>
      <c r="B19" s="32" t="s">
        <v>29</v>
      </c>
      <c r="C19" s="50">
        <v>-26108823</v>
      </c>
      <c r="D19" s="50">
        <v>-62205843</v>
      </c>
      <c r="E19" s="50">
        <v>-23917653</v>
      </c>
      <c r="F19" s="51">
        <v>-29377652</v>
      </c>
      <c r="G19" s="52">
        <v>-43227453</v>
      </c>
      <c r="H19" s="53">
        <v>-60360747</v>
      </c>
      <c r="I19" s="33">
        <f t="shared" si="0"/>
        <v>22.828322661926737</v>
      </c>
      <c r="J19" s="34">
        <f t="shared" si="1"/>
        <v>36.148234810091196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17408045</v>
      </c>
      <c r="D23" s="41">
        <v>15559849</v>
      </c>
      <c r="E23" s="41">
        <v>38297430</v>
      </c>
      <c r="F23" s="41">
        <v>10120000</v>
      </c>
      <c r="G23" s="42">
        <v>10615880</v>
      </c>
      <c r="H23" s="43">
        <v>11114826</v>
      </c>
      <c r="I23" s="36">
        <f t="shared" si="0"/>
        <v>-73.5752503496971</v>
      </c>
      <c r="J23" s="23">
        <f t="shared" si="1"/>
        <v>-33.791917152993008</v>
      </c>
    </row>
    <row r="24" spans="1:10" x14ac:dyDescent="0.2">
      <c r="A24" s="9" t="s">
        <v>17</v>
      </c>
      <c r="B24" s="21" t="s">
        <v>33</v>
      </c>
      <c r="C24" s="41">
        <v>51524851</v>
      </c>
      <c r="D24" s="41">
        <v>51524852</v>
      </c>
      <c r="E24" s="41">
        <v>50844233</v>
      </c>
      <c r="F24" s="41">
        <v>53736150</v>
      </c>
      <c r="G24" s="42">
        <v>56369221</v>
      </c>
      <c r="H24" s="43">
        <v>59018574</v>
      </c>
      <c r="I24" s="36">
        <f t="shared" si="0"/>
        <v>5.6877974735109138</v>
      </c>
      <c r="J24" s="23">
        <f t="shared" si="1"/>
        <v>5.0950684092730736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68932896</v>
      </c>
      <c r="D26" s="44">
        <v>67084701</v>
      </c>
      <c r="E26" s="44">
        <v>89141663</v>
      </c>
      <c r="F26" s="44">
        <v>63856150</v>
      </c>
      <c r="G26" s="45">
        <v>66985101</v>
      </c>
      <c r="H26" s="46">
        <v>70133400</v>
      </c>
      <c r="I26" s="25">
        <f t="shared" si="0"/>
        <v>-28.365538794132661</v>
      </c>
      <c r="J26" s="26">
        <f t="shared" si="1"/>
        <v>-7.6830628480103691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35986774</v>
      </c>
      <c r="D31" s="41">
        <v>34982898</v>
      </c>
      <c r="E31" s="41">
        <v>40370111</v>
      </c>
      <c r="F31" s="41">
        <v>41913074</v>
      </c>
      <c r="G31" s="42">
        <v>43966815</v>
      </c>
      <c r="H31" s="43">
        <v>46033255</v>
      </c>
      <c r="I31" s="36">
        <f t="shared" si="0"/>
        <v>3.8220429961166147</v>
      </c>
      <c r="J31" s="23">
        <f t="shared" si="1"/>
        <v>4.4729634056174472</v>
      </c>
    </row>
    <row r="32" spans="1:10" x14ac:dyDescent="0.2">
      <c r="A32" s="9" t="s">
        <v>17</v>
      </c>
      <c r="B32" s="21" t="s">
        <v>34</v>
      </c>
      <c r="C32" s="41">
        <v>32946122</v>
      </c>
      <c r="D32" s="41">
        <v>32101803</v>
      </c>
      <c r="E32" s="41">
        <v>48771552</v>
      </c>
      <c r="F32" s="41">
        <v>21943076</v>
      </c>
      <c r="G32" s="42">
        <v>23018286</v>
      </c>
      <c r="H32" s="43">
        <v>24100145</v>
      </c>
      <c r="I32" s="36">
        <f t="shared" si="0"/>
        <v>-55.008452468356964</v>
      </c>
      <c r="J32" s="23">
        <f t="shared" si="1"/>
        <v>-20.941052825070937</v>
      </c>
    </row>
    <row r="33" spans="1:11" ht="13.5" thickBot="1" x14ac:dyDescent="0.25">
      <c r="A33" s="9" t="s">
        <v>17</v>
      </c>
      <c r="B33" s="37" t="s">
        <v>41</v>
      </c>
      <c r="C33" s="57">
        <v>68932896</v>
      </c>
      <c r="D33" s="57">
        <v>67084701</v>
      </c>
      <c r="E33" s="57">
        <v>89141663</v>
      </c>
      <c r="F33" s="57">
        <v>63856150</v>
      </c>
      <c r="G33" s="58">
        <v>66985101</v>
      </c>
      <c r="H33" s="59">
        <v>70133400</v>
      </c>
      <c r="I33" s="38">
        <f t="shared" si="0"/>
        <v>-28.365538794132661</v>
      </c>
      <c r="J33" s="39">
        <f t="shared" si="1"/>
        <v>-7.6830628480103691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262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32506602</v>
      </c>
      <c r="D8" s="41">
        <v>35622856</v>
      </c>
      <c r="E8" s="41">
        <v>62330642</v>
      </c>
      <c r="F8" s="41">
        <v>37510869</v>
      </c>
      <c r="G8" s="42">
        <v>39348900</v>
      </c>
      <c r="H8" s="43">
        <v>41198298</v>
      </c>
      <c r="I8" s="22">
        <f>IF(($E8       =0),0,((($F8       /$E8       )-1)*100))</f>
        <v>-39.819536914123233</v>
      </c>
      <c r="J8" s="23">
        <f>IF(($E8       =0),0,(((($H8       /$E8       )^(1/3))-1)*100))</f>
        <v>-12.89176284144089</v>
      </c>
    </row>
    <row r="9" spans="1:11" x14ac:dyDescent="0.2">
      <c r="A9" s="3" t="s">
        <v>17</v>
      </c>
      <c r="B9" s="21" t="s">
        <v>20</v>
      </c>
      <c r="C9" s="41">
        <v>174356992</v>
      </c>
      <c r="D9" s="41">
        <v>146314136</v>
      </c>
      <c r="E9" s="41">
        <v>240011394</v>
      </c>
      <c r="F9" s="41">
        <v>167665238</v>
      </c>
      <c r="G9" s="42">
        <v>185244430</v>
      </c>
      <c r="H9" s="43">
        <v>208853789</v>
      </c>
      <c r="I9" s="22">
        <f>IF(($E9       =0),0,((($F9       /$E9       )-1)*100))</f>
        <v>-30.142800637206413</v>
      </c>
      <c r="J9" s="23">
        <f>IF(($E9       =0),0,(((($H9       /$E9       )^(1/3))-1)*100))</f>
        <v>-4.5292869094618275</v>
      </c>
    </row>
    <row r="10" spans="1:11" x14ac:dyDescent="0.2">
      <c r="A10" s="3" t="s">
        <v>17</v>
      </c>
      <c r="B10" s="21" t="s">
        <v>21</v>
      </c>
      <c r="C10" s="41">
        <v>148093073</v>
      </c>
      <c r="D10" s="41">
        <v>139975084</v>
      </c>
      <c r="E10" s="41">
        <v>131598404</v>
      </c>
      <c r="F10" s="41">
        <v>148585420</v>
      </c>
      <c r="G10" s="42">
        <v>155536940</v>
      </c>
      <c r="H10" s="43">
        <v>160401389</v>
      </c>
      <c r="I10" s="22">
        <f t="shared" ref="I10:I33" si="0">IF(($E10      =0),0,((($F10      /$E10      )-1)*100))</f>
        <v>12.908223415840215</v>
      </c>
      <c r="J10" s="23">
        <f t="shared" ref="J10:J33" si="1">IF(($E10      =0),0,(((($H10      /$E10      )^(1/3))-1)*100))</f>
        <v>6.8199820922415499</v>
      </c>
    </row>
    <row r="11" spans="1:11" x14ac:dyDescent="0.2">
      <c r="A11" s="9" t="s">
        <v>17</v>
      </c>
      <c r="B11" s="24" t="s">
        <v>22</v>
      </c>
      <c r="C11" s="44">
        <v>354956667</v>
      </c>
      <c r="D11" s="44">
        <v>321912076</v>
      </c>
      <c r="E11" s="44">
        <v>433940440</v>
      </c>
      <c r="F11" s="44">
        <v>353761527</v>
      </c>
      <c r="G11" s="45">
        <v>380130270</v>
      </c>
      <c r="H11" s="46">
        <v>410453476</v>
      </c>
      <c r="I11" s="25">
        <f t="shared" si="0"/>
        <v>-18.476939600282471</v>
      </c>
      <c r="J11" s="26">
        <f t="shared" si="1"/>
        <v>-1.8377274188948522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82450284</v>
      </c>
      <c r="D13" s="41">
        <v>82450284</v>
      </c>
      <c r="E13" s="41">
        <v>135516256</v>
      </c>
      <c r="F13" s="41">
        <v>88449588</v>
      </c>
      <c r="G13" s="42">
        <v>92761672</v>
      </c>
      <c r="H13" s="43">
        <v>97096112</v>
      </c>
      <c r="I13" s="22">
        <f t="shared" si="0"/>
        <v>-34.731381598972156</v>
      </c>
      <c r="J13" s="23">
        <f t="shared" si="1"/>
        <v>-10.517766617070045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132340002</v>
      </c>
      <c r="G14" s="42">
        <v>141623999</v>
      </c>
      <c r="H14" s="43">
        <v>153392999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63225728</v>
      </c>
      <c r="D16" s="41">
        <v>63225728</v>
      </c>
      <c r="E16" s="41">
        <v>73342598</v>
      </c>
      <c r="F16" s="41">
        <v>64908928</v>
      </c>
      <c r="G16" s="42">
        <v>73212384</v>
      </c>
      <c r="H16" s="43">
        <v>84775574</v>
      </c>
      <c r="I16" s="22">
        <f t="shared" si="0"/>
        <v>-11.49900634826162</v>
      </c>
      <c r="J16" s="23">
        <f t="shared" si="1"/>
        <v>4.9473515134366597</v>
      </c>
    </row>
    <row r="17" spans="1:10" x14ac:dyDescent="0.2">
      <c r="A17" s="3" t="s">
        <v>17</v>
      </c>
      <c r="B17" s="21" t="s">
        <v>27</v>
      </c>
      <c r="C17" s="41">
        <v>152062822</v>
      </c>
      <c r="D17" s="41">
        <v>152062822</v>
      </c>
      <c r="E17" s="41">
        <v>142944430</v>
      </c>
      <c r="F17" s="41">
        <v>65996488</v>
      </c>
      <c r="G17" s="42">
        <v>67073171</v>
      </c>
      <c r="H17" s="43">
        <v>70174636</v>
      </c>
      <c r="I17" s="29">
        <f t="shared" si="0"/>
        <v>-53.830668323347751</v>
      </c>
      <c r="J17" s="30">
        <f t="shared" si="1"/>
        <v>-21.113205274788292</v>
      </c>
    </row>
    <row r="18" spans="1:10" x14ac:dyDescent="0.2">
      <c r="A18" s="3" t="s">
        <v>17</v>
      </c>
      <c r="B18" s="24" t="s">
        <v>28</v>
      </c>
      <c r="C18" s="44">
        <v>297738834</v>
      </c>
      <c r="D18" s="44">
        <v>297738834</v>
      </c>
      <c r="E18" s="44">
        <v>351803284</v>
      </c>
      <c r="F18" s="44">
        <v>351695006</v>
      </c>
      <c r="G18" s="45">
        <v>374671226</v>
      </c>
      <c r="H18" s="46">
        <v>405439321</v>
      </c>
      <c r="I18" s="25">
        <f t="shared" si="0"/>
        <v>-3.0777995807451664E-2</v>
      </c>
      <c r="J18" s="26">
        <f t="shared" si="1"/>
        <v>4.8436162699421192</v>
      </c>
    </row>
    <row r="19" spans="1:10" ht="23.25" customHeight="1" x14ac:dyDescent="0.2">
      <c r="A19" s="31" t="s">
        <v>17</v>
      </c>
      <c r="B19" s="32" t="s">
        <v>29</v>
      </c>
      <c r="C19" s="50">
        <v>57217833</v>
      </c>
      <c r="D19" s="50">
        <v>24173242</v>
      </c>
      <c r="E19" s="50">
        <v>82137156</v>
      </c>
      <c r="F19" s="51">
        <v>2066521</v>
      </c>
      <c r="G19" s="52">
        <v>5459044</v>
      </c>
      <c r="H19" s="53">
        <v>5014155</v>
      </c>
      <c r="I19" s="33">
        <f t="shared" si="0"/>
        <v>-97.48406068503273</v>
      </c>
      <c r="J19" s="34">
        <f t="shared" si="1"/>
        <v>-60.625109001510125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0</v>
      </c>
      <c r="E23" s="41">
        <v>0</v>
      </c>
      <c r="F23" s="41">
        <v>0</v>
      </c>
      <c r="G23" s="42">
        <v>0</v>
      </c>
      <c r="H23" s="43">
        <v>0</v>
      </c>
      <c r="I23" s="36">
        <f t="shared" si="0"/>
        <v>0</v>
      </c>
      <c r="J23" s="23">
        <f t="shared" si="1"/>
        <v>0</v>
      </c>
    </row>
    <row r="24" spans="1:10" x14ac:dyDescent="0.2">
      <c r="A24" s="9" t="s">
        <v>17</v>
      </c>
      <c r="B24" s="21" t="s">
        <v>33</v>
      </c>
      <c r="C24" s="41">
        <v>15485000</v>
      </c>
      <c r="D24" s="41">
        <v>24856535</v>
      </c>
      <c r="E24" s="41">
        <v>73942810</v>
      </c>
      <c r="F24" s="41">
        <v>16298000</v>
      </c>
      <c r="G24" s="42">
        <v>16543300</v>
      </c>
      <c r="H24" s="43">
        <v>17111400</v>
      </c>
      <c r="I24" s="36">
        <f t="shared" si="0"/>
        <v>-77.958641279659233</v>
      </c>
      <c r="J24" s="23">
        <f t="shared" si="1"/>
        <v>-38.605443810461246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15485000</v>
      </c>
      <c r="D26" s="44">
        <v>24856535</v>
      </c>
      <c r="E26" s="44">
        <v>73942810</v>
      </c>
      <c r="F26" s="44">
        <v>16298000</v>
      </c>
      <c r="G26" s="45">
        <v>16543300</v>
      </c>
      <c r="H26" s="46">
        <v>17111400</v>
      </c>
      <c r="I26" s="25">
        <f t="shared" si="0"/>
        <v>-77.958641279659233</v>
      </c>
      <c r="J26" s="26">
        <f t="shared" si="1"/>
        <v>-38.605443810461246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67050</v>
      </c>
      <c r="F28" s="41">
        <v>0</v>
      </c>
      <c r="G28" s="42">
        <v>0</v>
      </c>
      <c r="H28" s="43">
        <v>0</v>
      </c>
      <c r="I28" s="36">
        <f t="shared" si="0"/>
        <v>-100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1057675</v>
      </c>
      <c r="F29" s="41">
        <v>0</v>
      </c>
      <c r="G29" s="42">
        <v>0</v>
      </c>
      <c r="H29" s="43">
        <v>0</v>
      </c>
      <c r="I29" s="36">
        <f t="shared" si="0"/>
        <v>-100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10639093</v>
      </c>
      <c r="D31" s="41">
        <v>10639093</v>
      </c>
      <c r="E31" s="41">
        <v>4568511</v>
      </c>
      <c r="F31" s="41">
        <v>10619601</v>
      </c>
      <c r="G31" s="42">
        <v>16543300</v>
      </c>
      <c r="H31" s="43">
        <v>13251560</v>
      </c>
      <c r="I31" s="36">
        <f t="shared" si="0"/>
        <v>132.45212718104432</v>
      </c>
      <c r="J31" s="23">
        <f t="shared" si="1"/>
        <v>42.61464026372439</v>
      </c>
    </row>
    <row r="32" spans="1:10" x14ac:dyDescent="0.2">
      <c r="A32" s="9" t="s">
        <v>17</v>
      </c>
      <c r="B32" s="21" t="s">
        <v>34</v>
      </c>
      <c r="C32" s="41">
        <v>4845907</v>
      </c>
      <c r="D32" s="41">
        <v>14217442</v>
      </c>
      <c r="E32" s="41">
        <v>68249574</v>
      </c>
      <c r="F32" s="41">
        <v>5678399</v>
      </c>
      <c r="G32" s="42">
        <v>0</v>
      </c>
      <c r="H32" s="43">
        <v>3859840</v>
      </c>
      <c r="I32" s="36">
        <f t="shared" si="0"/>
        <v>-91.679949533457901</v>
      </c>
      <c r="J32" s="23">
        <f t="shared" si="1"/>
        <v>-61.615450091199065</v>
      </c>
    </row>
    <row r="33" spans="1:11" ht="13.5" thickBot="1" x14ac:dyDescent="0.25">
      <c r="A33" s="9" t="s">
        <v>17</v>
      </c>
      <c r="B33" s="37" t="s">
        <v>41</v>
      </c>
      <c r="C33" s="57">
        <v>15485000</v>
      </c>
      <c r="D33" s="57">
        <v>24856535</v>
      </c>
      <c r="E33" s="57">
        <v>73942810</v>
      </c>
      <c r="F33" s="57">
        <v>16298000</v>
      </c>
      <c r="G33" s="58">
        <v>16543300</v>
      </c>
      <c r="H33" s="59">
        <v>17111400</v>
      </c>
      <c r="I33" s="38">
        <f t="shared" si="0"/>
        <v>-77.958641279659233</v>
      </c>
      <c r="J33" s="39">
        <f t="shared" si="1"/>
        <v>-38.605443810461246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263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12694682</v>
      </c>
      <c r="D8" s="41">
        <v>13386636</v>
      </c>
      <c r="E8" s="41">
        <v>13390539</v>
      </c>
      <c r="F8" s="41">
        <v>10346532</v>
      </c>
      <c r="G8" s="42">
        <v>11381182</v>
      </c>
      <c r="H8" s="43">
        <v>11950250</v>
      </c>
      <c r="I8" s="22">
        <f>IF(($E8       =0),0,((($F8       /$E8       )-1)*100))</f>
        <v>-22.732520326478266</v>
      </c>
      <c r="J8" s="23">
        <f>IF(($E8       =0),0,(((($H8       /$E8       )^(1/3))-1)*100))</f>
        <v>-3.7221661130259487</v>
      </c>
    </row>
    <row r="9" spans="1:11" x14ac:dyDescent="0.2">
      <c r="A9" s="3" t="s">
        <v>17</v>
      </c>
      <c r="B9" s="21" t="s">
        <v>20</v>
      </c>
      <c r="C9" s="41">
        <v>0</v>
      </c>
      <c r="D9" s="41">
        <v>0</v>
      </c>
      <c r="E9" s="41">
        <v>0</v>
      </c>
      <c r="F9" s="41">
        <v>0</v>
      </c>
      <c r="G9" s="42">
        <v>0</v>
      </c>
      <c r="H9" s="43">
        <v>0</v>
      </c>
      <c r="I9" s="22">
        <f>IF(($E9       =0),0,((($F9       /$E9       )-1)*100))</f>
        <v>0</v>
      </c>
      <c r="J9" s="23">
        <f>IF(($E9       =0),0,(((($H9       /$E9       )^(1/3))-1)*100))</f>
        <v>0</v>
      </c>
    </row>
    <row r="10" spans="1:11" x14ac:dyDescent="0.2">
      <c r="A10" s="3" t="s">
        <v>17</v>
      </c>
      <c r="B10" s="21" t="s">
        <v>21</v>
      </c>
      <c r="C10" s="41">
        <v>159393144</v>
      </c>
      <c r="D10" s="41">
        <v>159636803</v>
      </c>
      <c r="E10" s="41">
        <v>102340474</v>
      </c>
      <c r="F10" s="41">
        <v>180358357</v>
      </c>
      <c r="G10" s="42">
        <v>184047130</v>
      </c>
      <c r="H10" s="43">
        <v>175311109</v>
      </c>
      <c r="I10" s="22">
        <f t="shared" ref="I10:I33" si="0">IF(($E10      =0),0,((($F10      /$E10      )-1)*100))</f>
        <v>76.233654145475228</v>
      </c>
      <c r="J10" s="23">
        <f t="shared" ref="J10:J33" si="1">IF(($E10      =0),0,(((($H10      /$E10      )^(1/3))-1)*100))</f>
        <v>19.652195246565185</v>
      </c>
    </row>
    <row r="11" spans="1:11" x14ac:dyDescent="0.2">
      <c r="A11" s="9" t="s">
        <v>17</v>
      </c>
      <c r="B11" s="24" t="s">
        <v>22</v>
      </c>
      <c r="C11" s="44">
        <v>172087826</v>
      </c>
      <c r="D11" s="44">
        <v>173023439</v>
      </c>
      <c r="E11" s="44">
        <v>115731013</v>
      </c>
      <c r="F11" s="44">
        <v>190704889</v>
      </c>
      <c r="G11" s="45">
        <v>195428312</v>
      </c>
      <c r="H11" s="46">
        <v>187261359</v>
      </c>
      <c r="I11" s="25">
        <f t="shared" si="0"/>
        <v>64.782873714239415</v>
      </c>
      <c r="J11" s="26">
        <f t="shared" si="1"/>
        <v>17.399470668153818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52541389</v>
      </c>
      <c r="D13" s="41">
        <v>45677991</v>
      </c>
      <c r="E13" s="41">
        <v>36643426</v>
      </c>
      <c r="F13" s="41">
        <v>60947328</v>
      </c>
      <c r="G13" s="42">
        <v>63938326</v>
      </c>
      <c r="H13" s="43">
        <v>69185275</v>
      </c>
      <c r="I13" s="22">
        <f t="shared" si="0"/>
        <v>66.325408546679014</v>
      </c>
      <c r="J13" s="23">
        <f t="shared" si="1"/>
        <v>23.596412935139121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12000000</v>
      </c>
      <c r="G14" s="42">
        <v>13200000</v>
      </c>
      <c r="H14" s="43">
        <v>14520000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143128506</v>
      </c>
      <c r="D17" s="41">
        <v>156246244</v>
      </c>
      <c r="E17" s="41">
        <v>97602023</v>
      </c>
      <c r="F17" s="41">
        <v>139141632</v>
      </c>
      <c r="G17" s="42">
        <v>123010969</v>
      </c>
      <c r="H17" s="43">
        <v>126553758</v>
      </c>
      <c r="I17" s="29">
        <f t="shared" si="0"/>
        <v>42.560192630433491</v>
      </c>
      <c r="J17" s="30">
        <f t="shared" si="1"/>
        <v>9.0449126337661223</v>
      </c>
    </row>
    <row r="18" spans="1:10" x14ac:dyDescent="0.2">
      <c r="A18" s="3" t="s">
        <v>17</v>
      </c>
      <c r="B18" s="24" t="s">
        <v>28</v>
      </c>
      <c r="C18" s="44">
        <v>195669895</v>
      </c>
      <c r="D18" s="44">
        <v>201924235</v>
      </c>
      <c r="E18" s="44">
        <v>134245449</v>
      </c>
      <c r="F18" s="44">
        <v>212088960</v>
      </c>
      <c r="G18" s="45">
        <v>200149295</v>
      </c>
      <c r="H18" s="46">
        <v>210259033</v>
      </c>
      <c r="I18" s="25">
        <f t="shared" si="0"/>
        <v>57.985958987704691</v>
      </c>
      <c r="J18" s="26">
        <f t="shared" si="1"/>
        <v>16.131944260381559</v>
      </c>
    </row>
    <row r="19" spans="1:10" ht="23.25" customHeight="1" x14ac:dyDescent="0.2">
      <c r="A19" s="31" t="s">
        <v>17</v>
      </c>
      <c r="B19" s="32" t="s">
        <v>29</v>
      </c>
      <c r="C19" s="50">
        <v>-23582069</v>
      </c>
      <c r="D19" s="50">
        <v>-28900796</v>
      </c>
      <c r="E19" s="50">
        <v>-18514436</v>
      </c>
      <c r="F19" s="51">
        <v>-21384071</v>
      </c>
      <c r="G19" s="52">
        <v>-4720983</v>
      </c>
      <c r="H19" s="53">
        <v>-22997674</v>
      </c>
      <c r="I19" s="33">
        <f t="shared" si="0"/>
        <v>15.499445945855438</v>
      </c>
      <c r="J19" s="34">
        <f t="shared" si="1"/>
        <v>7.4957123952460014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4800000</v>
      </c>
      <c r="D23" s="41">
        <v>7610772</v>
      </c>
      <c r="E23" s="41">
        <v>118895</v>
      </c>
      <c r="F23" s="41">
        <v>8149992</v>
      </c>
      <c r="G23" s="42">
        <v>6650000</v>
      </c>
      <c r="H23" s="43">
        <v>6650000</v>
      </c>
      <c r="I23" s="36">
        <f t="shared" si="0"/>
        <v>6754.7811093822274</v>
      </c>
      <c r="J23" s="23">
        <f t="shared" si="1"/>
        <v>282.43064388487988</v>
      </c>
    </row>
    <row r="24" spans="1:10" x14ac:dyDescent="0.2">
      <c r="A24" s="9" t="s">
        <v>17</v>
      </c>
      <c r="B24" s="21" t="s">
        <v>33</v>
      </c>
      <c r="C24" s="41">
        <v>32229698</v>
      </c>
      <c r="D24" s="41">
        <v>37774640</v>
      </c>
      <c r="E24" s="41">
        <v>9370359</v>
      </c>
      <c r="F24" s="41">
        <v>33542592</v>
      </c>
      <c r="G24" s="42">
        <v>34938150</v>
      </c>
      <c r="H24" s="43">
        <v>36393550</v>
      </c>
      <c r="I24" s="36">
        <f t="shared" si="0"/>
        <v>257.9648549217805</v>
      </c>
      <c r="J24" s="23">
        <f t="shared" si="1"/>
        <v>57.18920962966785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37029698</v>
      </c>
      <c r="D26" s="44">
        <v>45385412</v>
      </c>
      <c r="E26" s="44">
        <v>9489254</v>
      </c>
      <c r="F26" s="44">
        <v>41692584</v>
      </c>
      <c r="G26" s="45">
        <v>41588150</v>
      </c>
      <c r="H26" s="46">
        <v>43043550</v>
      </c>
      <c r="I26" s="25">
        <f t="shared" si="0"/>
        <v>339.3662979197311</v>
      </c>
      <c r="J26" s="26">
        <f t="shared" si="1"/>
        <v>65.535827285120021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5544936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3300000</v>
      </c>
      <c r="D29" s="41">
        <v>3300000</v>
      </c>
      <c r="E29" s="41">
        <v>0</v>
      </c>
      <c r="F29" s="41">
        <v>30484500</v>
      </c>
      <c r="G29" s="42">
        <v>0</v>
      </c>
      <c r="H29" s="43">
        <v>14393550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22729698</v>
      </c>
      <c r="D31" s="41">
        <v>22729704</v>
      </c>
      <c r="E31" s="41">
        <v>0</v>
      </c>
      <c r="F31" s="41">
        <v>3058092</v>
      </c>
      <c r="G31" s="42">
        <v>17469075</v>
      </c>
      <c r="H31" s="43">
        <v>10000000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12500000</v>
      </c>
      <c r="D32" s="41">
        <v>13810772</v>
      </c>
      <c r="E32" s="41">
        <v>5588525</v>
      </c>
      <c r="F32" s="41">
        <v>8149992</v>
      </c>
      <c r="G32" s="42">
        <v>24119075</v>
      </c>
      <c r="H32" s="43">
        <v>18650000</v>
      </c>
      <c r="I32" s="36">
        <f t="shared" si="0"/>
        <v>45.834401742857025</v>
      </c>
      <c r="J32" s="23">
        <f t="shared" si="1"/>
        <v>49.437827771223873</v>
      </c>
    </row>
    <row r="33" spans="1:11" ht="13.5" thickBot="1" x14ac:dyDescent="0.25">
      <c r="A33" s="9" t="s">
        <v>17</v>
      </c>
      <c r="B33" s="37" t="s">
        <v>41</v>
      </c>
      <c r="C33" s="57">
        <v>38529698</v>
      </c>
      <c r="D33" s="57">
        <v>45385412</v>
      </c>
      <c r="E33" s="57">
        <v>5588525</v>
      </c>
      <c r="F33" s="57">
        <v>41692584</v>
      </c>
      <c r="G33" s="58">
        <v>41588150</v>
      </c>
      <c r="H33" s="59">
        <v>43043550</v>
      </c>
      <c r="I33" s="38">
        <f t="shared" si="0"/>
        <v>646.03914270760174</v>
      </c>
      <c r="J33" s="39">
        <f t="shared" si="1"/>
        <v>97.486294666785227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264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0</v>
      </c>
      <c r="D9" s="41">
        <v>0</v>
      </c>
      <c r="E9" s="41">
        <v>1810414</v>
      </c>
      <c r="F9" s="41">
        <v>0</v>
      </c>
      <c r="G9" s="42">
        <v>0</v>
      </c>
      <c r="H9" s="43">
        <v>0</v>
      </c>
      <c r="I9" s="22">
        <f>IF(($E9       =0),0,((($F9       /$E9       )-1)*100))</f>
        <v>-100</v>
      </c>
      <c r="J9" s="23">
        <f>IF(($E9       =0),0,(((($H9       /$E9       )^(1/3))-1)*100))</f>
        <v>-100</v>
      </c>
    </row>
    <row r="10" spans="1:11" x14ac:dyDescent="0.2">
      <c r="A10" s="3" t="s">
        <v>17</v>
      </c>
      <c r="B10" s="21" t="s">
        <v>21</v>
      </c>
      <c r="C10" s="41">
        <v>466256754</v>
      </c>
      <c r="D10" s="41">
        <v>474211671</v>
      </c>
      <c r="E10" s="41">
        <v>226374337</v>
      </c>
      <c r="F10" s="41">
        <v>525038729</v>
      </c>
      <c r="G10" s="42">
        <v>538883312</v>
      </c>
      <c r="H10" s="43">
        <v>566054544</v>
      </c>
      <c r="I10" s="22">
        <f t="shared" ref="I10:I33" si="0">IF(($E10      =0),0,((($F10      /$E10      )-1)*100))</f>
        <v>131.93385608899652</v>
      </c>
      <c r="J10" s="23">
        <f t="shared" ref="J10:J33" si="1">IF(($E10      =0),0,(((($H10      /$E10      )^(1/3))-1)*100))</f>
        <v>35.730369034776352</v>
      </c>
    </row>
    <row r="11" spans="1:11" x14ac:dyDescent="0.2">
      <c r="A11" s="9" t="s">
        <v>17</v>
      </c>
      <c r="B11" s="24" t="s">
        <v>22</v>
      </c>
      <c r="C11" s="44">
        <v>466256754</v>
      </c>
      <c r="D11" s="44">
        <v>474211671</v>
      </c>
      <c r="E11" s="44">
        <v>228184751</v>
      </c>
      <c r="F11" s="44">
        <v>525038729</v>
      </c>
      <c r="G11" s="45">
        <v>538883312</v>
      </c>
      <c r="H11" s="46">
        <v>566054544</v>
      </c>
      <c r="I11" s="25">
        <f t="shared" si="0"/>
        <v>130.09369675189205</v>
      </c>
      <c r="J11" s="26">
        <f t="shared" si="1"/>
        <v>35.37045467202482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152487519</v>
      </c>
      <c r="D13" s="41">
        <v>152487519</v>
      </c>
      <c r="E13" s="41">
        <v>155005498</v>
      </c>
      <c r="F13" s="41">
        <v>162549626</v>
      </c>
      <c r="G13" s="42">
        <v>172892426</v>
      </c>
      <c r="H13" s="43">
        <v>180132031</v>
      </c>
      <c r="I13" s="22">
        <f t="shared" si="0"/>
        <v>4.867006717400435</v>
      </c>
      <c r="J13" s="23">
        <f t="shared" si="1"/>
        <v>5.1351521797709854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311472006</v>
      </c>
      <c r="D17" s="41">
        <v>388960570</v>
      </c>
      <c r="E17" s="41">
        <v>206232119</v>
      </c>
      <c r="F17" s="41">
        <v>379492885</v>
      </c>
      <c r="G17" s="42">
        <v>354804920</v>
      </c>
      <c r="H17" s="43">
        <v>368200813</v>
      </c>
      <c r="I17" s="29">
        <f t="shared" si="0"/>
        <v>84.012503406416528</v>
      </c>
      <c r="J17" s="30">
        <f t="shared" si="1"/>
        <v>21.313596925253965</v>
      </c>
    </row>
    <row r="18" spans="1:10" x14ac:dyDescent="0.2">
      <c r="A18" s="3" t="s">
        <v>17</v>
      </c>
      <c r="B18" s="24" t="s">
        <v>28</v>
      </c>
      <c r="C18" s="44">
        <v>463959525</v>
      </c>
      <c r="D18" s="44">
        <v>541448089</v>
      </c>
      <c r="E18" s="44">
        <v>361237617</v>
      </c>
      <c r="F18" s="44">
        <v>542042511</v>
      </c>
      <c r="G18" s="45">
        <v>527697346</v>
      </c>
      <c r="H18" s="46">
        <v>548332844</v>
      </c>
      <c r="I18" s="25">
        <f t="shared" si="0"/>
        <v>50.051513322877447</v>
      </c>
      <c r="J18" s="26">
        <f t="shared" si="1"/>
        <v>14.925683973526361</v>
      </c>
    </row>
    <row r="19" spans="1:10" ht="23.25" customHeight="1" x14ac:dyDescent="0.2">
      <c r="A19" s="31" t="s">
        <v>17</v>
      </c>
      <c r="B19" s="32" t="s">
        <v>29</v>
      </c>
      <c r="C19" s="50">
        <v>2297229</v>
      </c>
      <c r="D19" s="50">
        <v>-67236418</v>
      </c>
      <c r="E19" s="50">
        <v>-133052866</v>
      </c>
      <c r="F19" s="51">
        <v>-17003782</v>
      </c>
      <c r="G19" s="52">
        <v>11185966</v>
      </c>
      <c r="H19" s="53">
        <v>17721700</v>
      </c>
      <c r="I19" s="33">
        <f t="shared" si="0"/>
        <v>-87.220281297811354</v>
      </c>
      <c r="J19" s="34">
        <f t="shared" si="1"/>
        <v>-151.06935610310899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5725000</v>
      </c>
      <c r="D23" s="41">
        <v>23114260</v>
      </c>
      <c r="E23" s="41">
        <v>-15078756</v>
      </c>
      <c r="F23" s="41">
        <v>33755000</v>
      </c>
      <c r="G23" s="42">
        <v>11750000</v>
      </c>
      <c r="H23" s="43">
        <v>8030000</v>
      </c>
      <c r="I23" s="36">
        <f t="shared" si="0"/>
        <v>-323.85798934607072</v>
      </c>
      <c r="J23" s="23">
        <f t="shared" si="1"/>
        <v>-181.05565952922373</v>
      </c>
    </row>
    <row r="24" spans="1:10" x14ac:dyDescent="0.2">
      <c r="A24" s="9" t="s">
        <v>17</v>
      </c>
      <c r="B24" s="21" t="s">
        <v>33</v>
      </c>
      <c r="C24" s="41">
        <v>430812939</v>
      </c>
      <c r="D24" s="41">
        <v>430812939</v>
      </c>
      <c r="E24" s="41">
        <v>97593725</v>
      </c>
      <c r="F24" s="41">
        <v>11500000</v>
      </c>
      <c r="G24" s="42">
        <v>0</v>
      </c>
      <c r="H24" s="43">
        <v>0</v>
      </c>
      <c r="I24" s="36">
        <f t="shared" si="0"/>
        <v>-88.216455514942169</v>
      </c>
      <c r="J24" s="23">
        <f t="shared" si="1"/>
        <v>-100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436537939</v>
      </c>
      <c r="D26" s="44">
        <v>453927199</v>
      </c>
      <c r="E26" s="44">
        <v>82514969</v>
      </c>
      <c r="F26" s="44">
        <v>45255000</v>
      </c>
      <c r="G26" s="45">
        <v>11750000</v>
      </c>
      <c r="H26" s="46">
        <v>8030000</v>
      </c>
      <c r="I26" s="25">
        <f t="shared" si="0"/>
        <v>-45.155405681604265</v>
      </c>
      <c r="J26" s="26">
        <f t="shared" si="1"/>
        <v>-54.00320183893735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296033963</v>
      </c>
      <c r="D28" s="41">
        <v>296033963</v>
      </c>
      <c r="E28" s="41">
        <v>46859149</v>
      </c>
      <c r="F28" s="41">
        <v>10000000</v>
      </c>
      <c r="G28" s="42">
        <v>0</v>
      </c>
      <c r="H28" s="43">
        <v>0</v>
      </c>
      <c r="I28" s="36">
        <f t="shared" si="0"/>
        <v>-78.659450260182922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140503976</v>
      </c>
      <c r="D32" s="41">
        <v>157893236</v>
      </c>
      <c r="E32" s="41">
        <v>35655820</v>
      </c>
      <c r="F32" s="41">
        <v>37555000</v>
      </c>
      <c r="G32" s="42">
        <v>12050000</v>
      </c>
      <c r="H32" s="43">
        <v>8330000</v>
      </c>
      <c r="I32" s="36">
        <f t="shared" si="0"/>
        <v>5.3264235684384875</v>
      </c>
      <c r="J32" s="23">
        <f t="shared" si="1"/>
        <v>-38.410758216408915</v>
      </c>
    </row>
    <row r="33" spans="1:11" ht="13.5" thickBot="1" x14ac:dyDescent="0.25">
      <c r="A33" s="9" t="s">
        <v>17</v>
      </c>
      <c r="B33" s="37" t="s">
        <v>41</v>
      </c>
      <c r="C33" s="57">
        <v>436537939</v>
      </c>
      <c r="D33" s="57">
        <v>453927199</v>
      </c>
      <c r="E33" s="57">
        <v>82514969</v>
      </c>
      <c r="F33" s="57">
        <v>47555000</v>
      </c>
      <c r="G33" s="58">
        <v>12050000</v>
      </c>
      <c r="H33" s="59">
        <v>8330000</v>
      </c>
      <c r="I33" s="38">
        <f t="shared" si="0"/>
        <v>-42.368032641447151</v>
      </c>
      <c r="J33" s="39">
        <f t="shared" si="1"/>
        <v>-53.437378837737427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265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507345285</v>
      </c>
      <c r="D8" s="41">
        <v>532835865</v>
      </c>
      <c r="E8" s="41">
        <v>456396924</v>
      </c>
      <c r="F8" s="41">
        <v>561076166</v>
      </c>
      <c r="G8" s="42">
        <v>588568900</v>
      </c>
      <c r="H8" s="43">
        <v>616231635</v>
      </c>
      <c r="I8" s="22">
        <f>IF(($E8       =0),0,((($F8       /$E8       )-1)*100))</f>
        <v>22.936009533666368</v>
      </c>
      <c r="J8" s="23">
        <f>IF(($E8       =0),0,(((($H8       /$E8       )^(1/3))-1)*100))</f>
        <v>10.526672044424634</v>
      </c>
    </row>
    <row r="9" spans="1:11" x14ac:dyDescent="0.2">
      <c r="A9" s="3" t="s">
        <v>17</v>
      </c>
      <c r="B9" s="21" t="s">
        <v>20</v>
      </c>
      <c r="C9" s="41">
        <v>2308170488</v>
      </c>
      <c r="D9" s="41">
        <v>2205331528</v>
      </c>
      <c r="E9" s="41">
        <v>1956946053</v>
      </c>
      <c r="F9" s="41">
        <v>2305666724</v>
      </c>
      <c r="G9" s="42">
        <v>2477997308</v>
      </c>
      <c r="H9" s="43">
        <v>2616488077</v>
      </c>
      <c r="I9" s="22">
        <f>IF(($E9       =0),0,((($F9       /$E9       )-1)*100))</f>
        <v>17.819636390354798</v>
      </c>
      <c r="J9" s="23">
        <f>IF(($E9       =0),0,(((($H9       /$E9       )^(1/3))-1)*100))</f>
        <v>10.165760153003278</v>
      </c>
    </row>
    <row r="10" spans="1:11" x14ac:dyDescent="0.2">
      <c r="A10" s="3" t="s">
        <v>17</v>
      </c>
      <c r="B10" s="21" t="s">
        <v>21</v>
      </c>
      <c r="C10" s="41">
        <v>1204338445</v>
      </c>
      <c r="D10" s="41">
        <v>1256225107</v>
      </c>
      <c r="E10" s="41">
        <v>1201560403</v>
      </c>
      <c r="F10" s="41">
        <v>1347812764</v>
      </c>
      <c r="G10" s="42">
        <v>1434776028</v>
      </c>
      <c r="H10" s="43">
        <v>1521179433</v>
      </c>
      <c r="I10" s="22">
        <f t="shared" ref="I10:I33" si="0">IF(($E10      =0),0,((($F10      /$E10      )-1)*100))</f>
        <v>12.17186923227862</v>
      </c>
      <c r="J10" s="23">
        <f t="shared" ref="J10:J33" si="1">IF(($E10      =0),0,(((($H10      /$E10      )^(1/3))-1)*100))</f>
        <v>8.1794939872498205</v>
      </c>
    </row>
    <row r="11" spans="1:11" x14ac:dyDescent="0.2">
      <c r="A11" s="9" t="s">
        <v>17</v>
      </c>
      <c r="B11" s="24" t="s">
        <v>22</v>
      </c>
      <c r="C11" s="44">
        <v>4019854218</v>
      </c>
      <c r="D11" s="44">
        <v>3994392500</v>
      </c>
      <c r="E11" s="44">
        <v>3614903380</v>
      </c>
      <c r="F11" s="44">
        <v>4214555654</v>
      </c>
      <c r="G11" s="45">
        <v>4501342236</v>
      </c>
      <c r="H11" s="46">
        <v>4753899145</v>
      </c>
      <c r="I11" s="25">
        <f t="shared" si="0"/>
        <v>16.588334762075995</v>
      </c>
      <c r="J11" s="26">
        <f t="shared" si="1"/>
        <v>9.5597644826547636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744037389</v>
      </c>
      <c r="D13" s="41">
        <v>742907389</v>
      </c>
      <c r="E13" s="41">
        <v>702972779</v>
      </c>
      <c r="F13" s="41">
        <v>785821472</v>
      </c>
      <c r="G13" s="42">
        <v>824353681</v>
      </c>
      <c r="H13" s="43">
        <v>867936379</v>
      </c>
      <c r="I13" s="22">
        <f t="shared" si="0"/>
        <v>11.785476689133656</v>
      </c>
      <c r="J13" s="23">
        <f t="shared" si="1"/>
        <v>7.2794309550971992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579348578</v>
      </c>
      <c r="G14" s="42">
        <v>619313243</v>
      </c>
      <c r="H14" s="43">
        <v>652543941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1088923911</v>
      </c>
      <c r="D16" s="41">
        <v>1088923911</v>
      </c>
      <c r="E16" s="41">
        <v>405561862</v>
      </c>
      <c r="F16" s="41">
        <v>1109286788</v>
      </c>
      <c r="G16" s="42">
        <v>1130030451</v>
      </c>
      <c r="H16" s="43">
        <v>1151162021</v>
      </c>
      <c r="I16" s="22">
        <f t="shared" si="0"/>
        <v>173.51851639343741</v>
      </c>
      <c r="J16" s="23">
        <f t="shared" si="1"/>
        <v>41.58800034109764</v>
      </c>
    </row>
    <row r="17" spans="1:10" x14ac:dyDescent="0.2">
      <c r="A17" s="3" t="s">
        <v>17</v>
      </c>
      <c r="B17" s="21" t="s">
        <v>27</v>
      </c>
      <c r="C17" s="41">
        <v>2108566487</v>
      </c>
      <c r="D17" s="41">
        <v>2534970186</v>
      </c>
      <c r="E17" s="41">
        <v>2007889440</v>
      </c>
      <c r="F17" s="41">
        <v>1813251107</v>
      </c>
      <c r="G17" s="42">
        <v>1884445284</v>
      </c>
      <c r="H17" s="43">
        <v>1955289966</v>
      </c>
      <c r="I17" s="29">
        <f t="shared" si="0"/>
        <v>-9.6936778052879262</v>
      </c>
      <c r="J17" s="30">
        <f t="shared" si="1"/>
        <v>-0.88095128005861723</v>
      </c>
    </row>
    <row r="18" spans="1:10" x14ac:dyDescent="0.2">
      <c r="A18" s="3" t="s">
        <v>17</v>
      </c>
      <c r="B18" s="24" t="s">
        <v>28</v>
      </c>
      <c r="C18" s="44">
        <v>3941527787</v>
      </c>
      <c r="D18" s="44">
        <v>4366801486</v>
      </c>
      <c r="E18" s="44">
        <v>3116424081</v>
      </c>
      <c r="F18" s="44">
        <v>4287707945</v>
      </c>
      <c r="G18" s="45">
        <v>4458142659</v>
      </c>
      <c r="H18" s="46">
        <v>4626932307</v>
      </c>
      <c r="I18" s="25">
        <f t="shared" si="0"/>
        <v>37.584225816409344</v>
      </c>
      <c r="J18" s="26">
        <f t="shared" si="1"/>
        <v>14.080705440821673</v>
      </c>
    </row>
    <row r="19" spans="1:10" ht="23.25" customHeight="1" x14ac:dyDescent="0.2">
      <c r="A19" s="31" t="s">
        <v>17</v>
      </c>
      <c r="B19" s="32" t="s">
        <v>29</v>
      </c>
      <c r="C19" s="50">
        <v>78326431</v>
      </c>
      <c r="D19" s="50">
        <v>-372408986</v>
      </c>
      <c r="E19" s="50">
        <v>498479299</v>
      </c>
      <c r="F19" s="51">
        <v>-73152291</v>
      </c>
      <c r="G19" s="52">
        <v>43199577</v>
      </c>
      <c r="H19" s="53">
        <v>126966838</v>
      </c>
      <c r="I19" s="33">
        <f t="shared" si="0"/>
        <v>-114.67509105127354</v>
      </c>
      <c r="J19" s="34">
        <f t="shared" si="1"/>
        <v>-36.610928247473929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47120000</v>
      </c>
      <c r="D23" s="41">
        <v>60733656</v>
      </c>
      <c r="E23" s="41">
        <v>22256816</v>
      </c>
      <c r="F23" s="41">
        <v>40000000</v>
      </c>
      <c r="G23" s="42">
        <v>0</v>
      </c>
      <c r="H23" s="43">
        <v>0</v>
      </c>
      <c r="I23" s="36">
        <f t="shared" si="0"/>
        <v>79.720225929890432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169917651</v>
      </c>
      <c r="D24" s="41">
        <v>169917651</v>
      </c>
      <c r="E24" s="41">
        <v>82050454</v>
      </c>
      <c r="F24" s="41">
        <v>191469401</v>
      </c>
      <c r="G24" s="42">
        <v>189116199</v>
      </c>
      <c r="H24" s="43">
        <v>190215499</v>
      </c>
      <c r="I24" s="36">
        <f t="shared" si="0"/>
        <v>133.35568746517845</v>
      </c>
      <c r="J24" s="23">
        <f t="shared" si="1"/>
        <v>32.349296601831142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217037651</v>
      </c>
      <c r="D26" s="44">
        <v>230651307</v>
      </c>
      <c r="E26" s="44">
        <v>104307270</v>
      </c>
      <c r="F26" s="44">
        <v>231469401</v>
      </c>
      <c r="G26" s="45">
        <v>189116199</v>
      </c>
      <c r="H26" s="46">
        <v>190215499</v>
      </c>
      <c r="I26" s="25">
        <f t="shared" si="0"/>
        <v>121.91109114446195</v>
      </c>
      <c r="J26" s="26">
        <f t="shared" si="1"/>
        <v>22.173525797955463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28714522</v>
      </c>
      <c r="D28" s="41">
        <v>32680246</v>
      </c>
      <c r="E28" s="41">
        <v>8117779</v>
      </c>
      <c r="F28" s="41">
        <v>56892668</v>
      </c>
      <c r="G28" s="42">
        <v>23332986</v>
      </c>
      <c r="H28" s="43">
        <v>30581261</v>
      </c>
      <c r="I28" s="36">
        <f t="shared" si="0"/>
        <v>600.84031605196446</v>
      </c>
      <c r="J28" s="23">
        <f t="shared" si="1"/>
        <v>55.598732585697206</v>
      </c>
    </row>
    <row r="29" spans="1:10" x14ac:dyDescent="0.2">
      <c r="A29" s="9" t="s">
        <v>17</v>
      </c>
      <c r="B29" s="21" t="s">
        <v>38</v>
      </c>
      <c r="C29" s="41">
        <v>55544000</v>
      </c>
      <c r="D29" s="41">
        <v>55544000</v>
      </c>
      <c r="E29" s="41">
        <v>27058991</v>
      </c>
      <c r="F29" s="41">
        <v>19406177</v>
      </c>
      <c r="G29" s="42">
        <v>12188652</v>
      </c>
      <c r="H29" s="43">
        <v>17188652</v>
      </c>
      <c r="I29" s="36">
        <f t="shared" si="0"/>
        <v>-28.281963654890163</v>
      </c>
      <c r="J29" s="23">
        <f t="shared" si="1"/>
        <v>-14.037294889693408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57181737</v>
      </c>
      <c r="D31" s="41">
        <v>61003533</v>
      </c>
      <c r="E31" s="41">
        <v>23408062</v>
      </c>
      <c r="F31" s="41">
        <v>43684516</v>
      </c>
      <c r="G31" s="42">
        <v>20250515</v>
      </c>
      <c r="H31" s="43">
        <v>15764645</v>
      </c>
      <c r="I31" s="36">
        <f t="shared" si="0"/>
        <v>86.621669064273661</v>
      </c>
      <c r="J31" s="23">
        <f t="shared" si="1"/>
        <v>-12.345763322354564</v>
      </c>
    </row>
    <row r="32" spans="1:10" x14ac:dyDescent="0.2">
      <c r="A32" s="9" t="s">
        <v>17</v>
      </c>
      <c r="B32" s="21" t="s">
        <v>34</v>
      </c>
      <c r="C32" s="41">
        <v>75597392</v>
      </c>
      <c r="D32" s="41">
        <v>81423528</v>
      </c>
      <c r="E32" s="41">
        <v>45722438</v>
      </c>
      <c r="F32" s="41">
        <v>111486040</v>
      </c>
      <c r="G32" s="42">
        <v>133344046</v>
      </c>
      <c r="H32" s="43">
        <v>126680941</v>
      </c>
      <c r="I32" s="36">
        <f t="shared" si="0"/>
        <v>143.83222959370627</v>
      </c>
      <c r="J32" s="23">
        <f t="shared" si="1"/>
        <v>40.451797070767846</v>
      </c>
    </row>
    <row r="33" spans="1:11" ht="13.5" thickBot="1" x14ac:dyDescent="0.25">
      <c r="A33" s="9" t="s">
        <v>17</v>
      </c>
      <c r="B33" s="37" t="s">
        <v>41</v>
      </c>
      <c r="C33" s="57">
        <v>217037651</v>
      </c>
      <c r="D33" s="57">
        <v>230651307</v>
      </c>
      <c r="E33" s="57">
        <v>104307270</v>
      </c>
      <c r="F33" s="57">
        <v>231469401</v>
      </c>
      <c r="G33" s="58">
        <v>189116199</v>
      </c>
      <c r="H33" s="59">
        <v>190215499</v>
      </c>
      <c r="I33" s="38">
        <f t="shared" si="0"/>
        <v>121.91109114446195</v>
      </c>
      <c r="J33" s="39">
        <f t="shared" si="1"/>
        <v>22.173525797955463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266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63099367</v>
      </c>
      <c r="D8" s="41">
        <v>71814420</v>
      </c>
      <c r="E8" s="41">
        <v>67901511</v>
      </c>
      <c r="F8" s="41">
        <v>75792832</v>
      </c>
      <c r="G8" s="42">
        <v>79809852</v>
      </c>
      <c r="H8" s="43">
        <v>84039775</v>
      </c>
      <c r="I8" s="22">
        <f>IF(($E8       =0),0,((($F8       /$E8       )-1)*100))</f>
        <v>11.621716341481703</v>
      </c>
      <c r="J8" s="23">
        <f>IF(($E8       =0),0,(((($H8       /$E8       )^(1/3))-1)*100))</f>
        <v>7.3664220857891038</v>
      </c>
    </row>
    <row r="9" spans="1:11" x14ac:dyDescent="0.2">
      <c r="A9" s="3" t="s">
        <v>17</v>
      </c>
      <c r="B9" s="21" t="s">
        <v>20</v>
      </c>
      <c r="C9" s="41">
        <v>208780398</v>
      </c>
      <c r="D9" s="41">
        <v>201437527</v>
      </c>
      <c r="E9" s="41">
        <v>170741351</v>
      </c>
      <c r="F9" s="41">
        <v>219660168</v>
      </c>
      <c r="G9" s="42">
        <v>326233915</v>
      </c>
      <c r="H9" s="43">
        <v>235424750</v>
      </c>
      <c r="I9" s="22">
        <f>IF(($E9       =0),0,((($F9       /$E9       )-1)*100))</f>
        <v>28.650831631290075</v>
      </c>
      <c r="J9" s="23">
        <f>IF(($E9       =0),0,(((($H9       /$E9       )^(1/3))-1)*100))</f>
        <v>11.302384384645393</v>
      </c>
    </row>
    <row r="10" spans="1:11" x14ac:dyDescent="0.2">
      <c r="A10" s="3" t="s">
        <v>17</v>
      </c>
      <c r="B10" s="21" t="s">
        <v>21</v>
      </c>
      <c r="C10" s="41">
        <v>279766627</v>
      </c>
      <c r="D10" s="41">
        <v>317693882</v>
      </c>
      <c r="E10" s="41">
        <v>336758244</v>
      </c>
      <c r="F10" s="41">
        <v>324615924</v>
      </c>
      <c r="G10" s="42">
        <v>346221561</v>
      </c>
      <c r="H10" s="43">
        <v>358023254</v>
      </c>
      <c r="I10" s="22">
        <f t="shared" ref="I10:I33" si="0">IF(($E10      =0),0,((($F10      /$E10      )-1)*100))</f>
        <v>-3.6056489236236833</v>
      </c>
      <c r="J10" s="23">
        <f t="shared" ref="J10:J33" si="1">IF(($E10      =0),0,(((($H10      /$E10      )^(1/3))-1)*100))</f>
        <v>2.0620607685403636</v>
      </c>
    </row>
    <row r="11" spans="1:11" x14ac:dyDescent="0.2">
      <c r="A11" s="9" t="s">
        <v>17</v>
      </c>
      <c r="B11" s="24" t="s">
        <v>22</v>
      </c>
      <c r="C11" s="44">
        <v>551646392</v>
      </c>
      <c r="D11" s="44">
        <v>590945829</v>
      </c>
      <c r="E11" s="44">
        <v>575401106</v>
      </c>
      <c r="F11" s="44">
        <v>620068924</v>
      </c>
      <c r="G11" s="45">
        <v>752265328</v>
      </c>
      <c r="H11" s="46">
        <v>677487779</v>
      </c>
      <c r="I11" s="25">
        <f t="shared" si="0"/>
        <v>7.7629009632108614</v>
      </c>
      <c r="J11" s="26">
        <f t="shared" si="1"/>
        <v>5.595057511393331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118479447</v>
      </c>
      <c r="D13" s="41">
        <v>120154760</v>
      </c>
      <c r="E13" s="41">
        <v>99012668</v>
      </c>
      <c r="F13" s="41">
        <v>123482106</v>
      </c>
      <c r="G13" s="42">
        <v>130752760</v>
      </c>
      <c r="H13" s="43">
        <v>148265756</v>
      </c>
      <c r="I13" s="22">
        <f t="shared" si="0"/>
        <v>24.713441718386985</v>
      </c>
      <c r="J13" s="23">
        <f t="shared" si="1"/>
        <v>14.406323892023121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145042035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65134737</v>
      </c>
      <c r="D16" s="41">
        <v>65134737</v>
      </c>
      <c r="E16" s="41">
        <v>61165173</v>
      </c>
      <c r="F16" s="41">
        <v>68586878</v>
      </c>
      <c r="G16" s="42">
        <v>72290569</v>
      </c>
      <c r="H16" s="43">
        <v>76049748</v>
      </c>
      <c r="I16" s="22">
        <f t="shared" si="0"/>
        <v>12.133873961249165</v>
      </c>
      <c r="J16" s="23">
        <f t="shared" si="1"/>
        <v>7.5303824109627771</v>
      </c>
    </row>
    <row r="17" spans="1:10" x14ac:dyDescent="0.2">
      <c r="A17" s="3" t="s">
        <v>17</v>
      </c>
      <c r="B17" s="21" t="s">
        <v>27</v>
      </c>
      <c r="C17" s="41">
        <v>326692146</v>
      </c>
      <c r="D17" s="41">
        <v>357872660</v>
      </c>
      <c r="E17" s="41">
        <v>124383275</v>
      </c>
      <c r="F17" s="41">
        <v>248339710</v>
      </c>
      <c r="G17" s="42">
        <v>421963339</v>
      </c>
      <c r="H17" s="43">
        <v>357627625</v>
      </c>
      <c r="I17" s="29">
        <f t="shared" si="0"/>
        <v>99.656834891990115</v>
      </c>
      <c r="J17" s="30">
        <f t="shared" si="1"/>
        <v>42.196756519559187</v>
      </c>
    </row>
    <row r="18" spans="1:10" x14ac:dyDescent="0.2">
      <c r="A18" s="3" t="s">
        <v>17</v>
      </c>
      <c r="B18" s="24" t="s">
        <v>28</v>
      </c>
      <c r="C18" s="44">
        <v>510306330</v>
      </c>
      <c r="D18" s="44">
        <v>543162157</v>
      </c>
      <c r="E18" s="44">
        <v>284561116</v>
      </c>
      <c r="F18" s="44">
        <v>585450729</v>
      </c>
      <c r="G18" s="45">
        <v>625006668</v>
      </c>
      <c r="H18" s="46">
        <v>581943129</v>
      </c>
      <c r="I18" s="25">
        <f t="shared" si="0"/>
        <v>105.73813359658035</v>
      </c>
      <c r="J18" s="26">
        <f t="shared" si="1"/>
        <v>26.931183617160649</v>
      </c>
    </row>
    <row r="19" spans="1:10" ht="23.25" customHeight="1" x14ac:dyDescent="0.2">
      <c r="A19" s="31" t="s">
        <v>17</v>
      </c>
      <c r="B19" s="32" t="s">
        <v>29</v>
      </c>
      <c r="C19" s="50">
        <v>41340062</v>
      </c>
      <c r="D19" s="50">
        <v>47783672</v>
      </c>
      <c r="E19" s="50">
        <v>290839990</v>
      </c>
      <c r="F19" s="51">
        <v>34618195</v>
      </c>
      <c r="G19" s="52">
        <v>127258660</v>
      </c>
      <c r="H19" s="53">
        <v>95544650</v>
      </c>
      <c r="I19" s="33">
        <f t="shared" si="0"/>
        <v>-88.097168137022692</v>
      </c>
      <c r="J19" s="34">
        <f t="shared" si="1"/>
        <v>-30.999736229399034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7666000</v>
      </c>
      <c r="D23" s="41">
        <v>7226000</v>
      </c>
      <c r="E23" s="41">
        <v>2595386</v>
      </c>
      <c r="F23" s="41">
        <v>16083015</v>
      </c>
      <c r="G23" s="42">
        <v>0</v>
      </c>
      <c r="H23" s="43">
        <v>0</v>
      </c>
      <c r="I23" s="36">
        <f t="shared" si="0"/>
        <v>519.67718867251347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43356168</v>
      </c>
      <c r="D24" s="41">
        <v>66249257</v>
      </c>
      <c r="E24" s="41">
        <v>55495658</v>
      </c>
      <c r="F24" s="41">
        <v>78176723</v>
      </c>
      <c r="G24" s="42">
        <v>159741150</v>
      </c>
      <c r="H24" s="43">
        <v>49421000</v>
      </c>
      <c r="I24" s="36">
        <f t="shared" si="0"/>
        <v>40.869981215467341</v>
      </c>
      <c r="J24" s="23">
        <f t="shared" si="1"/>
        <v>-3.790599628060054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51022168</v>
      </c>
      <c r="D26" s="44">
        <v>73475257</v>
      </c>
      <c r="E26" s="44">
        <v>58091044</v>
      </c>
      <c r="F26" s="44">
        <v>94259738</v>
      </c>
      <c r="G26" s="45">
        <v>159741150</v>
      </c>
      <c r="H26" s="46">
        <v>49421000</v>
      </c>
      <c r="I26" s="25">
        <f t="shared" si="0"/>
        <v>62.262082946899696</v>
      </c>
      <c r="J26" s="26">
        <f t="shared" si="1"/>
        <v>-5.2452953183012241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2300000</v>
      </c>
      <c r="D28" s="41">
        <v>23703990</v>
      </c>
      <c r="E28" s="41">
        <v>19275060</v>
      </c>
      <c r="F28" s="41">
        <v>35000003</v>
      </c>
      <c r="G28" s="42">
        <v>96130000</v>
      </c>
      <c r="H28" s="43">
        <v>34421000</v>
      </c>
      <c r="I28" s="36">
        <f t="shared" si="0"/>
        <v>81.581810899680733</v>
      </c>
      <c r="J28" s="23">
        <f t="shared" si="1"/>
        <v>21.322843792558622</v>
      </c>
    </row>
    <row r="29" spans="1:10" x14ac:dyDescent="0.2">
      <c r="A29" s="9" t="s">
        <v>17</v>
      </c>
      <c r="B29" s="21" t="s">
        <v>38</v>
      </c>
      <c r="C29" s="41">
        <v>750000</v>
      </c>
      <c r="D29" s="41">
        <v>1770000</v>
      </c>
      <c r="E29" s="41">
        <v>1069157</v>
      </c>
      <c r="F29" s="41">
        <v>10136411</v>
      </c>
      <c r="G29" s="42">
        <v>0</v>
      </c>
      <c r="H29" s="43">
        <v>0</v>
      </c>
      <c r="I29" s="36">
        <f t="shared" si="0"/>
        <v>848.07507222980348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18227982</v>
      </c>
      <c r="D31" s="41">
        <v>20745343</v>
      </c>
      <c r="E31" s="41">
        <v>19225988</v>
      </c>
      <c r="F31" s="41">
        <v>29428803</v>
      </c>
      <c r="G31" s="42">
        <v>0</v>
      </c>
      <c r="H31" s="43">
        <v>0</v>
      </c>
      <c r="I31" s="36">
        <f t="shared" si="0"/>
        <v>53.067831936647416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29744186</v>
      </c>
      <c r="D32" s="41">
        <v>27255924</v>
      </c>
      <c r="E32" s="41">
        <v>18520839</v>
      </c>
      <c r="F32" s="41">
        <v>19694521</v>
      </c>
      <c r="G32" s="42">
        <v>63611150</v>
      </c>
      <c r="H32" s="43">
        <v>15000000</v>
      </c>
      <c r="I32" s="36">
        <f t="shared" si="0"/>
        <v>6.3370887247602647</v>
      </c>
      <c r="J32" s="23">
        <f t="shared" si="1"/>
        <v>-6.7869180449231621</v>
      </c>
    </row>
    <row r="33" spans="1:11" ht="13.5" thickBot="1" x14ac:dyDescent="0.25">
      <c r="A33" s="9" t="s">
        <v>17</v>
      </c>
      <c r="B33" s="37" t="s">
        <v>41</v>
      </c>
      <c r="C33" s="57">
        <v>51022168</v>
      </c>
      <c r="D33" s="57">
        <v>73475257</v>
      </c>
      <c r="E33" s="57">
        <v>58091044</v>
      </c>
      <c r="F33" s="57">
        <v>94259738</v>
      </c>
      <c r="G33" s="58">
        <v>159741150</v>
      </c>
      <c r="H33" s="59">
        <v>49421000</v>
      </c>
      <c r="I33" s="38">
        <f t="shared" si="0"/>
        <v>62.262082946899696</v>
      </c>
      <c r="J33" s="39">
        <f t="shared" si="1"/>
        <v>-5.2452953183012241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267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232328272</v>
      </c>
      <c r="D8" s="41">
        <v>228563438</v>
      </c>
      <c r="E8" s="41">
        <v>220210934</v>
      </c>
      <c r="F8" s="41">
        <v>238166765</v>
      </c>
      <c r="G8" s="42">
        <v>248778158</v>
      </c>
      <c r="H8" s="43">
        <v>257986037</v>
      </c>
      <c r="I8" s="22">
        <f>IF(($E8       =0),0,((($F8       /$E8       )-1)*100))</f>
        <v>8.1539234559533824</v>
      </c>
      <c r="J8" s="23">
        <f>IF(($E8       =0),0,(((($H8       /$E8       )^(1/3))-1)*100))</f>
        <v>5.4190522457830959</v>
      </c>
    </row>
    <row r="9" spans="1:11" x14ac:dyDescent="0.2">
      <c r="A9" s="3" t="s">
        <v>17</v>
      </c>
      <c r="B9" s="21" t="s">
        <v>20</v>
      </c>
      <c r="C9" s="41">
        <v>1341098724</v>
      </c>
      <c r="D9" s="41">
        <v>1321631253</v>
      </c>
      <c r="E9" s="41">
        <v>949557409</v>
      </c>
      <c r="F9" s="41">
        <v>1383124800</v>
      </c>
      <c r="G9" s="42">
        <v>1496162803</v>
      </c>
      <c r="H9" s="43">
        <v>1582477976</v>
      </c>
      <c r="I9" s="22">
        <f>IF(($E9       =0),0,((($F9       /$E9       )-1)*100))</f>
        <v>45.65994503234927</v>
      </c>
      <c r="J9" s="23">
        <f>IF(($E9       =0),0,(((($H9       /$E9       )^(1/3))-1)*100))</f>
        <v>18.560170696869815</v>
      </c>
    </row>
    <row r="10" spans="1:11" x14ac:dyDescent="0.2">
      <c r="A10" s="3" t="s">
        <v>17</v>
      </c>
      <c r="B10" s="21" t="s">
        <v>21</v>
      </c>
      <c r="C10" s="41">
        <v>532203158</v>
      </c>
      <c r="D10" s="41">
        <v>459514710</v>
      </c>
      <c r="E10" s="41">
        <v>374935167</v>
      </c>
      <c r="F10" s="41">
        <v>524282867</v>
      </c>
      <c r="G10" s="42">
        <v>565597841</v>
      </c>
      <c r="H10" s="43">
        <v>612961160</v>
      </c>
      <c r="I10" s="22">
        <f t="shared" ref="I10:I33" si="0">IF(($E10      =0),0,((($F10      /$E10      )-1)*100))</f>
        <v>39.832939970658977</v>
      </c>
      <c r="J10" s="23">
        <f t="shared" ref="J10:J33" si="1">IF(($E10      =0),0,(((($H10      /$E10      )^(1/3))-1)*100))</f>
        <v>17.803698769760711</v>
      </c>
    </row>
    <row r="11" spans="1:11" x14ac:dyDescent="0.2">
      <c r="A11" s="9" t="s">
        <v>17</v>
      </c>
      <c r="B11" s="24" t="s">
        <v>22</v>
      </c>
      <c r="C11" s="44">
        <v>2105630154</v>
      </c>
      <c r="D11" s="44">
        <v>2009709401</v>
      </c>
      <c r="E11" s="44">
        <v>1544703510</v>
      </c>
      <c r="F11" s="44">
        <v>2145574432</v>
      </c>
      <c r="G11" s="45">
        <v>2310538802</v>
      </c>
      <c r="H11" s="46">
        <v>2453425173</v>
      </c>
      <c r="I11" s="25">
        <f t="shared" si="0"/>
        <v>38.898786602744238</v>
      </c>
      <c r="J11" s="26">
        <f t="shared" si="1"/>
        <v>16.674485520933715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627898952</v>
      </c>
      <c r="D13" s="41">
        <v>600177776</v>
      </c>
      <c r="E13" s="41">
        <v>515310998</v>
      </c>
      <c r="F13" s="41">
        <v>595159281</v>
      </c>
      <c r="G13" s="42">
        <v>622714320</v>
      </c>
      <c r="H13" s="43">
        <v>660659578</v>
      </c>
      <c r="I13" s="22">
        <f t="shared" si="0"/>
        <v>15.495163757401498</v>
      </c>
      <c r="J13" s="23">
        <f t="shared" si="1"/>
        <v>8.6349181249948401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147000000</v>
      </c>
      <c r="G14" s="42">
        <v>152000000</v>
      </c>
      <c r="H14" s="43">
        <v>125000000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743103354</v>
      </c>
      <c r="D16" s="41">
        <v>726603354</v>
      </c>
      <c r="E16" s="41">
        <v>560675380</v>
      </c>
      <c r="F16" s="41">
        <v>850478181</v>
      </c>
      <c r="G16" s="42">
        <v>872012910</v>
      </c>
      <c r="H16" s="43">
        <v>995458549</v>
      </c>
      <c r="I16" s="22">
        <f t="shared" si="0"/>
        <v>51.688162408700734</v>
      </c>
      <c r="J16" s="23">
        <f t="shared" si="1"/>
        <v>21.088778497204032</v>
      </c>
    </row>
    <row r="17" spans="1:10" x14ac:dyDescent="0.2">
      <c r="A17" s="3" t="s">
        <v>17</v>
      </c>
      <c r="B17" s="21" t="s">
        <v>27</v>
      </c>
      <c r="C17" s="41">
        <v>1007099874</v>
      </c>
      <c r="D17" s="41">
        <v>1026009847</v>
      </c>
      <c r="E17" s="41">
        <v>638591009</v>
      </c>
      <c r="F17" s="41">
        <v>677457842</v>
      </c>
      <c r="G17" s="42">
        <v>695735142</v>
      </c>
      <c r="H17" s="43">
        <v>714927437</v>
      </c>
      <c r="I17" s="29">
        <f t="shared" si="0"/>
        <v>6.0863420330429463</v>
      </c>
      <c r="J17" s="30">
        <f t="shared" si="1"/>
        <v>3.8356266621863089</v>
      </c>
    </row>
    <row r="18" spans="1:10" x14ac:dyDescent="0.2">
      <c r="A18" s="3" t="s">
        <v>17</v>
      </c>
      <c r="B18" s="24" t="s">
        <v>28</v>
      </c>
      <c r="C18" s="44">
        <v>2378102180</v>
      </c>
      <c r="D18" s="44">
        <v>2352790977</v>
      </c>
      <c r="E18" s="44">
        <v>1714577387</v>
      </c>
      <c r="F18" s="44">
        <v>2270095304</v>
      </c>
      <c r="G18" s="45">
        <v>2342462372</v>
      </c>
      <c r="H18" s="46">
        <v>2496045564</v>
      </c>
      <c r="I18" s="25">
        <f t="shared" si="0"/>
        <v>32.399699261868321</v>
      </c>
      <c r="J18" s="26">
        <f t="shared" si="1"/>
        <v>13.335284482041732</v>
      </c>
    </row>
    <row r="19" spans="1:10" ht="23.25" customHeight="1" x14ac:dyDescent="0.2">
      <c r="A19" s="31" t="s">
        <v>17</v>
      </c>
      <c r="B19" s="32" t="s">
        <v>29</v>
      </c>
      <c r="C19" s="50">
        <v>-272472026</v>
      </c>
      <c r="D19" s="50">
        <v>-343081576</v>
      </c>
      <c r="E19" s="50">
        <v>-169873877</v>
      </c>
      <c r="F19" s="51">
        <v>-124520872</v>
      </c>
      <c r="G19" s="52">
        <v>-31923570</v>
      </c>
      <c r="H19" s="53">
        <v>-42620391</v>
      </c>
      <c r="I19" s="33">
        <f t="shared" si="0"/>
        <v>-26.698045515261892</v>
      </c>
      <c r="J19" s="34">
        <f t="shared" si="1"/>
        <v>-36.928918656497068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109250000</v>
      </c>
      <c r="D23" s="41">
        <v>100200818</v>
      </c>
      <c r="E23" s="41">
        <v>116702994</v>
      </c>
      <c r="F23" s="41">
        <v>56000000</v>
      </c>
      <c r="G23" s="42">
        <v>0</v>
      </c>
      <c r="H23" s="43">
        <v>0</v>
      </c>
      <c r="I23" s="36">
        <f t="shared" si="0"/>
        <v>-52.014941450430996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192812700</v>
      </c>
      <c r="D24" s="41">
        <v>236809136</v>
      </c>
      <c r="E24" s="41">
        <v>123784442</v>
      </c>
      <c r="F24" s="41">
        <v>133041750</v>
      </c>
      <c r="G24" s="42">
        <v>137757900</v>
      </c>
      <c r="H24" s="43">
        <v>125478400</v>
      </c>
      <c r="I24" s="36">
        <f t="shared" si="0"/>
        <v>7.478571499316522</v>
      </c>
      <c r="J24" s="23">
        <f t="shared" si="1"/>
        <v>0.45409290086835252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302062700</v>
      </c>
      <c r="D26" s="44">
        <v>337009954</v>
      </c>
      <c r="E26" s="44">
        <v>240487436</v>
      </c>
      <c r="F26" s="44">
        <v>189041750</v>
      </c>
      <c r="G26" s="45">
        <v>137757900</v>
      </c>
      <c r="H26" s="46">
        <v>125478400</v>
      </c>
      <c r="I26" s="25">
        <f t="shared" si="0"/>
        <v>-21.392255186254307</v>
      </c>
      <c r="J26" s="26">
        <f t="shared" si="1"/>
        <v>-19.494504617351215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67589986</v>
      </c>
      <c r="D28" s="41">
        <v>68237939</v>
      </c>
      <c r="E28" s="41">
        <v>61011673</v>
      </c>
      <c r="F28" s="41">
        <v>4690500</v>
      </c>
      <c r="G28" s="42">
        <v>35966000</v>
      </c>
      <c r="H28" s="43">
        <v>42855000</v>
      </c>
      <c r="I28" s="36">
        <f t="shared" si="0"/>
        <v>-92.312126894143688</v>
      </c>
      <c r="J28" s="23">
        <f t="shared" si="1"/>
        <v>-11.10796365396437</v>
      </c>
    </row>
    <row r="29" spans="1:10" x14ac:dyDescent="0.2">
      <c r="A29" s="9" t="s">
        <v>17</v>
      </c>
      <c r="B29" s="21" t="s">
        <v>38</v>
      </c>
      <c r="C29" s="41">
        <v>78228115</v>
      </c>
      <c r="D29" s="41">
        <v>81941731</v>
      </c>
      <c r="E29" s="41">
        <v>23508992</v>
      </c>
      <c r="F29" s="41">
        <v>37350277</v>
      </c>
      <c r="G29" s="42">
        <v>38750000</v>
      </c>
      <c r="H29" s="43">
        <v>27000000</v>
      </c>
      <c r="I29" s="36">
        <f t="shared" si="0"/>
        <v>58.876556680949996</v>
      </c>
      <c r="J29" s="23">
        <f t="shared" si="1"/>
        <v>4.723283822955282</v>
      </c>
    </row>
    <row r="30" spans="1:10" x14ac:dyDescent="0.2">
      <c r="A30" s="9" t="s">
        <v>17</v>
      </c>
      <c r="B30" s="21" t="s">
        <v>39</v>
      </c>
      <c r="C30" s="41">
        <v>3000000</v>
      </c>
      <c r="D30" s="41">
        <v>3000000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18913150</v>
      </c>
      <c r="D31" s="41">
        <v>51161617</v>
      </c>
      <c r="E31" s="41">
        <v>45144284</v>
      </c>
      <c r="F31" s="41">
        <v>61000000</v>
      </c>
      <c r="G31" s="42">
        <v>0</v>
      </c>
      <c r="H31" s="43">
        <v>30000000</v>
      </c>
      <c r="I31" s="36">
        <f t="shared" si="0"/>
        <v>35.122311387195772</v>
      </c>
      <c r="J31" s="23">
        <f t="shared" si="1"/>
        <v>-12.73512014145326</v>
      </c>
    </row>
    <row r="32" spans="1:10" x14ac:dyDescent="0.2">
      <c r="A32" s="9" t="s">
        <v>17</v>
      </c>
      <c r="B32" s="21" t="s">
        <v>34</v>
      </c>
      <c r="C32" s="41">
        <v>134331449</v>
      </c>
      <c r="D32" s="41">
        <v>132668667</v>
      </c>
      <c r="E32" s="41">
        <v>110996400</v>
      </c>
      <c r="F32" s="41">
        <v>86000973</v>
      </c>
      <c r="G32" s="42">
        <v>63041900</v>
      </c>
      <c r="H32" s="43">
        <v>25623400</v>
      </c>
      <c r="I32" s="36">
        <f t="shared" si="0"/>
        <v>-22.51913305296388</v>
      </c>
      <c r="J32" s="23">
        <f t="shared" si="1"/>
        <v>-38.655454332358715</v>
      </c>
    </row>
    <row r="33" spans="1:11" ht="13.5" thickBot="1" x14ac:dyDescent="0.25">
      <c r="A33" s="9" t="s">
        <v>17</v>
      </c>
      <c r="B33" s="37" t="s">
        <v>41</v>
      </c>
      <c r="C33" s="57">
        <v>302062700</v>
      </c>
      <c r="D33" s="57">
        <v>337009954</v>
      </c>
      <c r="E33" s="57">
        <v>240661349</v>
      </c>
      <c r="F33" s="57">
        <v>189041750</v>
      </c>
      <c r="G33" s="58">
        <v>137757900</v>
      </c>
      <c r="H33" s="59">
        <v>125478400</v>
      </c>
      <c r="I33" s="38">
        <f t="shared" si="0"/>
        <v>-21.449060771283225</v>
      </c>
      <c r="J33" s="39">
        <f t="shared" si="1"/>
        <v>-19.513901619555675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268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0</v>
      </c>
      <c r="D9" s="41">
        <v>0</v>
      </c>
      <c r="E9" s="41">
        <v>0</v>
      </c>
      <c r="F9" s="41">
        <v>0</v>
      </c>
      <c r="G9" s="42">
        <v>0</v>
      </c>
      <c r="H9" s="43">
        <v>0</v>
      </c>
      <c r="I9" s="22">
        <f>IF(($E9       =0),0,((($F9       /$E9       )-1)*100))</f>
        <v>0</v>
      </c>
      <c r="J9" s="23">
        <f>IF(($E9       =0),0,(((($H9       /$E9       )^(1/3))-1)*100))</f>
        <v>0</v>
      </c>
    </row>
    <row r="10" spans="1:11" x14ac:dyDescent="0.2">
      <c r="A10" s="3" t="s">
        <v>17</v>
      </c>
      <c r="B10" s="21" t="s">
        <v>21</v>
      </c>
      <c r="C10" s="41">
        <v>219065000</v>
      </c>
      <c r="D10" s="41">
        <v>220617047</v>
      </c>
      <c r="E10" s="41">
        <v>221664780</v>
      </c>
      <c r="F10" s="41">
        <v>230697430</v>
      </c>
      <c r="G10" s="42">
        <v>239043348</v>
      </c>
      <c r="H10" s="43">
        <v>249768661</v>
      </c>
      <c r="I10" s="22">
        <f t="shared" ref="I10:I33" si="0">IF(($E10      =0),0,((($F10      /$E10      )-1)*100))</f>
        <v>4.0749143819780453</v>
      </c>
      <c r="J10" s="23">
        <f t="shared" ref="J10:J33" si="1">IF(($E10      =0),0,(((($H10      /$E10      )^(1/3))-1)*100))</f>
        <v>4.0591842824261759</v>
      </c>
    </row>
    <row r="11" spans="1:11" x14ac:dyDescent="0.2">
      <c r="A11" s="9" t="s">
        <v>17</v>
      </c>
      <c r="B11" s="24" t="s">
        <v>22</v>
      </c>
      <c r="C11" s="44">
        <v>219065000</v>
      </c>
      <c r="D11" s="44">
        <v>220617047</v>
      </c>
      <c r="E11" s="44">
        <v>221664780</v>
      </c>
      <c r="F11" s="44">
        <v>230697430</v>
      </c>
      <c r="G11" s="45">
        <v>239043348</v>
      </c>
      <c r="H11" s="46">
        <v>249768661</v>
      </c>
      <c r="I11" s="25">
        <f t="shared" si="0"/>
        <v>4.0749143819780453</v>
      </c>
      <c r="J11" s="26">
        <f t="shared" si="1"/>
        <v>4.0591842824261759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122015734</v>
      </c>
      <c r="D13" s="41">
        <v>118215734</v>
      </c>
      <c r="E13" s="41">
        <v>119390238</v>
      </c>
      <c r="F13" s="41">
        <v>125695623</v>
      </c>
      <c r="G13" s="42">
        <v>131853534</v>
      </c>
      <c r="H13" s="43">
        <v>137703557</v>
      </c>
      <c r="I13" s="22">
        <f t="shared" si="0"/>
        <v>5.2813237544597325</v>
      </c>
      <c r="J13" s="23">
        <f t="shared" si="1"/>
        <v>4.8718140052831149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95817311</v>
      </c>
      <c r="D17" s="41">
        <v>110701313</v>
      </c>
      <c r="E17" s="41">
        <v>99290903</v>
      </c>
      <c r="F17" s="41">
        <v>104821377</v>
      </c>
      <c r="G17" s="42">
        <v>103757006</v>
      </c>
      <c r="H17" s="43">
        <v>108113697</v>
      </c>
      <c r="I17" s="29">
        <f t="shared" si="0"/>
        <v>5.5699704936715166</v>
      </c>
      <c r="J17" s="30">
        <f t="shared" si="1"/>
        <v>2.878293725079728</v>
      </c>
    </row>
    <row r="18" spans="1:10" x14ac:dyDescent="0.2">
      <c r="A18" s="3" t="s">
        <v>17</v>
      </c>
      <c r="B18" s="24" t="s">
        <v>28</v>
      </c>
      <c r="C18" s="44">
        <v>217833045</v>
      </c>
      <c r="D18" s="44">
        <v>228917047</v>
      </c>
      <c r="E18" s="44">
        <v>218681141</v>
      </c>
      <c r="F18" s="44">
        <v>230517000</v>
      </c>
      <c r="G18" s="45">
        <v>235610540</v>
      </c>
      <c r="H18" s="46">
        <v>245817254</v>
      </c>
      <c r="I18" s="25">
        <f t="shared" si="0"/>
        <v>5.4123821312968223</v>
      </c>
      <c r="J18" s="26">
        <f t="shared" si="1"/>
        <v>3.9761367767973121</v>
      </c>
    </row>
    <row r="19" spans="1:10" ht="23.25" customHeight="1" x14ac:dyDescent="0.2">
      <c r="A19" s="31" t="s">
        <v>17</v>
      </c>
      <c r="B19" s="32" t="s">
        <v>29</v>
      </c>
      <c r="C19" s="50">
        <v>1231955</v>
      </c>
      <c r="D19" s="50">
        <v>-8300000</v>
      </c>
      <c r="E19" s="50">
        <v>2983639</v>
      </c>
      <c r="F19" s="51">
        <v>180430</v>
      </c>
      <c r="G19" s="52">
        <v>3432808</v>
      </c>
      <c r="H19" s="53">
        <v>3951407</v>
      </c>
      <c r="I19" s="33">
        <f t="shared" si="0"/>
        <v>-93.952686635346964</v>
      </c>
      <c r="J19" s="34">
        <f t="shared" si="1"/>
        <v>9.8167271916995915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89156000</v>
      </c>
      <c r="D23" s="41">
        <v>73451000</v>
      </c>
      <c r="E23" s="41">
        <v>12613075</v>
      </c>
      <c r="F23" s="41">
        <v>39450000</v>
      </c>
      <c r="G23" s="42">
        <v>21943820</v>
      </c>
      <c r="H23" s="43">
        <v>10254360</v>
      </c>
      <c r="I23" s="36">
        <f t="shared" si="0"/>
        <v>212.77067646073618</v>
      </c>
      <c r="J23" s="23">
        <f t="shared" si="1"/>
        <v>-6.6682962174967049</v>
      </c>
    </row>
    <row r="24" spans="1:10" x14ac:dyDescent="0.2">
      <c r="A24" s="9" t="s">
        <v>17</v>
      </c>
      <c r="B24" s="21" t="s">
        <v>33</v>
      </c>
      <c r="C24" s="41">
        <v>0</v>
      </c>
      <c r="D24" s="41">
        <v>0</v>
      </c>
      <c r="E24" s="41">
        <v>0</v>
      </c>
      <c r="F24" s="41">
        <v>0</v>
      </c>
      <c r="G24" s="42">
        <v>0</v>
      </c>
      <c r="H24" s="43">
        <v>0</v>
      </c>
      <c r="I24" s="36">
        <f t="shared" si="0"/>
        <v>0</v>
      </c>
      <c r="J24" s="23">
        <f t="shared" si="1"/>
        <v>0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89156000</v>
      </c>
      <c r="D26" s="44">
        <v>73451000</v>
      </c>
      <c r="E26" s="44">
        <v>12613075</v>
      </c>
      <c r="F26" s="44">
        <v>39450000</v>
      </c>
      <c r="G26" s="45">
        <v>21943820</v>
      </c>
      <c r="H26" s="46">
        <v>10254360</v>
      </c>
      <c r="I26" s="25">
        <f t="shared" si="0"/>
        <v>212.77067646073618</v>
      </c>
      <c r="J26" s="26">
        <f t="shared" si="1"/>
        <v>-6.6682962174967049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2500000</v>
      </c>
      <c r="D28" s="41">
        <v>3205000</v>
      </c>
      <c r="E28" s="41">
        <v>1182990</v>
      </c>
      <c r="F28" s="41">
        <v>1500000</v>
      </c>
      <c r="G28" s="42">
        <v>2000000</v>
      </c>
      <c r="H28" s="43">
        <v>2000000</v>
      </c>
      <c r="I28" s="36">
        <f t="shared" si="0"/>
        <v>26.797352471280391</v>
      </c>
      <c r="J28" s="23">
        <f t="shared" si="1"/>
        <v>19.128673900478944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86656000</v>
      </c>
      <c r="D32" s="41">
        <v>70246000</v>
      </c>
      <c r="E32" s="41">
        <v>11430085</v>
      </c>
      <c r="F32" s="41">
        <v>37950000</v>
      </c>
      <c r="G32" s="42">
        <v>19943820</v>
      </c>
      <c r="H32" s="43">
        <v>8254360</v>
      </c>
      <c r="I32" s="36">
        <f t="shared" si="0"/>
        <v>232.01852829615879</v>
      </c>
      <c r="J32" s="23">
        <f t="shared" si="1"/>
        <v>-10.28233088769872</v>
      </c>
    </row>
    <row r="33" spans="1:11" ht="13.5" thickBot="1" x14ac:dyDescent="0.25">
      <c r="A33" s="9" t="s">
        <v>17</v>
      </c>
      <c r="B33" s="37" t="s">
        <v>41</v>
      </c>
      <c r="C33" s="57">
        <v>89156000</v>
      </c>
      <c r="D33" s="57">
        <v>73451000</v>
      </c>
      <c r="E33" s="57">
        <v>12613075</v>
      </c>
      <c r="F33" s="57">
        <v>39450000</v>
      </c>
      <c r="G33" s="58">
        <v>21943820</v>
      </c>
      <c r="H33" s="59">
        <v>10254360</v>
      </c>
      <c r="I33" s="38">
        <f t="shared" si="0"/>
        <v>212.77067646073618</v>
      </c>
      <c r="J33" s="39">
        <f t="shared" si="1"/>
        <v>-6.6682962174967049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269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11514153151</v>
      </c>
      <c r="D8" s="41">
        <v>11514533951</v>
      </c>
      <c r="E8" s="41">
        <v>11569965605</v>
      </c>
      <c r="F8" s="41">
        <v>11852008098</v>
      </c>
      <c r="G8" s="42">
        <v>12582125696</v>
      </c>
      <c r="H8" s="43">
        <v>13576395457</v>
      </c>
      <c r="I8" s="22">
        <f>IF(($E8       =0),0,((($F8       /$E8       )-1)*100))</f>
        <v>2.4377124585237775</v>
      </c>
      <c r="J8" s="23">
        <f>IF(($E8       =0),0,(((($H8       /$E8       )^(1/3))-1)*100))</f>
        <v>5.4753084142352471</v>
      </c>
    </row>
    <row r="9" spans="1:11" x14ac:dyDescent="0.2">
      <c r="A9" s="3" t="s">
        <v>17</v>
      </c>
      <c r="B9" s="21" t="s">
        <v>20</v>
      </c>
      <c r="C9" s="41">
        <v>24536329819</v>
      </c>
      <c r="D9" s="41">
        <v>24590784319</v>
      </c>
      <c r="E9" s="41">
        <v>23735500098</v>
      </c>
      <c r="F9" s="41">
        <v>27777756963</v>
      </c>
      <c r="G9" s="42">
        <v>31840622555</v>
      </c>
      <c r="H9" s="43">
        <v>36071042354</v>
      </c>
      <c r="I9" s="22">
        <f>IF(($E9       =0),0,((($F9       /$E9       )-1)*100))</f>
        <v>17.030426358451201</v>
      </c>
      <c r="J9" s="23">
        <f>IF(($E9       =0),0,(((($H9       /$E9       )^(1/3))-1)*100))</f>
        <v>14.970592265865523</v>
      </c>
    </row>
    <row r="10" spans="1:11" x14ac:dyDescent="0.2">
      <c r="A10" s="3" t="s">
        <v>17</v>
      </c>
      <c r="B10" s="21" t="s">
        <v>21</v>
      </c>
      <c r="C10" s="41">
        <v>17383559665</v>
      </c>
      <c r="D10" s="41">
        <v>17978360747</v>
      </c>
      <c r="E10" s="41">
        <v>17969288962</v>
      </c>
      <c r="F10" s="41">
        <v>19260567028</v>
      </c>
      <c r="G10" s="42">
        <v>19776472337</v>
      </c>
      <c r="H10" s="43">
        <v>20687457221</v>
      </c>
      <c r="I10" s="22">
        <f t="shared" ref="I10:I33" si="0">IF(($E10      =0),0,((($F10      /$E10      )-1)*100))</f>
        <v>7.1860276092765352</v>
      </c>
      <c r="J10" s="23">
        <f t="shared" ref="J10:J33" si="1">IF(($E10      =0),0,(((($H10      /$E10      )^(1/3))-1)*100))</f>
        <v>4.8074304302792248</v>
      </c>
    </row>
    <row r="11" spans="1:11" x14ac:dyDescent="0.2">
      <c r="A11" s="9" t="s">
        <v>17</v>
      </c>
      <c r="B11" s="24" t="s">
        <v>22</v>
      </c>
      <c r="C11" s="44">
        <v>53434042635</v>
      </c>
      <c r="D11" s="44">
        <v>54083679017</v>
      </c>
      <c r="E11" s="44">
        <v>53274754665</v>
      </c>
      <c r="F11" s="44">
        <v>58890332089</v>
      </c>
      <c r="G11" s="45">
        <v>64199220588</v>
      </c>
      <c r="H11" s="46">
        <v>70334895032</v>
      </c>
      <c r="I11" s="25">
        <f t="shared" si="0"/>
        <v>10.540785141689767</v>
      </c>
      <c r="J11" s="26">
        <f t="shared" si="1"/>
        <v>9.7024840757502062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17387589132</v>
      </c>
      <c r="D13" s="41">
        <v>17374344741</v>
      </c>
      <c r="E13" s="41">
        <v>16028486793</v>
      </c>
      <c r="F13" s="41">
        <v>18484599376</v>
      </c>
      <c r="G13" s="42">
        <v>19489778864</v>
      </c>
      <c r="H13" s="43">
        <v>20685608058</v>
      </c>
      <c r="I13" s="22">
        <f t="shared" si="0"/>
        <v>15.323421447822749</v>
      </c>
      <c r="J13" s="23">
        <f t="shared" si="1"/>
        <v>8.874269969677929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2321519793</v>
      </c>
      <c r="G14" s="42">
        <v>2280970522</v>
      </c>
      <c r="H14" s="43">
        <v>2304336142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12350900000</v>
      </c>
      <c r="D16" s="41">
        <v>12350900000</v>
      </c>
      <c r="E16" s="41">
        <v>10381634889</v>
      </c>
      <c r="F16" s="41">
        <v>14099100000</v>
      </c>
      <c r="G16" s="42">
        <v>16926356480</v>
      </c>
      <c r="H16" s="43">
        <v>19743054919</v>
      </c>
      <c r="I16" s="22">
        <f t="shared" si="0"/>
        <v>35.808089484430724</v>
      </c>
      <c r="J16" s="23">
        <f t="shared" si="1"/>
        <v>23.893788751310208</v>
      </c>
    </row>
    <row r="17" spans="1:10" x14ac:dyDescent="0.2">
      <c r="A17" s="3" t="s">
        <v>17</v>
      </c>
      <c r="B17" s="21" t="s">
        <v>27</v>
      </c>
      <c r="C17" s="41">
        <v>24275526554</v>
      </c>
      <c r="D17" s="41">
        <v>25076822424</v>
      </c>
      <c r="E17" s="41">
        <v>23693894993</v>
      </c>
      <c r="F17" s="41">
        <v>24470701766</v>
      </c>
      <c r="G17" s="42">
        <v>25916992356</v>
      </c>
      <c r="H17" s="43">
        <v>27929989414</v>
      </c>
      <c r="I17" s="29">
        <f t="shared" si="0"/>
        <v>3.2785102374662145</v>
      </c>
      <c r="J17" s="30">
        <f t="shared" si="1"/>
        <v>5.6358757853885777</v>
      </c>
    </row>
    <row r="18" spans="1:10" x14ac:dyDescent="0.2">
      <c r="A18" s="3" t="s">
        <v>17</v>
      </c>
      <c r="B18" s="24" t="s">
        <v>28</v>
      </c>
      <c r="C18" s="44">
        <v>54014015686</v>
      </c>
      <c r="D18" s="44">
        <v>54802067165</v>
      </c>
      <c r="E18" s="44">
        <v>50104016675</v>
      </c>
      <c r="F18" s="44">
        <v>59375920935</v>
      </c>
      <c r="G18" s="45">
        <v>64614098222</v>
      </c>
      <c r="H18" s="46">
        <v>70662988533</v>
      </c>
      <c r="I18" s="25">
        <f t="shared" si="0"/>
        <v>18.505311300972661</v>
      </c>
      <c r="J18" s="26">
        <f t="shared" si="1"/>
        <v>12.143253730797522</v>
      </c>
    </row>
    <row r="19" spans="1:10" ht="23.25" customHeight="1" x14ac:dyDescent="0.2">
      <c r="A19" s="31" t="s">
        <v>17</v>
      </c>
      <c r="B19" s="32" t="s">
        <v>29</v>
      </c>
      <c r="C19" s="50">
        <v>-579973051</v>
      </c>
      <c r="D19" s="50">
        <v>-718388148</v>
      </c>
      <c r="E19" s="50">
        <v>3170737990</v>
      </c>
      <c r="F19" s="51">
        <v>-485588846</v>
      </c>
      <c r="G19" s="52">
        <v>-414877634</v>
      </c>
      <c r="H19" s="53">
        <v>-328093501</v>
      </c>
      <c r="I19" s="33">
        <f t="shared" si="0"/>
        <v>-115.31469479759822</v>
      </c>
      <c r="J19" s="34">
        <f t="shared" si="1"/>
        <v>-146.94749494932748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2039925000</v>
      </c>
      <c r="D22" s="41">
        <v>2000000000</v>
      </c>
      <c r="E22" s="41">
        <v>1914770642</v>
      </c>
      <c r="F22" s="41">
        <v>6500000001</v>
      </c>
      <c r="G22" s="42">
        <v>9000000000</v>
      </c>
      <c r="H22" s="43">
        <v>12300000000</v>
      </c>
      <c r="I22" s="36">
        <f t="shared" si="0"/>
        <v>239.46624511699613</v>
      </c>
      <c r="J22" s="23">
        <f t="shared" si="1"/>
        <v>85.892891932829031</v>
      </c>
    </row>
    <row r="23" spans="1:10" x14ac:dyDescent="0.2">
      <c r="A23" s="9" t="s">
        <v>17</v>
      </c>
      <c r="B23" s="21" t="s">
        <v>32</v>
      </c>
      <c r="C23" s="41">
        <v>3215998913</v>
      </c>
      <c r="D23" s="41">
        <v>3480488354</v>
      </c>
      <c r="E23" s="41">
        <v>3151062312</v>
      </c>
      <c r="F23" s="41">
        <v>1758710176</v>
      </c>
      <c r="G23" s="42">
        <v>1498211476</v>
      </c>
      <c r="H23" s="43">
        <v>1492444261</v>
      </c>
      <c r="I23" s="36">
        <f t="shared" si="0"/>
        <v>-44.186753486200182</v>
      </c>
      <c r="J23" s="23">
        <f t="shared" si="1"/>
        <v>-22.050432541077157</v>
      </c>
    </row>
    <row r="24" spans="1:10" x14ac:dyDescent="0.2">
      <c r="A24" s="9" t="s">
        <v>17</v>
      </c>
      <c r="B24" s="21" t="s">
        <v>33</v>
      </c>
      <c r="C24" s="41">
        <v>2271866984</v>
      </c>
      <c r="D24" s="41">
        <v>2363738897</v>
      </c>
      <c r="E24" s="41">
        <v>2381231843</v>
      </c>
      <c r="F24" s="41">
        <v>2776159211</v>
      </c>
      <c r="G24" s="42">
        <v>3540641017</v>
      </c>
      <c r="H24" s="43">
        <v>4405365858</v>
      </c>
      <c r="I24" s="36">
        <f t="shared" si="0"/>
        <v>16.585002806885441</v>
      </c>
      <c r="J24" s="23">
        <f t="shared" si="1"/>
        <v>22.760910266179657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7527790897</v>
      </c>
      <c r="D26" s="44">
        <v>7844227251</v>
      </c>
      <c r="E26" s="44">
        <v>7447064797</v>
      </c>
      <c r="F26" s="44">
        <v>11034869388</v>
      </c>
      <c r="G26" s="45">
        <v>14038852493</v>
      </c>
      <c r="H26" s="46">
        <v>18197810119</v>
      </c>
      <c r="I26" s="25">
        <f t="shared" si="0"/>
        <v>48.177432166903159</v>
      </c>
      <c r="J26" s="26">
        <f t="shared" si="1"/>
        <v>34.692888191564528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767805245</v>
      </c>
      <c r="D28" s="41">
        <v>854364517</v>
      </c>
      <c r="E28" s="41">
        <v>561548695</v>
      </c>
      <c r="F28" s="41">
        <v>1005657823</v>
      </c>
      <c r="G28" s="42">
        <v>1701863731</v>
      </c>
      <c r="H28" s="43">
        <v>1359646100</v>
      </c>
      <c r="I28" s="36">
        <f t="shared" si="0"/>
        <v>79.086485634162145</v>
      </c>
      <c r="J28" s="23">
        <f t="shared" si="1"/>
        <v>34.28045979456995</v>
      </c>
    </row>
    <row r="29" spans="1:10" x14ac:dyDescent="0.2">
      <c r="A29" s="9" t="s">
        <v>17</v>
      </c>
      <c r="B29" s="21" t="s">
        <v>38</v>
      </c>
      <c r="C29" s="41">
        <v>916727548</v>
      </c>
      <c r="D29" s="41">
        <v>903117904</v>
      </c>
      <c r="E29" s="41">
        <v>1100737837</v>
      </c>
      <c r="F29" s="41">
        <v>994925868</v>
      </c>
      <c r="G29" s="42">
        <v>1063751958</v>
      </c>
      <c r="H29" s="43">
        <v>1423449928</v>
      </c>
      <c r="I29" s="36">
        <f t="shared" si="0"/>
        <v>-9.6128220038646628</v>
      </c>
      <c r="J29" s="23">
        <f t="shared" si="1"/>
        <v>8.9480429045524659</v>
      </c>
    </row>
    <row r="30" spans="1:10" x14ac:dyDescent="0.2">
      <c r="A30" s="9" t="s">
        <v>17</v>
      </c>
      <c r="B30" s="21" t="s">
        <v>39</v>
      </c>
      <c r="C30" s="41">
        <v>75732776</v>
      </c>
      <c r="D30" s="41">
        <v>96115292</v>
      </c>
      <c r="E30" s="41">
        <v>82089790</v>
      </c>
      <c r="F30" s="41">
        <v>91580984</v>
      </c>
      <c r="G30" s="42">
        <v>101380860</v>
      </c>
      <c r="H30" s="43">
        <v>88848670</v>
      </c>
      <c r="I30" s="36">
        <f t="shared" si="0"/>
        <v>11.561966475977092</v>
      </c>
      <c r="J30" s="23">
        <f t="shared" si="1"/>
        <v>2.6724508060346652</v>
      </c>
    </row>
    <row r="31" spans="1:10" x14ac:dyDescent="0.2">
      <c r="A31" s="9" t="s">
        <v>17</v>
      </c>
      <c r="B31" s="21" t="s">
        <v>40</v>
      </c>
      <c r="C31" s="41">
        <v>1614148412</v>
      </c>
      <c r="D31" s="41">
        <v>1569098324</v>
      </c>
      <c r="E31" s="41">
        <v>1640041600</v>
      </c>
      <c r="F31" s="41">
        <v>2139344500</v>
      </c>
      <c r="G31" s="42">
        <v>2661237526</v>
      </c>
      <c r="H31" s="43">
        <v>3755169048</v>
      </c>
      <c r="I31" s="36">
        <f t="shared" si="0"/>
        <v>30.444526529083159</v>
      </c>
      <c r="J31" s="23">
        <f t="shared" si="1"/>
        <v>31.802872745622569</v>
      </c>
    </row>
    <row r="32" spans="1:10" x14ac:dyDescent="0.2">
      <c r="A32" s="9" t="s">
        <v>17</v>
      </c>
      <c r="B32" s="21" t="s">
        <v>34</v>
      </c>
      <c r="C32" s="41">
        <v>4153376916</v>
      </c>
      <c r="D32" s="41">
        <v>4421531214</v>
      </c>
      <c r="E32" s="41">
        <v>4061336383</v>
      </c>
      <c r="F32" s="41">
        <v>6803360213</v>
      </c>
      <c r="G32" s="42">
        <v>8510618418</v>
      </c>
      <c r="H32" s="43">
        <v>11570696373</v>
      </c>
      <c r="I32" s="36">
        <f t="shared" si="0"/>
        <v>67.515309529090047</v>
      </c>
      <c r="J32" s="23">
        <f t="shared" si="1"/>
        <v>41.763201297056774</v>
      </c>
    </row>
    <row r="33" spans="1:11" ht="13.5" thickBot="1" x14ac:dyDescent="0.25">
      <c r="A33" s="9" t="s">
        <v>17</v>
      </c>
      <c r="B33" s="37" t="s">
        <v>41</v>
      </c>
      <c r="C33" s="57">
        <v>7527790897</v>
      </c>
      <c r="D33" s="57">
        <v>7844227251</v>
      </c>
      <c r="E33" s="57">
        <v>7445754305</v>
      </c>
      <c r="F33" s="57">
        <v>11034869388</v>
      </c>
      <c r="G33" s="58">
        <v>14038852493</v>
      </c>
      <c r="H33" s="59">
        <v>18197810119</v>
      </c>
      <c r="I33" s="38">
        <f t="shared" si="0"/>
        <v>48.20351217592318</v>
      </c>
      <c r="J33" s="39">
        <f t="shared" si="1"/>
        <v>34.700789947402775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270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49282261</v>
      </c>
      <c r="D8" s="41">
        <v>50262261</v>
      </c>
      <c r="E8" s="41">
        <v>49549654</v>
      </c>
      <c r="F8" s="41">
        <v>51651632</v>
      </c>
      <c r="G8" s="42">
        <v>52616311</v>
      </c>
      <c r="H8" s="43">
        <v>55040682</v>
      </c>
      <c r="I8" s="22">
        <f>IF(($E8       =0),0,((($F8       /$E8       )-1)*100))</f>
        <v>4.2421648393347056</v>
      </c>
      <c r="J8" s="23">
        <f>IF(($E8       =0),0,(((($H8       /$E8       )^(1/3))-1)*100))</f>
        <v>3.5653300232576957</v>
      </c>
    </row>
    <row r="9" spans="1:11" x14ac:dyDescent="0.2">
      <c r="A9" s="3" t="s">
        <v>17</v>
      </c>
      <c r="B9" s="21" t="s">
        <v>20</v>
      </c>
      <c r="C9" s="41">
        <v>240587238</v>
      </c>
      <c r="D9" s="41">
        <v>231147064</v>
      </c>
      <c r="E9" s="41">
        <v>211059426</v>
      </c>
      <c r="F9" s="41">
        <v>277636040</v>
      </c>
      <c r="G9" s="42">
        <v>308827915</v>
      </c>
      <c r="H9" s="43">
        <v>324913953</v>
      </c>
      <c r="I9" s="22">
        <f>IF(($E9       =0),0,((($F9       /$E9       )-1)*100))</f>
        <v>31.544013580326901</v>
      </c>
      <c r="J9" s="23">
        <f>IF(($E9       =0),0,(((($H9       /$E9       )^(1/3))-1)*100))</f>
        <v>15.466110409069467</v>
      </c>
    </row>
    <row r="10" spans="1:11" x14ac:dyDescent="0.2">
      <c r="A10" s="3" t="s">
        <v>17</v>
      </c>
      <c r="B10" s="21" t="s">
        <v>21</v>
      </c>
      <c r="C10" s="41">
        <v>140068429</v>
      </c>
      <c r="D10" s="41">
        <v>150489728</v>
      </c>
      <c r="E10" s="41">
        <v>122896257</v>
      </c>
      <c r="F10" s="41">
        <v>148871322</v>
      </c>
      <c r="G10" s="42">
        <v>158944842</v>
      </c>
      <c r="H10" s="43">
        <v>168119834</v>
      </c>
      <c r="I10" s="22">
        <f t="shared" ref="I10:I33" si="0">IF(($E10      =0),0,((($F10      /$E10      )-1)*100))</f>
        <v>21.135765754037571</v>
      </c>
      <c r="J10" s="23">
        <f t="shared" ref="J10:J33" si="1">IF(($E10      =0),0,(((($H10      /$E10      )^(1/3))-1)*100))</f>
        <v>11.00948780932567</v>
      </c>
    </row>
    <row r="11" spans="1:11" x14ac:dyDescent="0.2">
      <c r="A11" s="9" t="s">
        <v>17</v>
      </c>
      <c r="B11" s="24" t="s">
        <v>22</v>
      </c>
      <c r="C11" s="44">
        <v>429937928</v>
      </c>
      <c r="D11" s="44">
        <v>431899053</v>
      </c>
      <c r="E11" s="44">
        <v>383505337</v>
      </c>
      <c r="F11" s="44">
        <v>478158994</v>
      </c>
      <c r="G11" s="45">
        <v>520389068</v>
      </c>
      <c r="H11" s="46">
        <v>548074469</v>
      </c>
      <c r="I11" s="25">
        <f t="shared" si="0"/>
        <v>24.681183771896254</v>
      </c>
      <c r="J11" s="26">
        <f t="shared" si="1"/>
        <v>12.639155710713922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176936867</v>
      </c>
      <c r="D13" s="41">
        <v>177984205</v>
      </c>
      <c r="E13" s="41">
        <v>167448825</v>
      </c>
      <c r="F13" s="41">
        <v>181696913</v>
      </c>
      <c r="G13" s="42">
        <v>187136994</v>
      </c>
      <c r="H13" s="43">
        <v>195453001</v>
      </c>
      <c r="I13" s="22">
        <f t="shared" si="0"/>
        <v>8.508920859850754</v>
      </c>
      <c r="J13" s="23">
        <f t="shared" si="1"/>
        <v>5.2899079974393803</v>
      </c>
    </row>
    <row r="14" spans="1:11" x14ac:dyDescent="0.2">
      <c r="A14" s="3" t="s">
        <v>17</v>
      </c>
      <c r="B14" s="21" t="s">
        <v>25</v>
      </c>
      <c r="C14" s="41">
        <v>17666030</v>
      </c>
      <c r="D14" s="41">
        <v>37489000</v>
      </c>
      <c r="E14" s="41">
        <v>4416509</v>
      </c>
      <c r="F14" s="41">
        <v>29449016</v>
      </c>
      <c r="G14" s="42">
        <v>33375993</v>
      </c>
      <c r="H14" s="43">
        <v>35392993</v>
      </c>
      <c r="I14" s="22">
        <f t="shared" si="0"/>
        <v>566.79397687177811</v>
      </c>
      <c r="J14" s="23">
        <f t="shared" si="1"/>
        <v>100.11488338290131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124835000</v>
      </c>
      <c r="D16" s="41">
        <v>122035000</v>
      </c>
      <c r="E16" s="41">
        <v>121764121</v>
      </c>
      <c r="F16" s="41">
        <v>141302660</v>
      </c>
      <c r="G16" s="42">
        <v>159248098</v>
      </c>
      <c r="H16" s="43">
        <v>183135313</v>
      </c>
      <c r="I16" s="22">
        <f t="shared" si="0"/>
        <v>16.046220216216245</v>
      </c>
      <c r="J16" s="23">
        <f t="shared" si="1"/>
        <v>14.573519046647565</v>
      </c>
    </row>
    <row r="17" spans="1:10" x14ac:dyDescent="0.2">
      <c r="A17" s="3" t="s">
        <v>17</v>
      </c>
      <c r="B17" s="21" t="s">
        <v>27</v>
      </c>
      <c r="C17" s="41">
        <v>106287765</v>
      </c>
      <c r="D17" s="41">
        <v>140285274</v>
      </c>
      <c r="E17" s="41">
        <v>89118956</v>
      </c>
      <c r="F17" s="41">
        <v>115638960</v>
      </c>
      <c r="G17" s="42">
        <v>128967075</v>
      </c>
      <c r="H17" s="43">
        <v>133494147</v>
      </c>
      <c r="I17" s="29">
        <f t="shared" si="0"/>
        <v>29.757983251060516</v>
      </c>
      <c r="J17" s="30">
        <f t="shared" si="1"/>
        <v>14.418797225475366</v>
      </c>
    </row>
    <row r="18" spans="1:10" x14ac:dyDescent="0.2">
      <c r="A18" s="3" t="s">
        <v>17</v>
      </c>
      <c r="B18" s="24" t="s">
        <v>28</v>
      </c>
      <c r="C18" s="44">
        <v>425725662</v>
      </c>
      <c r="D18" s="44">
        <v>477793479</v>
      </c>
      <c r="E18" s="44">
        <v>382748411</v>
      </c>
      <c r="F18" s="44">
        <v>468087549</v>
      </c>
      <c r="G18" s="45">
        <v>508728160</v>
      </c>
      <c r="H18" s="46">
        <v>547475454</v>
      </c>
      <c r="I18" s="25">
        <f t="shared" si="0"/>
        <v>22.296405562347331</v>
      </c>
      <c r="J18" s="26">
        <f t="shared" si="1"/>
        <v>12.672280698639904</v>
      </c>
    </row>
    <row r="19" spans="1:10" ht="23.25" customHeight="1" x14ac:dyDescent="0.2">
      <c r="A19" s="31" t="s">
        <v>17</v>
      </c>
      <c r="B19" s="32" t="s">
        <v>29</v>
      </c>
      <c r="C19" s="50">
        <v>4212266</v>
      </c>
      <c r="D19" s="50">
        <v>-45894426</v>
      </c>
      <c r="E19" s="50">
        <v>756926</v>
      </c>
      <c r="F19" s="51">
        <v>10071445</v>
      </c>
      <c r="G19" s="52">
        <v>11660908</v>
      </c>
      <c r="H19" s="53">
        <v>599015</v>
      </c>
      <c r="I19" s="33">
        <f t="shared" si="0"/>
        <v>1230.5719449457411</v>
      </c>
      <c r="J19" s="34">
        <f t="shared" si="1"/>
        <v>-7.5029053922787696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1200983</v>
      </c>
      <c r="E22" s="41">
        <v>0</v>
      </c>
      <c r="F22" s="41">
        <v>6747826</v>
      </c>
      <c r="G22" s="42">
        <v>-248664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12995800</v>
      </c>
      <c r="D23" s="41">
        <v>6865650</v>
      </c>
      <c r="E23" s="41">
        <v>5777839</v>
      </c>
      <c r="F23" s="41">
        <v>7599227</v>
      </c>
      <c r="G23" s="42">
        <v>0</v>
      </c>
      <c r="H23" s="43">
        <v>0</v>
      </c>
      <c r="I23" s="36">
        <f t="shared" si="0"/>
        <v>31.523689047064131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36724567</v>
      </c>
      <c r="D24" s="41">
        <v>45500407</v>
      </c>
      <c r="E24" s="41">
        <v>41501792</v>
      </c>
      <c r="F24" s="41">
        <v>37300985</v>
      </c>
      <c r="G24" s="42">
        <v>52049676</v>
      </c>
      <c r="H24" s="43">
        <v>61235276</v>
      </c>
      <c r="I24" s="36">
        <f t="shared" si="0"/>
        <v>-10.12198943120336</v>
      </c>
      <c r="J24" s="23">
        <f t="shared" si="1"/>
        <v>13.844383618121437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49720367</v>
      </c>
      <c r="D26" s="44">
        <v>53567040</v>
      </c>
      <c r="E26" s="44">
        <v>47279631</v>
      </c>
      <c r="F26" s="44">
        <v>51648038</v>
      </c>
      <c r="G26" s="45">
        <v>51801012</v>
      </c>
      <c r="H26" s="46">
        <v>61235276</v>
      </c>
      <c r="I26" s="25">
        <f t="shared" si="0"/>
        <v>9.2395116197078622</v>
      </c>
      <c r="J26" s="26">
        <f t="shared" si="1"/>
        <v>9.0040247709510801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17268472</v>
      </c>
      <c r="D28" s="41">
        <v>19685562</v>
      </c>
      <c r="E28" s="41">
        <v>17272796</v>
      </c>
      <c r="F28" s="41">
        <v>12175217</v>
      </c>
      <c r="G28" s="42">
        <v>17391304</v>
      </c>
      <c r="H28" s="43">
        <v>16372451</v>
      </c>
      <c r="I28" s="36">
        <f t="shared" si="0"/>
        <v>-29.512182046265124</v>
      </c>
      <c r="J28" s="23">
        <f t="shared" si="1"/>
        <v>-1.7685958941224156</v>
      </c>
    </row>
    <row r="29" spans="1:10" x14ac:dyDescent="0.2">
      <c r="A29" s="9" t="s">
        <v>17</v>
      </c>
      <c r="B29" s="21" t="s">
        <v>38</v>
      </c>
      <c r="C29" s="41">
        <v>5558514</v>
      </c>
      <c r="D29" s="41">
        <v>2862914</v>
      </c>
      <c r="E29" s="41">
        <v>2832457</v>
      </c>
      <c r="F29" s="41">
        <v>7808130</v>
      </c>
      <c r="G29" s="42">
        <v>8500000</v>
      </c>
      <c r="H29" s="43">
        <v>12750000</v>
      </c>
      <c r="I29" s="36">
        <f t="shared" si="0"/>
        <v>175.66632079498473</v>
      </c>
      <c r="J29" s="23">
        <f t="shared" si="1"/>
        <v>65.113387066511933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18920713</v>
      </c>
      <c r="D31" s="41">
        <v>18829690</v>
      </c>
      <c r="E31" s="41">
        <v>17890286</v>
      </c>
      <c r="F31" s="41">
        <v>11557945</v>
      </c>
      <c r="G31" s="42">
        <v>21198372</v>
      </c>
      <c r="H31" s="43">
        <v>22021981</v>
      </c>
      <c r="I31" s="36">
        <f t="shared" si="0"/>
        <v>-35.395415143167639</v>
      </c>
      <c r="J31" s="23">
        <f t="shared" si="1"/>
        <v>7.1715964422694345</v>
      </c>
    </row>
    <row r="32" spans="1:10" x14ac:dyDescent="0.2">
      <c r="A32" s="9" t="s">
        <v>17</v>
      </c>
      <c r="B32" s="21" t="s">
        <v>34</v>
      </c>
      <c r="C32" s="41">
        <v>7972668</v>
      </c>
      <c r="D32" s="41">
        <v>12188874</v>
      </c>
      <c r="E32" s="41">
        <v>9284092</v>
      </c>
      <c r="F32" s="41">
        <v>20106746</v>
      </c>
      <c r="G32" s="42">
        <v>4711336</v>
      </c>
      <c r="H32" s="43">
        <v>10090844</v>
      </c>
      <c r="I32" s="36">
        <f t="shared" si="0"/>
        <v>116.57202449092492</v>
      </c>
      <c r="J32" s="23">
        <f t="shared" si="1"/>
        <v>2.816469161506796</v>
      </c>
    </row>
    <row r="33" spans="1:11" ht="13.5" thickBot="1" x14ac:dyDescent="0.25">
      <c r="A33" s="9" t="s">
        <v>17</v>
      </c>
      <c r="B33" s="37" t="s">
        <v>41</v>
      </c>
      <c r="C33" s="57">
        <v>49720367</v>
      </c>
      <c r="D33" s="57">
        <v>53567040</v>
      </c>
      <c r="E33" s="57">
        <v>47279631</v>
      </c>
      <c r="F33" s="57">
        <v>51648038</v>
      </c>
      <c r="G33" s="58">
        <v>51801012</v>
      </c>
      <c r="H33" s="59">
        <v>61235276</v>
      </c>
      <c r="I33" s="38">
        <f t="shared" si="0"/>
        <v>9.2395116197078622</v>
      </c>
      <c r="J33" s="39">
        <f t="shared" si="1"/>
        <v>9.0040247709510801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271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67172781</v>
      </c>
      <c r="D8" s="41">
        <v>70102568</v>
      </c>
      <c r="E8" s="41">
        <v>70368558</v>
      </c>
      <c r="F8" s="41">
        <v>73339000</v>
      </c>
      <c r="G8" s="42">
        <v>76932000</v>
      </c>
      <c r="H8" s="43">
        <v>80548000</v>
      </c>
      <c r="I8" s="22">
        <f>IF(($E8       =0),0,((($F8       /$E8       )-1)*100))</f>
        <v>4.2212631385739163</v>
      </c>
      <c r="J8" s="23">
        <f>IF(($E8       =0),0,(((($H8       /$E8       )^(1/3))-1)*100))</f>
        <v>4.6065076824475248</v>
      </c>
    </row>
    <row r="9" spans="1:11" x14ac:dyDescent="0.2">
      <c r="A9" s="3" t="s">
        <v>17</v>
      </c>
      <c r="B9" s="21" t="s">
        <v>20</v>
      </c>
      <c r="C9" s="41">
        <v>183897567</v>
      </c>
      <c r="D9" s="41">
        <v>166702289</v>
      </c>
      <c r="E9" s="41">
        <v>165521438</v>
      </c>
      <c r="F9" s="41">
        <v>171135995</v>
      </c>
      <c r="G9" s="42">
        <v>186949295</v>
      </c>
      <c r="H9" s="43">
        <v>202283809</v>
      </c>
      <c r="I9" s="22">
        <f>IF(($E9       =0),0,((($F9       /$E9       )-1)*100))</f>
        <v>3.3920421836837855</v>
      </c>
      <c r="J9" s="23">
        <f>IF(($E9       =0),0,(((($H9       /$E9       )^(1/3))-1)*100))</f>
        <v>6.9142574578300087</v>
      </c>
    </row>
    <row r="10" spans="1:11" x14ac:dyDescent="0.2">
      <c r="A10" s="3" t="s">
        <v>17</v>
      </c>
      <c r="B10" s="21" t="s">
        <v>21</v>
      </c>
      <c r="C10" s="41">
        <v>133926220</v>
      </c>
      <c r="D10" s="41">
        <v>136071018</v>
      </c>
      <c r="E10" s="41">
        <v>109276584</v>
      </c>
      <c r="F10" s="41">
        <v>126574917</v>
      </c>
      <c r="G10" s="42">
        <v>135146072</v>
      </c>
      <c r="H10" s="43">
        <v>140411571</v>
      </c>
      <c r="I10" s="22">
        <f t="shared" ref="I10:I33" si="0">IF(($E10      =0),0,((($F10      /$E10      )-1)*100))</f>
        <v>15.829862507415138</v>
      </c>
      <c r="J10" s="23">
        <f t="shared" ref="J10:J33" si="1">IF(($E10      =0),0,(((($H10      /$E10      )^(1/3))-1)*100))</f>
        <v>8.7156155912202049</v>
      </c>
    </row>
    <row r="11" spans="1:11" x14ac:dyDescent="0.2">
      <c r="A11" s="9" t="s">
        <v>17</v>
      </c>
      <c r="B11" s="24" t="s">
        <v>22</v>
      </c>
      <c r="C11" s="44">
        <v>384996568</v>
      </c>
      <c r="D11" s="44">
        <v>372875875</v>
      </c>
      <c r="E11" s="44">
        <v>345166580</v>
      </c>
      <c r="F11" s="44">
        <v>371049912</v>
      </c>
      <c r="G11" s="45">
        <v>399027367</v>
      </c>
      <c r="H11" s="46">
        <v>423243380</v>
      </c>
      <c r="I11" s="25">
        <f t="shared" si="0"/>
        <v>7.4987943502525578</v>
      </c>
      <c r="J11" s="26">
        <f t="shared" si="1"/>
        <v>7.0336851031667091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120561530</v>
      </c>
      <c r="D13" s="41">
        <v>130494839</v>
      </c>
      <c r="E13" s="41">
        <v>126442209</v>
      </c>
      <c r="F13" s="41">
        <v>144683374</v>
      </c>
      <c r="G13" s="42">
        <v>152509436</v>
      </c>
      <c r="H13" s="43">
        <v>162430568</v>
      </c>
      <c r="I13" s="22">
        <f t="shared" si="0"/>
        <v>14.426483959956759</v>
      </c>
      <c r="J13" s="23">
        <f t="shared" si="1"/>
        <v>8.7072633689348145</v>
      </c>
    </row>
    <row r="14" spans="1:11" x14ac:dyDescent="0.2">
      <c r="A14" s="3" t="s">
        <v>17</v>
      </c>
      <c r="B14" s="21" t="s">
        <v>25</v>
      </c>
      <c r="C14" s="41">
        <v>38846000</v>
      </c>
      <c r="D14" s="41">
        <v>39026000</v>
      </c>
      <c r="E14" s="41">
        <v>39026000</v>
      </c>
      <c r="F14" s="41">
        <v>30239000</v>
      </c>
      <c r="G14" s="42">
        <v>31761000</v>
      </c>
      <c r="H14" s="43">
        <v>33334000</v>
      </c>
      <c r="I14" s="22">
        <f t="shared" si="0"/>
        <v>-22.515758724952594</v>
      </c>
      <c r="J14" s="23">
        <f t="shared" si="1"/>
        <v>-5.1193181688951261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103638000</v>
      </c>
      <c r="D16" s="41">
        <v>94837000</v>
      </c>
      <c r="E16" s="41">
        <v>87093506</v>
      </c>
      <c r="F16" s="41">
        <v>95123000</v>
      </c>
      <c r="G16" s="42">
        <v>107204000</v>
      </c>
      <c r="H16" s="43">
        <v>118782000</v>
      </c>
      <c r="I16" s="22">
        <f t="shared" si="0"/>
        <v>9.2193946124984336</v>
      </c>
      <c r="J16" s="23">
        <f t="shared" si="1"/>
        <v>10.897465302012655</v>
      </c>
    </row>
    <row r="17" spans="1:10" x14ac:dyDescent="0.2">
      <c r="A17" s="3" t="s">
        <v>17</v>
      </c>
      <c r="B17" s="21" t="s">
        <v>27</v>
      </c>
      <c r="C17" s="41">
        <v>132382319</v>
      </c>
      <c r="D17" s="41">
        <v>140578058</v>
      </c>
      <c r="E17" s="41">
        <v>110256617</v>
      </c>
      <c r="F17" s="41">
        <v>124754862</v>
      </c>
      <c r="G17" s="42">
        <v>137722680</v>
      </c>
      <c r="H17" s="43">
        <v>142951199</v>
      </c>
      <c r="I17" s="29">
        <f t="shared" si="0"/>
        <v>13.149546389583122</v>
      </c>
      <c r="J17" s="30">
        <f t="shared" si="1"/>
        <v>9.0421434353999288</v>
      </c>
    </row>
    <row r="18" spans="1:10" x14ac:dyDescent="0.2">
      <c r="A18" s="3" t="s">
        <v>17</v>
      </c>
      <c r="B18" s="24" t="s">
        <v>28</v>
      </c>
      <c r="C18" s="44">
        <v>395427849</v>
      </c>
      <c r="D18" s="44">
        <v>404935897</v>
      </c>
      <c r="E18" s="44">
        <v>362818332</v>
      </c>
      <c r="F18" s="44">
        <v>394800236</v>
      </c>
      <c r="G18" s="45">
        <v>429197116</v>
      </c>
      <c r="H18" s="46">
        <v>457497767</v>
      </c>
      <c r="I18" s="25">
        <f t="shared" si="0"/>
        <v>8.8148533795695769</v>
      </c>
      <c r="J18" s="26">
        <f t="shared" si="1"/>
        <v>8.0355246739392872</v>
      </c>
    </row>
    <row r="19" spans="1:10" ht="23.25" customHeight="1" x14ac:dyDescent="0.2">
      <c r="A19" s="31" t="s">
        <v>17</v>
      </c>
      <c r="B19" s="32" t="s">
        <v>29</v>
      </c>
      <c r="C19" s="50">
        <v>-10431281</v>
      </c>
      <c r="D19" s="50">
        <v>-32060022</v>
      </c>
      <c r="E19" s="50">
        <v>-17651752</v>
      </c>
      <c r="F19" s="51">
        <v>-23750324</v>
      </c>
      <c r="G19" s="52">
        <v>-30169749</v>
      </c>
      <c r="H19" s="53">
        <v>-34254387</v>
      </c>
      <c r="I19" s="33">
        <f t="shared" si="0"/>
        <v>34.549386372525518</v>
      </c>
      <c r="J19" s="34">
        <f t="shared" si="1"/>
        <v>24.731494970322299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8600000</v>
      </c>
      <c r="D22" s="41">
        <v>0</v>
      </c>
      <c r="E22" s="41">
        <v>0</v>
      </c>
      <c r="F22" s="41">
        <v>300000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3530000</v>
      </c>
      <c r="D23" s="41">
        <v>11539000</v>
      </c>
      <c r="E23" s="41">
        <v>3778983</v>
      </c>
      <c r="F23" s="41">
        <v>15615000</v>
      </c>
      <c r="G23" s="42">
        <v>0</v>
      </c>
      <c r="H23" s="43">
        <v>0</v>
      </c>
      <c r="I23" s="36">
        <f t="shared" si="0"/>
        <v>313.20641029610351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58400477</v>
      </c>
      <c r="D24" s="41">
        <v>51413017</v>
      </c>
      <c r="E24" s="41">
        <v>29023338</v>
      </c>
      <c r="F24" s="41">
        <v>71079625</v>
      </c>
      <c r="G24" s="42">
        <v>48619915</v>
      </c>
      <c r="H24" s="43">
        <v>86659394</v>
      </c>
      <c r="I24" s="36">
        <f t="shared" si="0"/>
        <v>144.90506570953349</v>
      </c>
      <c r="J24" s="23">
        <f t="shared" si="1"/>
        <v>43.997879265956264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70530477</v>
      </c>
      <c r="D26" s="44">
        <v>62952017</v>
      </c>
      <c r="E26" s="44">
        <v>32802321</v>
      </c>
      <c r="F26" s="44">
        <v>86994625</v>
      </c>
      <c r="G26" s="45">
        <v>48619915</v>
      </c>
      <c r="H26" s="46">
        <v>86659394</v>
      </c>
      <c r="I26" s="25">
        <f t="shared" si="0"/>
        <v>165.20874849069372</v>
      </c>
      <c r="J26" s="26">
        <f t="shared" si="1"/>
        <v>38.241050220506303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20903413</v>
      </c>
      <c r="D28" s="41">
        <v>13952787</v>
      </c>
      <c r="E28" s="41">
        <v>635701</v>
      </c>
      <c r="F28" s="41">
        <v>19807522</v>
      </c>
      <c r="G28" s="42">
        <v>22884349</v>
      </c>
      <c r="H28" s="43">
        <v>63602610</v>
      </c>
      <c r="I28" s="36">
        <f t="shared" si="0"/>
        <v>3015.8550953986228</v>
      </c>
      <c r="J28" s="23">
        <f t="shared" si="1"/>
        <v>364.23799410516528</v>
      </c>
    </row>
    <row r="29" spans="1:10" x14ac:dyDescent="0.2">
      <c r="A29" s="9" t="s">
        <v>17</v>
      </c>
      <c r="B29" s="21" t="s">
        <v>38</v>
      </c>
      <c r="C29" s="41">
        <v>22319565</v>
      </c>
      <c r="D29" s="41">
        <v>22255434</v>
      </c>
      <c r="E29" s="41">
        <v>21113841</v>
      </c>
      <c r="F29" s="41">
        <v>38240870</v>
      </c>
      <c r="G29" s="42">
        <v>10434783</v>
      </c>
      <c r="H29" s="43">
        <v>7217392</v>
      </c>
      <c r="I29" s="36">
        <f t="shared" si="0"/>
        <v>81.117542753116311</v>
      </c>
      <c r="J29" s="23">
        <f t="shared" si="1"/>
        <v>-30.079528370653641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2471370</v>
      </c>
      <c r="D31" s="41">
        <v>7032214</v>
      </c>
      <c r="E31" s="41">
        <v>5709257</v>
      </c>
      <c r="F31" s="41">
        <v>5837547</v>
      </c>
      <c r="G31" s="42">
        <v>15300783</v>
      </c>
      <c r="H31" s="43">
        <v>15839392</v>
      </c>
      <c r="I31" s="36">
        <f t="shared" si="0"/>
        <v>2.2470524623431798</v>
      </c>
      <c r="J31" s="23">
        <f t="shared" si="1"/>
        <v>40.514013271683382</v>
      </c>
    </row>
    <row r="32" spans="1:10" x14ac:dyDescent="0.2">
      <c r="A32" s="9" t="s">
        <v>17</v>
      </c>
      <c r="B32" s="21" t="s">
        <v>34</v>
      </c>
      <c r="C32" s="41">
        <v>24836129</v>
      </c>
      <c r="D32" s="41">
        <v>19711582</v>
      </c>
      <c r="E32" s="41">
        <v>5343522</v>
      </c>
      <c r="F32" s="41">
        <v>23108686</v>
      </c>
      <c r="G32" s="42">
        <v>0</v>
      </c>
      <c r="H32" s="43">
        <v>0</v>
      </c>
      <c r="I32" s="36">
        <f t="shared" si="0"/>
        <v>332.46169848276105</v>
      </c>
      <c r="J32" s="23">
        <f t="shared" si="1"/>
        <v>-100</v>
      </c>
    </row>
    <row r="33" spans="1:11" ht="13.5" thickBot="1" x14ac:dyDescent="0.25">
      <c r="A33" s="9" t="s">
        <v>17</v>
      </c>
      <c r="B33" s="37" t="s">
        <v>41</v>
      </c>
      <c r="C33" s="57">
        <v>70530477</v>
      </c>
      <c r="D33" s="57">
        <v>62952017</v>
      </c>
      <c r="E33" s="57">
        <v>32802321</v>
      </c>
      <c r="F33" s="57">
        <v>86994625</v>
      </c>
      <c r="G33" s="58">
        <v>48619915</v>
      </c>
      <c r="H33" s="59">
        <v>86659394</v>
      </c>
      <c r="I33" s="38">
        <f t="shared" si="0"/>
        <v>165.20874849069372</v>
      </c>
      <c r="J33" s="39">
        <f t="shared" si="1"/>
        <v>38.241050220506303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272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94702236</v>
      </c>
      <c r="D8" s="41">
        <v>94702236</v>
      </c>
      <c r="E8" s="41">
        <v>95278078</v>
      </c>
      <c r="F8" s="41">
        <v>104433703</v>
      </c>
      <c r="G8" s="42">
        <v>111744300</v>
      </c>
      <c r="H8" s="43">
        <v>118428000</v>
      </c>
      <c r="I8" s="22">
        <f>IF(($E8       =0),0,((($F8       /$E8       )-1)*100))</f>
        <v>9.6093720530340718</v>
      </c>
      <c r="J8" s="23">
        <f>IF(($E8       =0),0,(((($H8       /$E8       )^(1/3))-1)*100))</f>
        <v>7.519475156676303</v>
      </c>
    </row>
    <row r="9" spans="1:11" x14ac:dyDescent="0.2">
      <c r="A9" s="3" t="s">
        <v>17</v>
      </c>
      <c r="B9" s="21" t="s">
        <v>20</v>
      </c>
      <c r="C9" s="41">
        <v>247704166</v>
      </c>
      <c r="D9" s="41">
        <v>238396166</v>
      </c>
      <c r="E9" s="41">
        <v>220823286</v>
      </c>
      <c r="F9" s="41">
        <v>267848840</v>
      </c>
      <c r="G9" s="42">
        <v>296820708</v>
      </c>
      <c r="H9" s="43">
        <v>322959279</v>
      </c>
      <c r="I9" s="22">
        <f>IF(($E9       =0),0,((($F9       /$E9       )-1)*100))</f>
        <v>21.295559382265505</v>
      </c>
      <c r="J9" s="23">
        <f>IF(($E9       =0),0,(((($H9       /$E9       )^(1/3))-1)*100))</f>
        <v>13.510045968962681</v>
      </c>
    </row>
    <row r="10" spans="1:11" x14ac:dyDescent="0.2">
      <c r="A10" s="3" t="s">
        <v>17</v>
      </c>
      <c r="B10" s="21" t="s">
        <v>21</v>
      </c>
      <c r="C10" s="41">
        <v>129740434</v>
      </c>
      <c r="D10" s="41">
        <v>139960707</v>
      </c>
      <c r="E10" s="41">
        <v>119433149</v>
      </c>
      <c r="F10" s="41">
        <v>155391391</v>
      </c>
      <c r="G10" s="42">
        <v>155257348</v>
      </c>
      <c r="H10" s="43">
        <v>231751174</v>
      </c>
      <c r="I10" s="22">
        <f t="shared" ref="I10:I33" si="0">IF(($E10      =0),0,((($F10      /$E10      )-1)*100))</f>
        <v>30.107421851533033</v>
      </c>
      <c r="J10" s="23">
        <f t="shared" ref="J10:J33" si="1">IF(($E10      =0),0,(((($H10      /$E10      )^(1/3))-1)*100))</f>
        <v>24.728496286885139</v>
      </c>
    </row>
    <row r="11" spans="1:11" x14ac:dyDescent="0.2">
      <c r="A11" s="9" t="s">
        <v>17</v>
      </c>
      <c r="B11" s="24" t="s">
        <v>22</v>
      </c>
      <c r="C11" s="44">
        <v>472146836</v>
      </c>
      <c r="D11" s="44">
        <v>473059109</v>
      </c>
      <c r="E11" s="44">
        <v>435534513</v>
      </c>
      <c r="F11" s="44">
        <v>527673934</v>
      </c>
      <c r="G11" s="45">
        <v>563822356</v>
      </c>
      <c r="H11" s="46">
        <v>673138453</v>
      </c>
      <c r="I11" s="25">
        <f t="shared" si="0"/>
        <v>21.155480966441797</v>
      </c>
      <c r="J11" s="26">
        <f t="shared" si="1"/>
        <v>15.618485168535168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166889715</v>
      </c>
      <c r="D13" s="41">
        <v>160342727</v>
      </c>
      <c r="E13" s="41">
        <v>152300377</v>
      </c>
      <c r="F13" s="41">
        <v>182396121</v>
      </c>
      <c r="G13" s="42">
        <v>189516350</v>
      </c>
      <c r="H13" s="43">
        <v>200910650</v>
      </c>
      <c r="I13" s="22">
        <f t="shared" si="0"/>
        <v>19.760781025512507</v>
      </c>
      <c r="J13" s="23">
        <f t="shared" si="1"/>
        <v>9.6732365643349425</v>
      </c>
    </row>
    <row r="14" spans="1:11" x14ac:dyDescent="0.2">
      <c r="A14" s="3" t="s">
        <v>17</v>
      </c>
      <c r="B14" s="21" t="s">
        <v>25</v>
      </c>
      <c r="C14" s="41">
        <v>30490142</v>
      </c>
      <c r="D14" s="41">
        <v>31673200</v>
      </c>
      <c r="E14" s="41">
        <v>31673200</v>
      </c>
      <c r="F14" s="41">
        <v>34208000</v>
      </c>
      <c r="G14" s="42">
        <v>36562000</v>
      </c>
      <c r="H14" s="43">
        <v>38941000</v>
      </c>
      <c r="I14" s="22">
        <f t="shared" si="0"/>
        <v>8.0029804377202076</v>
      </c>
      <c r="J14" s="23">
        <f t="shared" si="1"/>
        <v>7.1285069698622916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128498000</v>
      </c>
      <c r="D16" s="41">
        <v>122498000</v>
      </c>
      <c r="E16" s="41">
        <v>118596694</v>
      </c>
      <c r="F16" s="41">
        <v>129216000</v>
      </c>
      <c r="G16" s="42">
        <v>145626400</v>
      </c>
      <c r="H16" s="43">
        <v>161354000</v>
      </c>
      <c r="I16" s="22">
        <f t="shared" si="0"/>
        <v>8.9541332408473284</v>
      </c>
      <c r="J16" s="23">
        <f t="shared" si="1"/>
        <v>10.807473087038154</v>
      </c>
    </row>
    <row r="17" spans="1:10" x14ac:dyDescent="0.2">
      <c r="A17" s="3" t="s">
        <v>17</v>
      </c>
      <c r="B17" s="21" t="s">
        <v>27</v>
      </c>
      <c r="C17" s="41">
        <v>162191580</v>
      </c>
      <c r="D17" s="41">
        <v>175850817</v>
      </c>
      <c r="E17" s="41">
        <v>154499044</v>
      </c>
      <c r="F17" s="41">
        <v>194555155</v>
      </c>
      <c r="G17" s="42">
        <v>198978100</v>
      </c>
      <c r="H17" s="43">
        <v>273661400</v>
      </c>
      <c r="I17" s="29">
        <f t="shared" si="0"/>
        <v>25.926445862020998</v>
      </c>
      <c r="J17" s="30">
        <f t="shared" si="1"/>
        <v>20.993651229344025</v>
      </c>
    </row>
    <row r="18" spans="1:10" x14ac:dyDescent="0.2">
      <c r="A18" s="3" t="s">
        <v>17</v>
      </c>
      <c r="B18" s="24" t="s">
        <v>28</v>
      </c>
      <c r="C18" s="44">
        <v>488069437</v>
      </c>
      <c r="D18" s="44">
        <v>490364744</v>
      </c>
      <c r="E18" s="44">
        <v>457069315</v>
      </c>
      <c r="F18" s="44">
        <v>540375276</v>
      </c>
      <c r="G18" s="45">
        <v>570682850</v>
      </c>
      <c r="H18" s="46">
        <v>674867050</v>
      </c>
      <c r="I18" s="25">
        <f t="shared" si="0"/>
        <v>18.226111065889427</v>
      </c>
      <c r="J18" s="26">
        <f t="shared" si="1"/>
        <v>13.870716345254653</v>
      </c>
    </row>
    <row r="19" spans="1:10" ht="23.25" customHeight="1" x14ac:dyDescent="0.2">
      <c r="A19" s="31" t="s">
        <v>17</v>
      </c>
      <c r="B19" s="32" t="s">
        <v>29</v>
      </c>
      <c r="C19" s="50">
        <v>-15922601</v>
      </c>
      <c r="D19" s="50">
        <v>-17305635</v>
      </c>
      <c r="E19" s="50">
        <v>-21534802</v>
      </c>
      <c r="F19" s="51">
        <v>-12701342</v>
      </c>
      <c r="G19" s="52">
        <v>-6860494</v>
      </c>
      <c r="H19" s="53">
        <v>-1728597</v>
      </c>
      <c r="I19" s="33">
        <f t="shared" si="0"/>
        <v>-41.019462356793433</v>
      </c>
      <c r="J19" s="34">
        <f t="shared" si="1"/>
        <v>-56.862898798746308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40000000</v>
      </c>
      <c r="D22" s="41">
        <v>39630135</v>
      </c>
      <c r="E22" s="41">
        <v>32835546</v>
      </c>
      <c r="F22" s="41">
        <v>30910000</v>
      </c>
      <c r="G22" s="42">
        <v>29700000</v>
      </c>
      <c r="H22" s="43">
        <v>29700000</v>
      </c>
      <c r="I22" s="36">
        <f t="shared" si="0"/>
        <v>-5.8642119122977228</v>
      </c>
      <c r="J22" s="23">
        <f t="shared" si="1"/>
        <v>-3.2901442111334722</v>
      </c>
    </row>
    <row r="23" spans="1:10" x14ac:dyDescent="0.2">
      <c r="A23" s="9" t="s">
        <v>17</v>
      </c>
      <c r="B23" s="21" t="s">
        <v>32</v>
      </c>
      <c r="C23" s="41">
        <v>19016000</v>
      </c>
      <c r="D23" s="41">
        <v>19737442</v>
      </c>
      <c r="E23" s="41">
        <v>18429045</v>
      </c>
      <c r="F23" s="41">
        <v>21660000</v>
      </c>
      <c r="G23" s="42">
        <v>20658000</v>
      </c>
      <c r="H23" s="43">
        <v>20510000</v>
      </c>
      <c r="I23" s="36">
        <f t="shared" si="0"/>
        <v>17.531863425370119</v>
      </c>
      <c r="J23" s="23">
        <f t="shared" si="1"/>
        <v>3.6305039127943362</v>
      </c>
    </row>
    <row r="24" spans="1:10" x14ac:dyDescent="0.2">
      <c r="A24" s="9" t="s">
        <v>17</v>
      </c>
      <c r="B24" s="21" t="s">
        <v>33</v>
      </c>
      <c r="C24" s="41">
        <v>24138566</v>
      </c>
      <c r="D24" s="41">
        <v>25633767</v>
      </c>
      <c r="E24" s="41">
        <v>22501796</v>
      </c>
      <c r="F24" s="41">
        <v>49870609</v>
      </c>
      <c r="G24" s="42">
        <v>22954652</v>
      </c>
      <c r="H24" s="43">
        <v>20458826</v>
      </c>
      <c r="I24" s="36">
        <f t="shared" si="0"/>
        <v>121.62946015509162</v>
      </c>
      <c r="J24" s="23">
        <f t="shared" si="1"/>
        <v>-3.1228898677341688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83154566</v>
      </c>
      <c r="D26" s="44">
        <v>85001344</v>
      </c>
      <c r="E26" s="44">
        <v>73766387</v>
      </c>
      <c r="F26" s="44">
        <v>102440609</v>
      </c>
      <c r="G26" s="45">
        <v>73312652</v>
      </c>
      <c r="H26" s="46">
        <v>70668826</v>
      </c>
      <c r="I26" s="25">
        <f t="shared" si="0"/>
        <v>38.871663865006688</v>
      </c>
      <c r="J26" s="26">
        <f t="shared" si="1"/>
        <v>-1.4197788806938672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27212612</v>
      </c>
      <c r="D28" s="41">
        <v>24451046</v>
      </c>
      <c r="E28" s="41">
        <v>23328511</v>
      </c>
      <c r="F28" s="41">
        <v>29033011</v>
      </c>
      <c r="G28" s="42">
        <v>12013667</v>
      </c>
      <c r="H28" s="43">
        <v>18708695</v>
      </c>
      <c r="I28" s="36">
        <f t="shared" si="0"/>
        <v>24.452910860877488</v>
      </c>
      <c r="J28" s="23">
        <f t="shared" si="1"/>
        <v>-7.0922038465257575</v>
      </c>
    </row>
    <row r="29" spans="1:10" x14ac:dyDescent="0.2">
      <c r="A29" s="9" t="s">
        <v>17</v>
      </c>
      <c r="B29" s="21" t="s">
        <v>38</v>
      </c>
      <c r="C29" s="41">
        <v>7120000</v>
      </c>
      <c r="D29" s="41">
        <v>6328000</v>
      </c>
      <c r="E29" s="41">
        <v>3976390</v>
      </c>
      <c r="F29" s="41">
        <v>9225750</v>
      </c>
      <c r="G29" s="42">
        <v>12616087</v>
      </c>
      <c r="H29" s="43">
        <v>7817826</v>
      </c>
      <c r="I29" s="36">
        <f t="shared" si="0"/>
        <v>132.01320795998379</v>
      </c>
      <c r="J29" s="23">
        <f t="shared" si="1"/>
        <v>25.275364705424685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12804131</v>
      </c>
      <c r="D31" s="41">
        <v>12168084</v>
      </c>
      <c r="E31" s="41">
        <v>11756347</v>
      </c>
      <c r="F31" s="41">
        <v>12579664</v>
      </c>
      <c r="G31" s="42">
        <v>15933912</v>
      </c>
      <c r="H31" s="43">
        <v>11670000</v>
      </c>
      <c r="I31" s="36">
        <f t="shared" si="0"/>
        <v>7.0031702875051227</v>
      </c>
      <c r="J31" s="23">
        <f t="shared" si="1"/>
        <v>-0.24542562647232868</v>
      </c>
    </row>
    <row r="32" spans="1:10" x14ac:dyDescent="0.2">
      <c r="A32" s="9" t="s">
        <v>17</v>
      </c>
      <c r="B32" s="21" t="s">
        <v>34</v>
      </c>
      <c r="C32" s="41">
        <v>36017823</v>
      </c>
      <c r="D32" s="41">
        <v>42054214</v>
      </c>
      <c r="E32" s="41">
        <v>34705139</v>
      </c>
      <c r="F32" s="41">
        <v>51602184</v>
      </c>
      <c r="G32" s="42">
        <v>32748986</v>
      </c>
      <c r="H32" s="43">
        <v>32472305</v>
      </c>
      <c r="I32" s="36">
        <f t="shared" si="0"/>
        <v>48.6874436664841</v>
      </c>
      <c r="J32" s="23">
        <f t="shared" si="1"/>
        <v>-2.1922857184276889</v>
      </c>
    </row>
    <row r="33" spans="1:11" ht="13.5" thickBot="1" x14ac:dyDescent="0.25">
      <c r="A33" s="9" t="s">
        <v>17</v>
      </c>
      <c r="B33" s="37" t="s">
        <v>41</v>
      </c>
      <c r="C33" s="57">
        <v>83154566</v>
      </c>
      <c r="D33" s="57">
        <v>85001344</v>
      </c>
      <c r="E33" s="57">
        <v>73766387</v>
      </c>
      <c r="F33" s="57">
        <v>102440609</v>
      </c>
      <c r="G33" s="58">
        <v>73312652</v>
      </c>
      <c r="H33" s="59">
        <v>70668826</v>
      </c>
      <c r="I33" s="38">
        <f t="shared" si="0"/>
        <v>38.871663865006688</v>
      </c>
      <c r="J33" s="39">
        <f t="shared" si="1"/>
        <v>-1.4197788806938672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273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289971275</v>
      </c>
      <c r="D8" s="41">
        <v>297962805</v>
      </c>
      <c r="E8" s="41">
        <v>296887922</v>
      </c>
      <c r="F8" s="41">
        <v>325915179</v>
      </c>
      <c r="G8" s="42">
        <v>350652192</v>
      </c>
      <c r="H8" s="43">
        <v>377270867</v>
      </c>
      <c r="I8" s="22">
        <f>IF(($E8       =0),0,((($F8       /$E8       )-1)*100))</f>
        <v>9.7771767892935735</v>
      </c>
      <c r="J8" s="23">
        <f>IF(($E8       =0),0,(((($H8       /$E8       )^(1/3))-1)*100))</f>
        <v>8.3145783392944317</v>
      </c>
    </row>
    <row r="9" spans="1:11" x14ac:dyDescent="0.2">
      <c r="A9" s="3" t="s">
        <v>17</v>
      </c>
      <c r="B9" s="21" t="s">
        <v>20</v>
      </c>
      <c r="C9" s="41">
        <v>800126255</v>
      </c>
      <c r="D9" s="41">
        <v>795901240</v>
      </c>
      <c r="E9" s="41">
        <v>750935152</v>
      </c>
      <c r="F9" s="41">
        <v>874865563</v>
      </c>
      <c r="G9" s="42">
        <v>962693671</v>
      </c>
      <c r="H9" s="43">
        <v>1073388560</v>
      </c>
      <c r="I9" s="22">
        <f>IF(($E9       =0),0,((($F9       /$E9       )-1)*100))</f>
        <v>16.503477120485101</v>
      </c>
      <c r="J9" s="23">
        <f>IF(($E9       =0),0,(((($H9       /$E9       )^(1/3))-1)*100))</f>
        <v>12.646622808304686</v>
      </c>
    </row>
    <row r="10" spans="1:11" x14ac:dyDescent="0.2">
      <c r="A10" s="3" t="s">
        <v>17</v>
      </c>
      <c r="B10" s="21" t="s">
        <v>21</v>
      </c>
      <c r="C10" s="41">
        <v>251142293</v>
      </c>
      <c r="D10" s="41">
        <v>275916377</v>
      </c>
      <c r="E10" s="41">
        <v>283782019</v>
      </c>
      <c r="F10" s="41">
        <v>347529554</v>
      </c>
      <c r="G10" s="42">
        <v>381416247</v>
      </c>
      <c r="H10" s="43">
        <v>436795358</v>
      </c>
      <c r="I10" s="22">
        <f t="shared" ref="I10:I33" si="0">IF(($E10      =0),0,((($F10      /$E10      )-1)*100))</f>
        <v>22.463556790749315</v>
      </c>
      <c r="J10" s="23">
        <f t="shared" ref="J10:J33" si="1">IF(($E10      =0),0,(((($H10      /$E10      )^(1/3))-1)*100))</f>
        <v>15.459865351804613</v>
      </c>
    </row>
    <row r="11" spans="1:11" x14ac:dyDescent="0.2">
      <c r="A11" s="9" t="s">
        <v>17</v>
      </c>
      <c r="B11" s="24" t="s">
        <v>22</v>
      </c>
      <c r="C11" s="44">
        <v>1341239823</v>
      </c>
      <c r="D11" s="44">
        <v>1369780422</v>
      </c>
      <c r="E11" s="44">
        <v>1331605093</v>
      </c>
      <c r="F11" s="44">
        <v>1548310296</v>
      </c>
      <c r="G11" s="45">
        <v>1694762110</v>
      </c>
      <c r="H11" s="46">
        <v>1887454785</v>
      </c>
      <c r="I11" s="25">
        <f t="shared" si="0"/>
        <v>16.273984241963248</v>
      </c>
      <c r="J11" s="26">
        <f t="shared" si="1"/>
        <v>12.33119259362827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481666172</v>
      </c>
      <c r="D13" s="41">
        <v>485601966</v>
      </c>
      <c r="E13" s="41">
        <v>464808532</v>
      </c>
      <c r="F13" s="41">
        <v>527294394</v>
      </c>
      <c r="G13" s="42">
        <v>562878039</v>
      </c>
      <c r="H13" s="43">
        <v>602735268</v>
      </c>
      <c r="I13" s="22">
        <f t="shared" si="0"/>
        <v>13.443355209323048</v>
      </c>
      <c r="J13" s="23">
        <f t="shared" si="1"/>
        <v>9.047949654697419</v>
      </c>
    </row>
    <row r="14" spans="1:11" x14ac:dyDescent="0.2">
      <c r="A14" s="3" t="s">
        <v>17</v>
      </c>
      <c r="B14" s="21" t="s">
        <v>25</v>
      </c>
      <c r="C14" s="41">
        <v>13176432</v>
      </c>
      <c r="D14" s="41">
        <v>10003406</v>
      </c>
      <c r="E14" s="41">
        <v>9711006</v>
      </c>
      <c r="F14" s="41">
        <v>8079948</v>
      </c>
      <c r="G14" s="42">
        <v>8564712</v>
      </c>
      <c r="H14" s="43">
        <v>9078600</v>
      </c>
      <c r="I14" s="22">
        <f t="shared" si="0"/>
        <v>-16.795973558249266</v>
      </c>
      <c r="J14" s="23">
        <f t="shared" si="1"/>
        <v>-2.2196577450162125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363000000</v>
      </c>
      <c r="D16" s="41">
        <v>358000000</v>
      </c>
      <c r="E16" s="41">
        <v>295151825</v>
      </c>
      <c r="F16" s="41">
        <v>430699500</v>
      </c>
      <c r="G16" s="42">
        <v>493150932</v>
      </c>
      <c r="H16" s="43">
        <v>586904380</v>
      </c>
      <c r="I16" s="22">
        <f t="shared" si="0"/>
        <v>45.924728739183628</v>
      </c>
      <c r="J16" s="23">
        <f t="shared" si="1"/>
        <v>25.749796978374782</v>
      </c>
    </row>
    <row r="17" spans="1:10" x14ac:dyDescent="0.2">
      <c r="A17" s="3" t="s">
        <v>17</v>
      </c>
      <c r="B17" s="21" t="s">
        <v>27</v>
      </c>
      <c r="C17" s="41">
        <v>539795663</v>
      </c>
      <c r="D17" s="41">
        <v>593603080</v>
      </c>
      <c r="E17" s="41">
        <v>517053059</v>
      </c>
      <c r="F17" s="41">
        <v>643698557</v>
      </c>
      <c r="G17" s="42">
        <v>701186431</v>
      </c>
      <c r="H17" s="43">
        <v>765481090</v>
      </c>
      <c r="I17" s="29">
        <f t="shared" si="0"/>
        <v>24.493714096757714</v>
      </c>
      <c r="J17" s="30">
        <f t="shared" si="1"/>
        <v>13.972423957826363</v>
      </c>
    </row>
    <row r="18" spans="1:10" x14ac:dyDescent="0.2">
      <c r="A18" s="3" t="s">
        <v>17</v>
      </c>
      <c r="B18" s="24" t="s">
        <v>28</v>
      </c>
      <c r="C18" s="44">
        <v>1397638267</v>
      </c>
      <c r="D18" s="44">
        <v>1447208452</v>
      </c>
      <c r="E18" s="44">
        <v>1286724422</v>
      </c>
      <c r="F18" s="44">
        <v>1609772399</v>
      </c>
      <c r="G18" s="45">
        <v>1765780114</v>
      </c>
      <c r="H18" s="46">
        <v>1964199338</v>
      </c>
      <c r="I18" s="25">
        <f t="shared" si="0"/>
        <v>25.106228767918726</v>
      </c>
      <c r="J18" s="26">
        <f t="shared" si="1"/>
        <v>15.141885991908378</v>
      </c>
    </row>
    <row r="19" spans="1:10" ht="23.25" customHeight="1" x14ac:dyDescent="0.2">
      <c r="A19" s="31" t="s">
        <v>17</v>
      </c>
      <c r="B19" s="32" t="s">
        <v>29</v>
      </c>
      <c r="C19" s="50">
        <v>-56398444</v>
      </c>
      <c r="D19" s="50">
        <v>-77428030</v>
      </c>
      <c r="E19" s="50">
        <v>44880671</v>
      </c>
      <c r="F19" s="51">
        <v>-61462103</v>
      </c>
      <c r="G19" s="52">
        <v>-71018004</v>
      </c>
      <c r="H19" s="53">
        <v>-76744553</v>
      </c>
      <c r="I19" s="33">
        <f t="shared" si="0"/>
        <v>-236.94559735971862</v>
      </c>
      <c r="J19" s="34">
        <f t="shared" si="1"/>
        <v>-219.58115390424348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118534171</v>
      </c>
      <c r="D22" s="41">
        <v>16058211</v>
      </c>
      <c r="E22" s="41">
        <v>8504438</v>
      </c>
      <c r="F22" s="41">
        <v>51773900</v>
      </c>
      <c r="G22" s="42">
        <v>53792756</v>
      </c>
      <c r="H22" s="43">
        <v>0</v>
      </c>
      <c r="I22" s="36">
        <f t="shared" si="0"/>
        <v>508.78684752596229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206643801</v>
      </c>
      <c r="D23" s="41">
        <v>251476565</v>
      </c>
      <c r="E23" s="41">
        <v>132594839</v>
      </c>
      <c r="F23" s="41">
        <v>200239018</v>
      </c>
      <c r="G23" s="42">
        <v>106900000</v>
      </c>
      <c r="H23" s="43">
        <v>223600000</v>
      </c>
      <c r="I23" s="36">
        <f t="shared" si="0"/>
        <v>51.015695263976291</v>
      </c>
      <c r="J23" s="23">
        <f t="shared" si="1"/>
        <v>19.027796270420282</v>
      </c>
    </row>
    <row r="24" spans="1:10" x14ac:dyDescent="0.2">
      <c r="A24" s="9" t="s">
        <v>17</v>
      </c>
      <c r="B24" s="21" t="s">
        <v>33</v>
      </c>
      <c r="C24" s="41">
        <v>44394804</v>
      </c>
      <c r="D24" s="41">
        <v>42439798</v>
      </c>
      <c r="E24" s="41">
        <v>32219667</v>
      </c>
      <c r="F24" s="41">
        <v>60252525</v>
      </c>
      <c r="G24" s="42">
        <v>87056289</v>
      </c>
      <c r="H24" s="43">
        <v>161966926</v>
      </c>
      <c r="I24" s="36">
        <f t="shared" si="0"/>
        <v>87.005424357737766</v>
      </c>
      <c r="J24" s="23">
        <f t="shared" si="1"/>
        <v>71.304365543003769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369572776</v>
      </c>
      <c r="D26" s="44">
        <v>309974574</v>
      </c>
      <c r="E26" s="44">
        <v>173318944</v>
      </c>
      <c r="F26" s="44">
        <v>312265443</v>
      </c>
      <c r="G26" s="45">
        <v>247749045</v>
      </c>
      <c r="H26" s="46">
        <v>385566926</v>
      </c>
      <c r="I26" s="25">
        <f t="shared" si="0"/>
        <v>80.168096916168622</v>
      </c>
      <c r="J26" s="26">
        <f t="shared" si="1"/>
        <v>30.542295805515462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55362854</v>
      </c>
      <c r="D28" s="41">
        <v>32989433</v>
      </c>
      <c r="E28" s="41">
        <v>15277996</v>
      </c>
      <c r="F28" s="41">
        <v>34234770</v>
      </c>
      <c r="G28" s="42">
        <v>22317306</v>
      </c>
      <c r="H28" s="43">
        <v>59791968</v>
      </c>
      <c r="I28" s="36">
        <f t="shared" si="0"/>
        <v>124.07893024713452</v>
      </c>
      <c r="J28" s="23">
        <f t="shared" si="1"/>
        <v>57.588849666112864</v>
      </c>
    </row>
    <row r="29" spans="1:10" x14ac:dyDescent="0.2">
      <c r="A29" s="9" t="s">
        <v>17</v>
      </c>
      <c r="B29" s="21" t="s">
        <v>38</v>
      </c>
      <c r="C29" s="41">
        <v>25605038</v>
      </c>
      <c r="D29" s="41">
        <v>21415079</v>
      </c>
      <c r="E29" s="41">
        <v>15731465</v>
      </c>
      <c r="F29" s="41">
        <v>49733324</v>
      </c>
      <c r="G29" s="42">
        <v>57718556</v>
      </c>
      <c r="H29" s="43">
        <v>50968971</v>
      </c>
      <c r="I29" s="36">
        <f t="shared" si="0"/>
        <v>216.1391771205034</v>
      </c>
      <c r="J29" s="23">
        <f t="shared" si="1"/>
        <v>47.971780353737678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107206308</v>
      </c>
      <c r="D31" s="41">
        <v>89384188</v>
      </c>
      <c r="E31" s="41">
        <v>46135599</v>
      </c>
      <c r="F31" s="41">
        <v>50673424</v>
      </c>
      <c r="G31" s="42">
        <v>55382417</v>
      </c>
      <c r="H31" s="43">
        <v>106893766</v>
      </c>
      <c r="I31" s="36">
        <f t="shared" si="0"/>
        <v>9.8358428163032983</v>
      </c>
      <c r="J31" s="23">
        <f t="shared" si="1"/>
        <v>32.324035808494834</v>
      </c>
    </row>
    <row r="32" spans="1:10" x14ac:dyDescent="0.2">
      <c r="A32" s="9" t="s">
        <v>17</v>
      </c>
      <c r="B32" s="21" t="s">
        <v>34</v>
      </c>
      <c r="C32" s="41">
        <v>181398576</v>
      </c>
      <c r="D32" s="41">
        <v>166185874</v>
      </c>
      <c r="E32" s="41">
        <v>96173884</v>
      </c>
      <c r="F32" s="41">
        <v>177623925</v>
      </c>
      <c r="G32" s="42">
        <v>112330766</v>
      </c>
      <c r="H32" s="43">
        <v>167912221</v>
      </c>
      <c r="I32" s="36">
        <f t="shared" si="0"/>
        <v>84.690393703970599</v>
      </c>
      <c r="J32" s="23">
        <f t="shared" si="1"/>
        <v>20.41346401819515</v>
      </c>
    </row>
    <row r="33" spans="1:11" ht="13.5" thickBot="1" x14ac:dyDescent="0.25">
      <c r="A33" s="9" t="s">
        <v>17</v>
      </c>
      <c r="B33" s="37" t="s">
        <v>41</v>
      </c>
      <c r="C33" s="57">
        <v>369572776</v>
      </c>
      <c r="D33" s="57">
        <v>309974574</v>
      </c>
      <c r="E33" s="57">
        <v>173318944</v>
      </c>
      <c r="F33" s="57">
        <v>312265443</v>
      </c>
      <c r="G33" s="58">
        <v>247749045</v>
      </c>
      <c r="H33" s="59">
        <v>385566926</v>
      </c>
      <c r="I33" s="38">
        <f t="shared" si="0"/>
        <v>80.168096916168622</v>
      </c>
      <c r="J33" s="39">
        <f t="shared" si="1"/>
        <v>30.542295805515462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274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148224139</v>
      </c>
      <c r="D8" s="41">
        <v>148224139</v>
      </c>
      <c r="E8" s="41">
        <v>152116854</v>
      </c>
      <c r="F8" s="41">
        <v>167829935</v>
      </c>
      <c r="G8" s="42">
        <v>183323110</v>
      </c>
      <c r="H8" s="43">
        <v>193832297</v>
      </c>
      <c r="I8" s="22">
        <f>IF(($E8       =0),0,((($F8       /$E8       )-1)*100))</f>
        <v>10.329612128318132</v>
      </c>
      <c r="J8" s="23">
        <f>IF(($E8       =0),0,(((($H8       /$E8       )^(1/3))-1)*100))</f>
        <v>8.4133927765054359</v>
      </c>
    </row>
    <row r="9" spans="1:11" x14ac:dyDescent="0.2">
      <c r="A9" s="3" t="s">
        <v>17</v>
      </c>
      <c r="B9" s="21" t="s">
        <v>20</v>
      </c>
      <c r="C9" s="41">
        <v>548982071</v>
      </c>
      <c r="D9" s="41">
        <v>537312773</v>
      </c>
      <c r="E9" s="41">
        <v>521721542</v>
      </c>
      <c r="F9" s="41">
        <v>596913852</v>
      </c>
      <c r="G9" s="42">
        <v>673070295</v>
      </c>
      <c r="H9" s="43">
        <v>759772237</v>
      </c>
      <c r="I9" s="22">
        <f>IF(($E9       =0),0,((($F9       /$E9       )-1)*100))</f>
        <v>14.412345273640238</v>
      </c>
      <c r="J9" s="23">
        <f>IF(($E9       =0),0,(((($H9       /$E9       )^(1/3))-1)*100))</f>
        <v>13.348266748348415</v>
      </c>
    </row>
    <row r="10" spans="1:11" x14ac:dyDescent="0.2">
      <c r="A10" s="3" t="s">
        <v>17</v>
      </c>
      <c r="B10" s="21" t="s">
        <v>21</v>
      </c>
      <c r="C10" s="41">
        <v>319668751</v>
      </c>
      <c r="D10" s="41">
        <v>333590157</v>
      </c>
      <c r="E10" s="41">
        <v>279194269</v>
      </c>
      <c r="F10" s="41">
        <v>320354451</v>
      </c>
      <c r="G10" s="42">
        <v>339062307</v>
      </c>
      <c r="H10" s="43">
        <v>444431940</v>
      </c>
      <c r="I10" s="22">
        <f t="shared" ref="I10:I33" si="0">IF(($E10      =0),0,((($F10      /$E10      )-1)*100))</f>
        <v>14.742488141832165</v>
      </c>
      <c r="J10" s="23">
        <f t="shared" ref="J10:J33" si="1">IF(($E10      =0),0,(((($H10      /$E10      )^(1/3))-1)*100))</f>
        <v>16.761479094040645</v>
      </c>
    </row>
    <row r="11" spans="1:11" x14ac:dyDescent="0.2">
      <c r="A11" s="9" t="s">
        <v>17</v>
      </c>
      <c r="B11" s="24" t="s">
        <v>22</v>
      </c>
      <c r="C11" s="44">
        <v>1016874961</v>
      </c>
      <c r="D11" s="44">
        <v>1019127069</v>
      </c>
      <c r="E11" s="44">
        <v>953032665</v>
      </c>
      <c r="F11" s="44">
        <v>1085098238</v>
      </c>
      <c r="G11" s="45">
        <v>1195455712</v>
      </c>
      <c r="H11" s="46">
        <v>1398036474</v>
      </c>
      <c r="I11" s="25">
        <f t="shared" si="0"/>
        <v>13.857402568672716</v>
      </c>
      <c r="J11" s="26">
        <f t="shared" si="1"/>
        <v>13.624043054889533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294029492</v>
      </c>
      <c r="D13" s="41">
        <v>298365697</v>
      </c>
      <c r="E13" s="41">
        <v>273689117</v>
      </c>
      <c r="F13" s="41">
        <v>316393933</v>
      </c>
      <c r="G13" s="42">
        <v>332234882</v>
      </c>
      <c r="H13" s="43">
        <v>351023870</v>
      </c>
      <c r="I13" s="22">
        <f t="shared" si="0"/>
        <v>15.603403039222785</v>
      </c>
      <c r="J13" s="23">
        <f t="shared" si="1"/>
        <v>8.6491602099534326</v>
      </c>
    </row>
    <row r="14" spans="1:11" x14ac:dyDescent="0.2">
      <c r="A14" s="3" t="s">
        <v>17</v>
      </c>
      <c r="B14" s="21" t="s">
        <v>25</v>
      </c>
      <c r="C14" s="41">
        <v>2563055</v>
      </c>
      <c r="D14" s="41">
        <v>2019693</v>
      </c>
      <c r="E14" s="41">
        <v>-3663586</v>
      </c>
      <c r="F14" s="41">
        <v>4423961</v>
      </c>
      <c r="G14" s="42">
        <v>5138332</v>
      </c>
      <c r="H14" s="43">
        <v>5405261</v>
      </c>
      <c r="I14" s="22">
        <f t="shared" si="0"/>
        <v>-220.75493792147913</v>
      </c>
      <c r="J14" s="23">
        <f t="shared" si="1"/>
        <v>-213.84223834427215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332200000</v>
      </c>
      <c r="D16" s="41">
        <v>312398444</v>
      </c>
      <c r="E16" s="41">
        <v>286582428</v>
      </c>
      <c r="F16" s="41">
        <v>356097452</v>
      </c>
      <c r="G16" s="42">
        <v>408443777</v>
      </c>
      <c r="H16" s="43">
        <v>476653888</v>
      </c>
      <c r="I16" s="22">
        <f t="shared" si="0"/>
        <v>24.256554906429926</v>
      </c>
      <c r="J16" s="23">
        <f t="shared" si="1"/>
        <v>18.48167738611992</v>
      </c>
    </row>
    <row r="17" spans="1:10" x14ac:dyDescent="0.2">
      <c r="A17" s="3" t="s">
        <v>17</v>
      </c>
      <c r="B17" s="21" t="s">
        <v>27</v>
      </c>
      <c r="C17" s="41">
        <v>400539308</v>
      </c>
      <c r="D17" s="41">
        <v>412792157</v>
      </c>
      <c r="E17" s="41">
        <v>278980444</v>
      </c>
      <c r="F17" s="41">
        <v>394414716</v>
      </c>
      <c r="G17" s="42">
        <v>428316001</v>
      </c>
      <c r="H17" s="43">
        <v>538847490</v>
      </c>
      <c r="I17" s="29">
        <f t="shared" si="0"/>
        <v>41.377191298756408</v>
      </c>
      <c r="J17" s="30">
        <f t="shared" si="1"/>
        <v>24.53670406845616</v>
      </c>
    </row>
    <row r="18" spans="1:10" x14ac:dyDescent="0.2">
      <c r="A18" s="3" t="s">
        <v>17</v>
      </c>
      <c r="B18" s="24" t="s">
        <v>28</v>
      </c>
      <c r="C18" s="44">
        <v>1029331855</v>
      </c>
      <c r="D18" s="44">
        <v>1025575991</v>
      </c>
      <c r="E18" s="44">
        <v>835588403</v>
      </c>
      <c r="F18" s="44">
        <v>1071330062</v>
      </c>
      <c r="G18" s="45">
        <v>1174132992</v>
      </c>
      <c r="H18" s="46">
        <v>1371930509</v>
      </c>
      <c r="I18" s="25">
        <f t="shared" si="0"/>
        <v>28.212653281642062</v>
      </c>
      <c r="J18" s="26">
        <f t="shared" si="1"/>
        <v>17.972261115427134</v>
      </c>
    </row>
    <row r="19" spans="1:10" ht="23.25" customHeight="1" x14ac:dyDescent="0.2">
      <c r="A19" s="31" t="s">
        <v>17</v>
      </c>
      <c r="B19" s="32" t="s">
        <v>29</v>
      </c>
      <c r="C19" s="50">
        <v>-12456894</v>
      </c>
      <c r="D19" s="50">
        <v>-6448922</v>
      </c>
      <c r="E19" s="50">
        <v>117444262</v>
      </c>
      <c r="F19" s="51">
        <v>13768176</v>
      </c>
      <c r="G19" s="52">
        <v>21322720</v>
      </c>
      <c r="H19" s="53">
        <v>26105965</v>
      </c>
      <c r="I19" s="33">
        <f t="shared" si="0"/>
        <v>-88.276842337346366</v>
      </c>
      <c r="J19" s="34">
        <f t="shared" si="1"/>
        <v>-39.423713069352182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33000000</v>
      </c>
      <c r="H22" s="43">
        <v>17000000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115812892</v>
      </c>
      <c r="D23" s="41">
        <v>99949294</v>
      </c>
      <c r="E23" s="41">
        <v>93322312</v>
      </c>
      <c r="F23" s="41">
        <v>101665452</v>
      </c>
      <c r="G23" s="42">
        <v>70374545</v>
      </c>
      <c r="H23" s="43">
        <v>99643329</v>
      </c>
      <c r="I23" s="36">
        <f t="shared" si="0"/>
        <v>8.9401342735700773</v>
      </c>
      <c r="J23" s="23">
        <f t="shared" si="1"/>
        <v>2.2086329585687903</v>
      </c>
    </row>
    <row r="24" spans="1:10" x14ac:dyDescent="0.2">
      <c r="A24" s="9" t="s">
        <v>17</v>
      </c>
      <c r="B24" s="21" t="s">
        <v>33</v>
      </c>
      <c r="C24" s="41">
        <v>75282913</v>
      </c>
      <c r="D24" s="41">
        <v>78890510</v>
      </c>
      <c r="E24" s="41">
        <v>69827909</v>
      </c>
      <c r="F24" s="41">
        <v>107386943</v>
      </c>
      <c r="G24" s="42">
        <v>115594000</v>
      </c>
      <c r="H24" s="43">
        <v>91660000</v>
      </c>
      <c r="I24" s="36">
        <f t="shared" si="0"/>
        <v>53.787997575582565</v>
      </c>
      <c r="J24" s="23">
        <f t="shared" si="1"/>
        <v>9.4923066913589427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191095805</v>
      </c>
      <c r="D26" s="44">
        <v>178839804</v>
      </c>
      <c r="E26" s="44">
        <v>163150221</v>
      </c>
      <c r="F26" s="44">
        <v>209052395</v>
      </c>
      <c r="G26" s="45">
        <v>218968545</v>
      </c>
      <c r="H26" s="46">
        <v>208303329</v>
      </c>
      <c r="I26" s="25">
        <f t="shared" si="0"/>
        <v>28.13491377373003</v>
      </c>
      <c r="J26" s="26">
        <f t="shared" si="1"/>
        <v>8.4849553951170886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29262627</v>
      </c>
      <c r="D28" s="41">
        <v>32581069</v>
      </c>
      <c r="E28" s="41">
        <v>31524676</v>
      </c>
      <c r="F28" s="41">
        <v>14097216</v>
      </c>
      <c r="G28" s="42">
        <v>9900493</v>
      </c>
      <c r="H28" s="43">
        <v>32075092</v>
      </c>
      <c r="I28" s="36">
        <f t="shared" si="0"/>
        <v>-55.281963881246554</v>
      </c>
      <c r="J28" s="23">
        <f t="shared" si="1"/>
        <v>0.57864017655084865</v>
      </c>
    </row>
    <row r="29" spans="1:10" x14ac:dyDescent="0.2">
      <c r="A29" s="9" t="s">
        <v>17</v>
      </c>
      <c r="B29" s="21" t="s">
        <v>38</v>
      </c>
      <c r="C29" s="41">
        <v>41850000</v>
      </c>
      <c r="D29" s="41">
        <v>42435000</v>
      </c>
      <c r="E29" s="41">
        <v>41520012</v>
      </c>
      <c r="F29" s="41">
        <v>50050000</v>
      </c>
      <c r="G29" s="42">
        <v>70200000</v>
      </c>
      <c r="H29" s="43">
        <v>60550000</v>
      </c>
      <c r="I29" s="36">
        <f t="shared" si="0"/>
        <v>20.544281152905253</v>
      </c>
      <c r="J29" s="23">
        <f t="shared" si="1"/>
        <v>13.401524340888171</v>
      </c>
    </row>
    <row r="30" spans="1:10" x14ac:dyDescent="0.2">
      <c r="A30" s="9" t="s">
        <v>17</v>
      </c>
      <c r="B30" s="21" t="s">
        <v>39</v>
      </c>
      <c r="C30" s="41">
        <v>4476440</v>
      </c>
      <c r="D30" s="41">
        <v>1674145</v>
      </c>
      <c r="E30" s="41">
        <v>966149</v>
      </c>
      <c r="F30" s="41">
        <v>13514000</v>
      </c>
      <c r="G30" s="42">
        <v>49742000</v>
      </c>
      <c r="H30" s="43">
        <v>800000</v>
      </c>
      <c r="I30" s="36">
        <f t="shared" si="0"/>
        <v>1298.7490542349058</v>
      </c>
      <c r="J30" s="23">
        <f t="shared" si="1"/>
        <v>-6.0964611438904974</v>
      </c>
    </row>
    <row r="31" spans="1:10" x14ac:dyDescent="0.2">
      <c r="A31" s="9" t="s">
        <v>17</v>
      </c>
      <c r="B31" s="21" t="s">
        <v>40</v>
      </c>
      <c r="C31" s="41">
        <v>60721473</v>
      </c>
      <c r="D31" s="41">
        <v>54905869</v>
      </c>
      <c r="E31" s="41">
        <v>52322950</v>
      </c>
      <c r="F31" s="41">
        <v>66164443</v>
      </c>
      <c r="G31" s="42">
        <v>18244902</v>
      </c>
      <c r="H31" s="43">
        <v>36850000</v>
      </c>
      <c r="I31" s="36">
        <f t="shared" si="0"/>
        <v>26.453961406992544</v>
      </c>
      <c r="J31" s="23">
        <f t="shared" si="1"/>
        <v>-11.029009922152111</v>
      </c>
    </row>
    <row r="32" spans="1:10" x14ac:dyDescent="0.2">
      <c r="A32" s="9" t="s">
        <v>17</v>
      </c>
      <c r="B32" s="21" t="s">
        <v>34</v>
      </c>
      <c r="C32" s="41">
        <v>54785265</v>
      </c>
      <c r="D32" s="41">
        <v>47243721</v>
      </c>
      <c r="E32" s="41">
        <v>36816434</v>
      </c>
      <c r="F32" s="41">
        <v>65226736</v>
      </c>
      <c r="G32" s="42">
        <v>70881150</v>
      </c>
      <c r="H32" s="43">
        <v>78028237</v>
      </c>
      <c r="I32" s="36">
        <f t="shared" si="0"/>
        <v>77.16744647240958</v>
      </c>
      <c r="J32" s="23">
        <f t="shared" si="1"/>
        <v>28.450763839592309</v>
      </c>
    </row>
    <row r="33" spans="1:11" ht="13.5" thickBot="1" x14ac:dyDescent="0.25">
      <c r="A33" s="9" t="s">
        <v>17</v>
      </c>
      <c r="B33" s="37" t="s">
        <v>41</v>
      </c>
      <c r="C33" s="57">
        <v>191095805</v>
      </c>
      <c r="D33" s="57">
        <v>178839804</v>
      </c>
      <c r="E33" s="57">
        <v>163150221</v>
      </c>
      <c r="F33" s="57">
        <v>209052395</v>
      </c>
      <c r="G33" s="58">
        <v>218968545</v>
      </c>
      <c r="H33" s="59">
        <v>208303329</v>
      </c>
      <c r="I33" s="38">
        <f t="shared" si="0"/>
        <v>28.13491377373003</v>
      </c>
      <c r="J33" s="39">
        <f t="shared" si="1"/>
        <v>8.4849553951170886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275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126632593</v>
      </c>
      <c r="D9" s="41">
        <v>126632593</v>
      </c>
      <c r="E9" s="41">
        <v>139067780</v>
      </c>
      <c r="F9" s="41">
        <v>146117573</v>
      </c>
      <c r="G9" s="42">
        <v>152838984</v>
      </c>
      <c r="H9" s="43">
        <v>159869577</v>
      </c>
      <c r="I9" s="22">
        <f>IF(($E9       =0),0,((($F9       /$E9       )-1)*100))</f>
        <v>5.0693215926794766</v>
      </c>
      <c r="J9" s="23">
        <f>IF(($E9       =0),0,(((($H9       /$E9       )^(1/3))-1)*100))</f>
        <v>4.75620768471261</v>
      </c>
    </row>
    <row r="10" spans="1:11" x14ac:dyDescent="0.2">
      <c r="A10" s="3" t="s">
        <v>17</v>
      </c>
      <c r="B10" s="21" t="s">
        <v>21</v>
      </c>
      <c r="C10" s="41">
        <v>338366307</v>
      </c>
      <c r="D10" s="41">
        <v>435645720</v>
      </c>
      <c r="E10" s="41">
        <v>408554417</v>
      </c>
      <c r="F10" s="41">
        <v>356895545</v>
      </c>
      <c r="G10" s="42">
        <v>372414115</v>
      </c>
      <c r="H10" s="43">
        <v>388922073</v>
      </c>
      <c r="I10" s="22">
        <f t="shared" ref="I10:I33" si="0">IF(($E10      =0),0,((($F10      /$E10      )-1)*100))</f>
        <v>-12.644306327497123</v>
      </c>
      <c r="J10" s="23">
        <f t="shared" ref="J10:J33" si="1">IF(($E10      =0),0,(((($H10      /$E10      )^(1/3))-1)*100))</f>
        <v>-1.6281375338440762</v>
      </c>
    </row>
    <row r="11" spans="1:11" x14ac:dyDescent="0.2">
      <c r="A11" s="9" t="s">
        <v>17</v>
      </c>
      <c r="B11" s="24" t="s">
        <v>22</v>
      </c>
      <c r="C11" s="44">
        <v>464998900</v>
      </c>
      <c r="D11" s="44">
        <v>562278313</v>
      </c>
      <c r="E11" s="44">
        <v>547622197</v>
      </c>
      <c r="F11" s="44">
        <v>503013118</v>
      </c>
      <c r="G11" s="45">
        <v>525253099</v>
      </c>
      <c r="H11" s="46">
        <v>548791650</v>
      </c>
      <c r="I11" s="25">
        <f t="shared" si="0"/>
        <v>-8.1459588826710778</v>
      </c>
      <c r="J11" s="26">
        <f t="shared" si="1"/>
        <v>7.1133075130336287E-2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231551383</v>
      </c>
      <c r="D13" s="41">
        <v>232349889</v>
      </c>
      <c r="E13" s="41">
        <v>215303153</v>
      </c>
      <c r="F13" s="41">
        <v>242905343</v>
      </c>
      <c r="G13" s="42">
        <v>256698414</v>
      </c>
      <c r="H13" s="43">
        <v>269044285</v>
      </c>
      <c r="I13" s="22">
        <f t="shared" si="0"/>
        <v>12.820151314737128</v>
      </c>
      <c r="J13" s="23">
        <f t="shared" si="1"/>
        <v>7.7104384608793541</v>
      </c>
    </row>
    <row r="14" spans="1:11" x14ac:dyDescent="0.2">
      <c r="A14" s="3" t="s">
        <v>17</v>
      </c>
      <c r="B14" s="21" t="s">
        <v>25</v>
      </c>
      <c r="C14" s="41">
        <v>1970000</v>
      </c>
      <c r="D14" s="41">
        <v>1970000</v>
      </c>
      <c r="E14" s="41">
        <v>888219</v>
      </c>
      <c r="F14" s="41">
        <v>1970000</v>
      </c>
      <c r="G14" s="42">
        <v>1970000</v>
      </c>
      <c r="H14" s="43">
        <v>1970000</v>
      </c>
      <c r="I14" s="22">
        <f t="shared" si="0"/>
        <v>121.79214810761758</v>
      </c>
      <c r="J14" s="23">
        <f t="shared" si="1"/>
        <v>30.41134951062363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236832793</v>
      </c>
      <c r="D17" s="41">
        <v>335738648</v>
      </c>
      <c r="E17" s="41">
        <v>327768831</v>
      </c>
      <c r="F17" s="41">
        <v>261498960</v>
      </c>
      <c r="G17" s="42">
        <v>265023998</v>
      </c>
      <c r="H17" s="43">
        <v>277401612</v>
      </c>
      <c r="I17" s="29">
        <f t="shared" si="0"/>
        <v>-20.21847861427678</v>
      </c>
      <c r="J17" s="30">
        <f t="shared" si="1"/>
        <v>-5.4095896713128973</v>
      </c>
    </row>
    <row r="18" spans="1:10" x14ac:dyDescent="0.2">
      <c r="A18" s="3" t="s">
        <v>17</v>
      </c>
      <c r="B18" s="24" t="s">
        <v>28</v>
      </c>
      <c r="C18" s="44">
        <v>470354176</v>
      </c>
      <c r="D18" s="44">
        <v>570058537</v>
      </c>
      <c r="E18" s="44">
        <v>543960203</v>
      </c>
      <c r="F18" s="44">
        <v>506374303</v>
      </c>
      <c r="G18" s="45">
        <v>523692412</v>
      </c>
      <c r="H18" s="46">
        <v>548415897</v>
      </c>
      <c r="I18" s="25">
        <f t="shared" si="0"/>
        <v>-6.9096782802693379</v>
      </c>
      <c r="J18" s="26">
        <f t="shared" si="1"/>
        <v>0.27229830364166041</v>
      </c>
    </row>
    <row r="19" spans="1:10" ht="23.25" customHeight="1" x14ac:dyDescent="0.2">
      <c r="A19" s="31" t="s">
        <v>17</v>
      </c>
      <c r="B19" s="32" t="s">
        <v>29</v>
      </c>
      <c r="C19" s="50">
        <v>-5355276</v>
      </c>
      <c r="D19" s="50">
        <v>-7780224</v>
      </c>
      <c r="E19" s="50">
        <v>3661994</v>
      </c>
      <c r="F19" s="51">
        <v>-3361185</v>
      </c>
      <c r="G19" s="52">
        <v>1560687</v>
      </c>
      <c r="H19" s="53">
        <v>375753</v>
      </c>
      <c r="I19" s="33">
        <f t="shared" si="0"/>
        <v>-191.78565011302587</v>
      </c>
      <c r="J19" s="34">
        <f t="shared" si="1"/>
        <v>-53.183931191351583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14010000</v>
      </c>
      <c r="D23" s="41">
        <v>22835693</v>
      </c>
      <c r="E23" s="41">
        <v>18002845</v>
      </c>
      <c r="F23" s="41">
        <v>38500000</v>
      </c>
      <c r="G23" s="42">
        <v>10000000</v>
      </c>
      <c r="H23" s="43">
        <v>10000000</v>
      </c>
      <c r="I23" s="36">
        <f t="shared" si="0"/>
        <v>113.85508790416181</v>
      </c>
      <c r="J23" s="23">
        <f t="shared" si="1"/>
        <v>-17.797261493999439</v>
      </c>
    </row>
    <row r="24" spans="1:10" x14ac:dyDescent="0.2">
      <c r="A24" s="9" t="s">
        <v>17</v>
      </c>
      <c r="B24" s="21" t="s">
        <v>33</v>
      </c>
      <c r="C24" s="41">
        <v>212500</v>
      </c>
      <c r="D24" s="41">
        <v>4810620</v>
      </c>
      <c r="E24" s="41">
        <v>1470479</v>
      </c>
      <c r="F24" s="41">
        <v>0</v>
      </c>
      <c r="G24" s="42">
        <v>0</v>
      </c>
      <c r="H24" s="43">
        <v>0</v>
      </c>
      <c r="I24" s="36">
        <f t="shared" si="0"/>
        <v>-100</v>
      </c>
      <c r="J24" s="23">
        <f t="shared" si="1"/>
        <v>-100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14222500</v>
      </c>
      <c r="D26" s="44">
        <v>27646313</v>
      </c>
      <c r="E26" s="44">
        <v>19473324</v>
      </c>
      <c r="F26" s="44">
        <v>38500000</v>
      </c>
      <c r="G26" s="45">
        <v>10000000</v>
      </c>
      <c r="H26" s="46">
        <v>10000000</v>
      </c>
      <c r="I26" s="25">
        <f t="shared" si="0"/>
        <v>97.70635973601631</v>
      </c>
      <c r="J26" s="26">
        <f t="shared" si="1"/>
        <v>-19.920754965750454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330000</v>
      </c>
      <c r="D28" s="41">
        <v>696894</v>
      </c>
      <c r="E28" s="41">
        <v>426820</v>
      </c>
      <c r="F28" s="41">
        <v>100000</v>
      </c>
      <c r="G28" s="42">
        <v>100000</v>
      </c>
      <c r="H28" s="43">
        <v>100000</v>
      </c>
      <c r="I28" s="36">
        <f t="shared" si="0"/>
        <v>-76.570919825687639</v>
      </c>
      <c r="J28" s="23">
        <f t="shared" si="1"/>
        <v>-38.352082164088628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2870784</v>
      </c>
      <c r="E29" s="41">
        <v>1529021</v>
      </c>
      <c r="F29" s="41">
        <v>28500000</v>
      </c>
      <c r="G29" s="42">
        <v>0</v>
      </c>
      <c r="H29" s="43">
        <v>0</v>
      </c>
      <c r="I29" s="36">
        <f t="shared" si="0"/>
        <v>1763.9377745629392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13892500</v>
      </c>
      <c r="D32" s="41">
        <v>24078635</v>
      </c>
      <c r="E32" s="41">
        <v>17517483</v>
      </c>
      <c r="F32" s="41">
        <v>9900000</v>
      </c>
      <c r="G32" s="42">
        <v>9900000</v>
      </c>
      <c r="H32" s="43">
        <v>9900000</v>
      </c>
      <c r="I32" s="36">
        <f t="shared" si="0"/>
        <v>-43.485031496819495</v>
      </c>
      <c r="J32" s="23">
        <f t="shared" si="1"/>
        <v>-17.322405956847419</v>
      </c>
    </row>
    <row r="33" spans="1:11" ht="13.5" thickBot="1" x14ac:dyDescent="0.25">
      <c r="A33" s="9" t="s">
        <v>17</v>
      </c>
      <c r="B33" s="37" t="s">
        <v>41</v>
      </c>
      <c r="C33" s="57">
        <v>14222500</v>
      </c>
      <c r="D33" s="57">
        <v>27646313</v>
      </c>
      <c r="E33" s="57">
        <v>19473324</v>
      </c>
      <c r="F33" s="57">
        <v>38500000</v>
      </c>
      <c r="G33" s="58">
        <v>10000000</v>
      </c>
      <c r="H33" s="59">
        <v>10000000</v>
      </c>
      <c r="I33" s="38">
        <f t="shared" si="0"/>
        <v>97.70635973601631</v>
      </c>
      <c r="J33" s="39">
        <f t="shared" si="1"/>
        <v>-19.920754965750454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276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95592270</v>
      </c>
      <c r="D8" s="41">
        <v>95592270</v>
      </c>
      <c r="E8" s="41">
        <v>98157303</v>
      </c>
      <c r="F8" s="41">
        <v>105352774</v>
      </c>
      <c r="G8" s="42">
        <v>111713540</v>
      </c>
      <c r="H8" s="43">
        <v>118455870</v>
      </c>
      <c r="I8" s="22">
        <f>IF(($E8       =0),0,((($F8       /$E8       )-1)*100))</f>
        <v>7.3305508404198916</v>
      </c>
      <c r="J8" s="23">
        <f>IF(($E8       =0),0,(((($H8       /$E8       )^(1/3))-1)*100))</f>
        <v>6.4660945270798686</v>
      </c>
    </row>
    <row r="9" spans="1:11" x14ac:dyDescent="0.2">
      <c r="A9" s="3" t="s">
        <v>17</v>
      </c>
      <c r="B9" s="21" t="s">
        <v>20</v>
      </c>
      <c r="C9" s="41">
        <v>449485939</v>
      </c>
      <c r="D9" s="41">
        <v>449485939</v>
      </c>
      <c r="E9" s="41">
        <v>437203962</v>
      </c>
      <c r="F9" s="41">
        <v>516476120</v>
      </c>
      <c r="G9" s="42">
        <v>581435266</v>
      </c>
      <c r="H9" s="43">
        <v>664497380</v>
      </c>
      <c r="I9" s="22">
        <f>IF(($E9       =0),0,((($F9       /$E9       )-1)*100))</f>
        <v>18.131619310439827</v>
      </c>
      <c r="J9" s="23">
        <f>IF(($E9       =0),0,(((($H9       /$E9       )^(1/3))-1)*100))</f>
        <v>14.97490551137175</v>
      </c>
    </row>
    <row r="10" spans="1:11" x14ac:dyDescent="0.2">
      <c r="A10" s="3" t="s">
        <v>17</v>
      </c>
      <c r="B10" s="21" t="s">
        <v>21</v>
      </c>
      <c r="C10" s="41">
        <v>203126337</v>
      </c>
      <c r="D10" s="41">
        <v>222137638</v>
      </c>
      <c r="E10" s="41">
        <v>205658282</v>
      </c>
      <c r="F10" s="41">
        <v>235952473</v>
      </c>
      <c r="G10" s="42">
        <v>242476983</v>
      </c>
      <c r="H10" s="43">
        <v>266864734</v>
      </c>
      <c r="I10" s="22">
        <f t="shared" ref="I10:I33" si="0">IF(($E10      =0),0,((($F10      /$E10      )-1)*100))</f>
        <v>14.730353042626309</v>
      </c>
      <c r="J10" s="23">
        <f t="shared" ref="J10:J33" si="1">IF(($E10      =0),0,(((($H10      /$E10      )^(1/3))-1)*100))</f>
        <v>9.0724313342875451</v>
      </c>
    </row>
    <row r="11" spans="1:11" x14ac:dyDescent="0.2">
      <c r="A11" s="9" t="s">
        <v>17</v>
      </c>
      <c r="B11" s="24" t="s">
        <v>22</v>
      </c>
      <c r="C11" s="44">
        <v>748204546</v>
      </c>
      <c r="D11" s="44">
        <v>767215847</v>
      </c>
      <c r="E11" s="44">
        <v>741019547</v>
      </c>
      <c r="F11" s="44">
        <v>857781367</v>
      </c>
      <c r="G11" s="45">
        <v>935625789</v>
      </c>
      <c r="H11" s="46">
        <v>1049817984</v>
      </c>
      <c r="I11" s="25">
        <f t="shared" si="0"/>
        <v>15.756914979194203</v>
      </c>
      <c r="J11" s="26">
        <f t="shared" si="1"/>
        <v>12.312505230806758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247136484</v>
      </c>
      <c r="D13" s="41">
        <v>242156714</v>
      </c>
      <c r="E13" s="41">
        <v>221373556</v>
      </c>
      <c r="F13" s="41">
        <v>257116115</v>
      </c>
      <c r="G13" s="42">
        <v>276004024</v>
      </c>
      <c r="H13" s="43">
        <v>300322743</v>
      </c>
      <c r="I13" s="22">
        <f t="shared" si="0"/>
        <v>16.145812375169143</v>
      </c>
      <c r="J13" s="23">
        <f t="shared" si="1"/>
        <v>10.701666859147618</v>
      </c>
    </row>
    <row r="14" spans="1:11" x14ac:dyDescent="0.2">
      <c r="A14" s="3" t="s">
        <v>17</v>
      </c>
      <c r="B14" s="21" t="s">
        <v>25</v>
      </c>
      <c r="C14" s="41">
        <v>46031366</v>
      </c>
      <c r="D14" s="41">
        <v>61229680</v>
      </c>
      <c r="E14" s="41">
        <v>64139445</v>
      </c>
      <c r="F14" s="41">
        <v>64474852</v>
      </c>
      <c r="G14" s="42">
        <v>67569645</v>
      </c>
      <c r="H14" s="43">
        <v>70745419</v>
      </c>
      <c r="I14" s="22">
        <f t="shared" si="0"/>
        <v>0.52293405407546345</v>
      </c>
      <c r="J14" s="23">
        <f t="shared" si="1"/>
        <v>3.3215807154786781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314410729</v>
      </c>
      <c r="D16" s="41">
        <v>314410729</v>
      </c>
      <c r="E16" s="41">
        <v>245908815</v>
      </c>
      <c r="F16" s="41">
        <v>360544315</v>
      </c>
      <c r="G16" s="42">
        <v>412756844</v>
      </c>
      <c r="H16" s="43">
        <v>489336181</v>
      </c>
      <c r="I16" s="22">
        <f t="shared" si="0"/>
        <v>46.617076333762178</v>
      </c>
      <c r="J16" s="23">
        <f t="shared" si="1"/>
        <v>25.77985133251466</v>
      </c>
    </row>
    <row r="17" spans="1:10" x14ac:dyDescent="0.2">
      <c r="A17" s="3" t="s">
        <v>17</v>
      </c>
      <c r="B17" s="21" t="s">
        <v>27</v>
      </c>
      <c r="C17" s="41">
        <v>191905104</v>
      </c>
      <c r="D17" s="41">
        <v>212937285</v>
      </c>
      <c r="E17" s="41">
        <v>157607920</v>
      </c>
      <c r="F17" s="41">
        <v>230601490</v>
      </c>
      <c r="G17" s="42">
        <v>218144673</v>
      </c>
      <c r="H17" s="43">
        <v>224756370</v>
      </c>
      <c r="I17" s="29">
        <f t="shared" si="0"/>
        <v>46.313389580929694</v>
      </c>
      <c r="J17" s="30">
        <f t="shared" si="1"/>
        <v>12.558420611582545</v>
      </c>
    </row>
    <row r="18" spans="1:10" x14ac:dyDescent="0.2">
      <c r="A18" s="3" t="s">
        <v>17</v>
      </c>
      <c r="B18" s="24" t="s">
        <v>28</v>
      </c>
      <c r="C18" s="44">
        <v>799483683</v>
      </c>
      <c r="D18" s="44">
        <v>830734408</v>
      </c>
      <c r="E18" s="44">
        <v>689029736</v>
      </c>
      <c r="F18" s="44">
        <v>912736772</v>
      </c>
      <c r="G18" s="45">
        <v>974475186</v>
      </c>
      <c r="H18" s="46">
        <v>1085160713</v>
      </c>
      <c r="I18" s="25">
        <f t="shared" si="0"/>
        <v>32.466963951175543</v>
      </c>
      <c r="J18" s="26">
        <f t="shared" si="1"/>
        <v>16.346154231545551</v>
      </c>
    </row>
    <row r="19" spans="1:10" ht="23.25" customHeight="1" x14ac:dyDescent="0.2">
      <c r="A19" s="31" t="s">
        <v>17</v>
      </c>
      <c r="B19" s="32" t="s">
        <v>29</v>
      </c>
      <c r="C19" s="50">
        <v>-51279137</v>
      </c>
      <c r="D19" s="50">
        <v>-63518561</v>
      </c>
      <c r="E19" s="50">
        <v>51989811</v>
      </c>
      <c r="F19" s="51">
        <v>-54955405</v>
      </c>
      <c r="G19" s="52">
        <v>-38849397</v>
      </c>
      <c r="H19" s="53">
        <v>-35342729</v>
      </c>
      <c r="I19" s="33">
        <f t="shared" si="0"/>
        <v>-205.70418307541067</v>
      </c>
      <c r="J19" s="34">
        <f t="shared" si="1"/>
        <v>-187.92801737396161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10000000</v>
      </c>
      <c r="D22" s="41">
        <v>1000000</v>
      </c>
      <c r="E22" s="41">
        <v>0</v>
      </c>
      <c r="F22" s="41">
        <v>9000000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22107400</v>
      </c>
      <c r="D23" s="41">
        <v>21713574</v>
      </c>
      <c r="E23" s="41">
        <v>20548163</v>
      </c>
      <c r="F23" s="41">
        <v>16922709</v>
      </c>
      <c r="G23" s="42">
        <v>16400000</v>
      </c>
      <c r="H23" s="43">
        <v>20280000</v>
      </c>
      <c r="I23" s="36">
        <f t="shared" si="0"/>
        <v>-17.643689121991102</v>
      </c>
      <c r="J23" s="23">
        <f t="shared" si="1"/>
        <v>-0.43692159139046005</v>
      </c>
    </row>
    <row r="24" spans="1:10" x14ac:dyDescent="0.2">
      <c r="A24" s="9" t="s">
        <v>17</v>
      </c>
      <c r="B24" s="21" t="s">
        <v>33</v>
      </c>
      <c r="C24" s="41">
        <v>60035973</v>
      </c>
      <c r="D24" s="41">
        <v>77977834</v>
      </c>
      <c r="E24" s="41">
        <v>64066218</v>
      </c>
      <c r="F24" s="41">
        <v>47341696</v>
      </c>
      <c r="G24" s="42">
        <v>23540869</v>
      </c>
      <c r="H24" s="43">
        <v>24592174</v>
      </c>
      <c r="I24" s="36">
        <f t="shared" si="0"/>
        <v>-26.105055865791861</v>
      </c>
      <c r="J24" s="23">
        <f t="shared" si="1"/>
        <v>-27.324290781792392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92143373</v>
      </c>
      <c r="D26" s="44">
        <v>100691408</v>
      </c>
      <c r="E26" s="44">
        <v>84614381</v>
      </c>
      <c r="F26" s="44">
        <v>73264405</v>
      </c>
      <c r="G26" s="45">
        <v>39940869</v>
      </c>
      <c r="H26" s="46">
        <v>44872174</v>
      </c>
      <c r="I26" s="25">
        <f t="shared" si="0"/>
        <v>-13.413767099472128</v>
      </c>
      <c r="J26" s="26">
        <f t="shared" si="1"/>
        <v>-19.057308183014733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23953712</v>
      </c>
      <c r="D28" s="41">
        <v>21953712</v>
      </c>
      <c r="E28" s="41">
        <v>15408095</v>
      </c>
      <c r="F28" s="41">
        <v>19357827</v>
      </c>
      <c r="G28" s="42">
        <v>12296735</v>
      </c>
      <c r="H28" s="43">
        <v>1000000</v>
      </c>
      <c r="I28" s="36">
        <f t="shared" si="0"/>
        <v>25.634135822760705</v>
      </c>
      <c r="J28" s="23">
        <f t="shared" si="1"/>
        <v>-59.813176064529991</v>
      </c>
    </row>
    <row r="29" spans="1:10" x14ac:dyDescent="0.2">
      <c r="A29" s="9" t="s">
        <v>17</v>
      </c>
      <c r="B29" s="21" t="s">
        <v>38</v>
      </c>
      <c r="C29" s="41">
        <v>4000000</v>
      </c>
      <c r="D29" s="41">
        <v>4738639</v>
      </c>
      <c r="E29" s="41">
        <v>5402858</v>
      </c>
      <c r="F29" s="41">
        <v>4491304</v>
      </c>
      <c r="G29" s="42">
        <v>6819565</v>
      </c>
      <c r="H29" s="43">
        <v>2869565</v>
      </c>
      <c r="I29" s="36">
        <f t="shared" si="0"/>
        <v>-16.871700126118437</v>
      </c>
      <c r="J29" s="23">
        <f t="shared" si="1"/>
        <v>-19.016320625996919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500000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24927209</v>
      </c>
      <c r="D31" s="41">
        <v>43785469</v>
      </c>
      <c r="E31" s="41">
        <v>41651259</v>
      </c>
      <c r="F31" s="41">
        <v>25623143</v>
      </c>
      <c r="G31" s="42">
        <v>9518047</v>
      </c>
      <c r="H31" s="43">
        <v>15124783</v>
      </c>
      <c r="I31" s="36">
        <f t="shared" si="0"/>
        <v>-38.481708320029419</v>
      </c>
      <c r="J31" s="23">
        <f t="shared" si="1"/>
        <v>-28.656621290139917</v>
      </c>
    </row>
    <row r="32" spans="1:10" x14ac:dyDescent="0.2">
      <c r="A32" s="9" t="s">
        <v>17</v>
      </c>
      <c r="B32" s="21" t="s">
        <v>34</v>
      </c>
      <c r="C32" s="41">
        <v>39262452</v>
      </c>
      <c r="D32" s="41">
        <v>30213588</v>
      </c>
      <c r="E32" s="41">
        <v>22152169</v>
      </c>
      <c r="F32" s="41">
        <v>23292131</v>
      </c>
      <c r="G32" s="42">
        <v>11306522</v>
      </c>
      <c r="H32" s="43">
        <v>25877826</v>
      </c>
      <c r="I32" s="36">
        <f t="shared" si="0"/>
        <v>5.1460513866610436</v>
      </c>
      <c r="J32" s="23">
        <f t="shared" si="1"/>
        <v>5.3183009263585879</v>
      </c>
    </row>
    <row r="33" spans="1:11" ht="13.5" thickBot="1" x14ac:dyDescent="0.25">
      <c r="A33" s="9" t="s">
        <v>17</v>
      </c>
      <c r="B33" s="37" t="s">
        <v>41</v>
      </c>
      <c r="C33" s="57">
        <v>92143373</v>
      </c>
      <c r="D33" s="57">
        <v>100691408</v>
      </c>
      <c r="E33" s="57">
        <v>84614381</v>
      </c>
      <c r="F33" s="57">
        <v>73264405</v>
      </c>
      <c r="G33" s="58">
        <v>39940869</v>
      </c>
      <c r="H33" s="59">
        <v>44872174</v>
      </c>
      <c r="I33" s="38">
        <f t="shared" si="0"/>
        <v>-13.413767099472128</v>
      </c>
      <c r="J33" s="39">
        <f t="shared" si="1"/>
        <v>-19.057308183014733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277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421689006</v>
      </c>
      <c r="D8" s="41">
        <v>434101418</v>
      </c>
      <c r="E8" s="41">
        <v>437180529</v>
      </c>
      <c r="F8" s="41">
        <v>455371887</v>
      </c>
      <c r="G8" s="42">
        <v>472700731</v>
      </c>
      <c r="H8" s="43">
        <v>490531742</v>
      </c>
      <c r="I8" s="22">
        <f>IF(($E8       =0),0,((($F8       /$E8       )-1)*100))</f>
        <v>4.1610631748880911</v>
      </c>
      <c r="J8" s="23">
        <f>IF(($E8       =0),0,(((($H8       /$E8       )^(1/3))-1)*100))</f>
        <v>3.9127331879754035</v>
      </c>
    </row>
    <row r="9" spans="1:11" x14ac:dyDescent="0.2">
      <c r="A9" s="3" t="s">
        <v>17</v>
      </c>
      <c r="B9" s="21" t="s">
        <v>20</v>
      </c>
      <c r="C9" s="41">
        <v>1966626230</v>
      </c>
      <c r="D9" s="41">
        <v>1824881853</v>
      </c>
      <c r="E9" s="41">
        <v>1854696416</v>
      </c>
      <c r="F9" s="41">
        <v>2042174620</v>
      </c>
      <c r="G9" s="42">
        <v>2411053502</v>
      </c>
      <c r="H9" s="43">
        <v>2716773235</v>
      </c>
      <c r="I9" s="22">
        <f>IF(($E9       =0),0,((($F9       /$E9       )-1)*100))</f>
        <v>10.108296019913166</v>
      </c>
      <c r="J9" s="23">
        <f>IF(($E9       =0),0,(((($H9       /$E9       )^(1/3))-1)*100))</f>
        <v>13.56910042138486</v>
      </c>
    </row>
    <row r="10" spans="1:11" x14ac:dyDescent="0.2">
      <c r="A10" s="3" t="s">
        <v>17</v>
      </c>
      <c r="B10" s="21" t="s">
        <v>21</v>
      </c>
      <c r="C10" s="41">
        <v>448250566</v>
      </c>
      <c r="D10" s="41">
        <v>461227398</v>
      </c>
      <c r="E10" s="41">
        <v>370930415</v>
      </c>
      <c r="F10" s="41">
        <v>494835233</v>
      </c>
      <c r="G10" s="42">
        <v>495996206</v>
      </c>
      <c r="H10" s="43">
        <v>566175383</v>
      </c>
      <c r="I10" s="22">
        <f t="shared" ref="I10:I33" si="0">IF(($E10      =0),0,((($F10      /$E10      )-1)*100))</f>
        <v>33.403790303903769</v>
      </c>
      <c r="J10" s="23">
        <f t="shared" ref="J10:J33" si="1">IF(($E10      =0),0,(((($H10      /$E10      )^(1/3))-1)*100))</f>
        <v>15.138220333741303</v>
      </c>
    </row>
    <row r="11" spans="1:11" x14ac:dyDescent="0.2">
      <c r="A11" s="9" t="s">
        <v>17</v>
      </c>
      <c r="B11" s="24" t="s">
        <v>22</v>
      </c>
      <c r="C11" s="44">
        <v>2836565802</v>
      </c>
      <c r="D11" s="44">
        <v>2720210669</v>
      </c>
      <c r="E11" s="44">
        <v>2662807360</v>
      </c>
      <c r="F11" s="44">
        <v>2992381740</v>
      </c>
      <c r="G11" s="45">
        <v>3379750439</v>
      </c>
      <c r="H11" s="46">
        <v>3773480360</v>
      </c>
      <c r="I11" s="25">
        <f t="shared" si="0"/>
        <v>12.376951669534208</v>
      </c>
      <c r="J11" s="26">
        <f t="shared" si="1"/>
        <v>12.322677755526556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793645814</v>
      </c>
      <c r="D13" s="41">
        <v>765163427</v>
      </c>
      <c r="E13" s="41">
        <v>729302623</v>
      </c>
      <c r="F13" s="41">
        <v>834244973</v>
      </c>
      <c r="G13" s="42">
        <v>909542397</v>
      </c>
      <c r="H13" s="43">
        <v>965756667</v>
      </c>
      <c r="I13" s="22">
        <f t="shared" si="0"/>
        <v>14.389410745338838</v>
      </c>
      <c r="J13" s="23">
        <f t="shared" si="1"/>
        <v>9.812887950114435</v>
      </c>
    </row>
    <row r="14" spans="1:11" x14ac:dyDescent="0.2">
      <c r="A14" s="3" t="s">
        <v>17</v>
      </c>
      <c r="B14" s="21" t="s">
        <v>25</v>
      </c>
      <c r="C14" s="41">
        <v>146751502</v>
      </c>
      <c r="D14" s="41">
        <v>183164266</v>
      </c>
      <c r="E14" s="41">
        <v>85852502</v>
      </c>
      <c r="F14" s="41">
        <v>159516981</v>
      </c>
      <c r="G14" s="42">
        <v>180970673</v>
      </c>
      <c r="H14" s="43">
        <v>183841435</v>
      </c>
      <c r="I14" s="22">
        <f t="shared" si="0"/>
        <v>85.803531969283782</v>
      </c>
      <c r="J14" s="23">
        <f t="shared" si="1"/>
        <v>28.893242256288133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1030974210</v>
      </c>
      <c r="D16" s="41">
        <v>954344866</v>
      </c>
      <c r="E16" s="41">
        <v>915522077</v>
      </c>
      <c r="F16" s="41">
        <v>1104484567</v>
      </c>
      <c r="G16" s="42">
        <v>1360123740</v>
      </c>
      <c r="H16" s="43">
        <v>1598509734</v>
      </c>
      <c r="I16" s="22">
        <f t="shared" si="0"/>
        <v>20.639861642571834</v>
      </c>
      <c r="J16" s="23">
        <f t="shared" si="1"/>
        <v>20.415433811567986</v>
      </c>
    </row>
    <row r="17" spans="1:10" x14ac:dyDescent="0.2">
      <c r="A17" s="3" t="s">
        <v>17</v>
      </c>
      <c r="B17" s="21" t="s">
        <v>27</v>
      </c>
      <c r="C17" s="41">
        <v>906631703</v>
      </c>
      <c r="D17" s="41">
        <v>915260151</v>
      </c>
      <c r="E17" s="41">
        <v>734637334</v>
      </c>
      <c r="F17" s="41">
        <v>966713740</v>
      </c>
      <c r="G17" s="42">
        <v>1002645503</v>
      </c>
      <c r="H17" s="43">
        <v>1023738105</v>
      </c>
      <c r="I17" s="29">
        <f t="shared" si="0"/>
        <v>31.590608761519867</v>
      </c>
      <c r="J17" s="30">
        <f t="shared" si="1"/>
        <v>11.696258167804041</v>
      </c>
    </row>
    <row r="18" spans="1:10" x14ac:dyDescent="0.2">
      <c r="A18" s="3" t="s">
        <v>17</v>
      </c>
      <c r="B18" s="24" t="s">
        <v>28</v>
      </c>
      <c r="C18" s="44">
        <v>2878003229</v>
      </c>
      <c r="D18" s="44">
        <v>2817932710</v>
      </c>
      <c r="E18" s="44">
        <v>2465314536</v>
      </c>
      <c r="F18" s="44">
        <v>3064960261</v>
      </c>
      <c r="G18" s="45">
        <v>3453282313</v>
      </c>
      <c r="H18" s="46">
        <v>3771845941</v>
      </c>
      <c r="I18" s="25">
        <f t="shared" si="0"/>
        <v>24.323294907956527</v>
      </c>
      <c r="J18" s="26">
        <f t="shared" si="1"/>
        <v>15.228666637940179</v>
      </c>
    </row>
    <row r="19" spans="1:10" ht="23.25" customHeight="1" x14ac:dyDescent="0.2">
      <c r="A19" s="31" t="s">
        <v>17</v>
      </c>
      <c r="B19" s="32" t="s">
        <v>29</v>
      </c>
      <c r="C19" s="50">
        <v>-41437427</v>
      </c>
      <c r="D19" s="50">
        <v>-97722041</v>
      </c>
      <c r="E19" s="50">
        <v>197492824</v>
      </c>
      <c r="F19" s="51">
        <v>-72578521</v>
      </c>
      <c r="G19" s="52">
        <v>-73531874</v>
      </c>
      <c r="H19" s="53">
        <v>1634419</v>
      </c>
      <c r="I19" s="33">
        <f t="shared" si="0"/>
        <v>-136.74995350717148</v>
      </c>
      <c r="J19" s="34">
        <f t="shared" si="1"/>
        <v>-79.772725846357048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51360000</v>
      </c>
      <c r="D23" s="41">
        <v>76875531</v>
      </c>
      <c r="E23" s="41">
        <v>63467518</v>
      </c>
      <c r="F23" s="41">
        <v>65628645</v>
      </c>
      <c r="G23" s="42">
        <v>73956642</v>
      </c>
      <c r="H23" s="43">
        <v>64533957</v>
      </c>
      <c r="I23" s="36">
        <f t="shared" si="0"/>
        <v>3.4050914043936675</v>
      </c>
      <c r="J23" s="23">
        <f t="shared" si="1"/>
        <v>0.55698887769732863</v>
      </c>
    </row>
    <row r="24" spans="1:10" x14ac:dyDescent="0.2">
      <c r="A24" s="9" t="s">
        <v>17</v>
      </c>
      <c r="B24" s="21" t="s">
        <v>33</v>
      </c>
      <c r="C24" s="41">
        <v>79249152</v>
      </c>
      <c r="D24" s="41">
        <v>119178391</v>
      </c>
      <c r="E24" s="41">
        <v>100427925</v>
      </c>
      <c r="F24" s="41">
        <v>391794565</v>
      </c>
      <c r="G24" s="42">
        <v>599729564</v>
      </c>
      <c r="H24" s="43">
        <v>505435653</v>
      </c>
      <c r="I24" s="36">
        <f t="shared" si="0"/>
        <v>290.1251220713761</v>
      </c>
      <c r="J24" s="23">
        <f t="shared" si="1"/>
        <v>71.370919888105107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130609152</v>
      </c>
      <c r="D26" s="44">
        <v>196053922</v>
      </c>
      <c r="E26" s="44">
        <v>163895443</v>
      </c>
      <c r="F26" s="44">
        <v>457423210</v>
      </c>
      <c r="G26" s="45">
        <v>673686206</v>
      </c>
      <c r="H26" s="46">
        <v>569969610</v>
      </c>
      <c r="I26" s="25">
        <f t="shared" si="0"/>
        <v>179.09452613639783</v>
      </c>
      <c r="J26" s="26">
        <f t="shared" si="1"/>
        <v>51.505456366173078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10680000</v>
      </c>
      <c r="D28" s="41">
        <v>13589715</v>
      </c>
      <c r="E28" s="41">
        <v>10408967</v>
      </c>
      <c r="F28" s="41">
        <v>30487938</v>
      </c>
      <c r="G28" s="42">
        <v>18368043</v>
      </c>
      <c r="H28" s="43">
        <v>16842062</v>
      </c>
      <c r="I28" s="36">
        <f t="shared" si="0"/>
        <v>192.90070763025767</v>
      </c>
      <c r="J28" s="23">
        <f t="shared" si="1"/>
        <v>17.398498755587212</v>
      </c>
    </row>
    <row r="29" spans="1:10" x14ac:dyDescent="0.2">
      <c r="A29" s="9" t="s">
        <v>17</v>
      </c>
      <c r="B29" s="21" t="s">
        <v>38</v>
      </c>
      <c r="C29" s="41">
        <v>28945652</v>
      </c>
      <c r="D29" s="41">
        <v>63596464</v>
      </c>
      <c r="E29" s="41">
        <v>49666048</v>
      </c>
      <c r="F29" s="41">
        <v>40450797</v>
      </c>
      <c r="G29" s="42">
        <v>53742652</v>
      </c>
      <c r="H29" s="43">
        <v>54144025</v>
      </c>
      <c r="I29" s="36">
        <f t="shared" si="0"/>
        <v>-18.554427765221028</v>
      </c>
      <c r="J29" s="23">
        <f t="shared" si="1"/>
        <v>2.9193365323053166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1000000</v>
      </c>
      <c r="H30" s="43">
        <v>1000000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21210000</v>
      </c>
      <c r="D31" s="41">
        <v>30241893</v>
      </c>
      <c r="E31" s="41">
        <v>30560044</v>
      </c>
      <c r="F31" s="41">
        <v>37619493</v>
      </c>
      <c r="G31" s="42">
        <v>30816956</v>
      </c>
      <c r="H31" s="43">
        <v>28182609</v>
      </c>
      <c r="I31" s="36">
        <f t="shared" si="0"/>
        <v>23.100257970832772</v>
      </c>
      <c r="J31" s="23">
        <f t="shared" si="1"/>
        <v>-2.663496836521928</v>
      </c>
    </row>
    <row r="32" spans="1:10" x14ac:dyDescent="0.2">
      <c r="A32" s="9" t="s">
        <v>17</v>
      </c>
      <c r="B32" s="21" t="s">
        <v>34</v>
      </c>
      <c r="C32" s="41">
        <v>69773500</v>
      </c>
      <c r="D32" s="41">
        <v>88625850</v>
      </c>
      <c r="E32" s="41">
        <v>73260384</v>
      </c>
      <c r="F32" s="41">
        <v>348864982</v>
      </c>
      <c r="G32" s="42">
        <v>569758555</v>
      </c>
      <c r="H32" s="43">
        <v>469800914</v>
      </c>
      <c r="I32" s="36">
        <f t="shared" si="0"/>
        <v>376.19868058567647</v>
      </c>
      <c r="J32" s="23">
        <f t="shared" si="1"/>
        <v>85.786814713462164</v>
      </c>
    </row>
    <row r="33" spans="1:11" ht="13.5" thickBot="1" x14ac:dyDescent="0.25">
      <c r="A33" s="9" t="s">
        <v>17</v>
      </c>
      <c r="B33" s="37" t="s">
        <v>41</v>
      </c>
      <c r="C33" s="57">
        <v>130609152</v>
      </c>
      <c r="D33" s="57">
        <v>196053922</v>
      </c>
      <c r="E33" s="57">
        <v>163895443</v>
      </c>
      <c r="F33" s="57">
        <v>457423210</v>
      </c>
      <c r="G33" s="58">
        <v>673686206</v>
      </c>
      <c r="H33" s="59">
        <v>569969610</v>
      </c>
      <c r="I33" s="38">
        <f t="shared" si="0"/>
        <v>179.09452613639783</v>
      </c>
      <c r="J33" s="39">
        <f t="shared" si="1"/>
        <v>51.505456366173078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278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438941448</v>
      </c>
      <c r="D8" s="41">
        <v>438941447</v>
      </c>
      <c r="E8" s="41">
        <v>452019028</v>
      </c>
      <c r="F8" s="41">
        <v>473588918</v>
      </c>
      <c r="G8" s="42">
        <v>504285202</v>
      </c>
      <c r="H8" s="43">
        <v>534542314</v>
      </c>
      <c r="I8" s="22">
        <f>IF(($E8       =0),0,((($F8       /$E8       )-1)*100))</f>
        <v>4.7718986732567359</v>
      </c>
      <c r="J8" s="23">
        <f>IF(($E8       =0),0,(((($H8       /$E8       )^(1/3))-1)*100))</f>
        <v>5.7487211659604354</v>
      </c>
    </row>
    <row r="9" spans="1:11" x14ac:dyDescent="0.2">
      <c r="A9" s="3" t="s">
        <v>17</v>
      </c>
      <c r="B9" s="21" t="s">
        <v>20</v>
      </c>
      <c r="C9" s="41">
        <v>1227651164</v>
      </c>
      <c r="D9" s="41">
        <v>1193195999</v>
      </c>
      <c r="E9" s="41">
        <v>1135779584</v>
      </c>
      <c r="F9" s="41">
        <v>1315591271</v>
      </c>
      <c r="G9" s="42">
        <v>1473562019</v>
      </c>
      <c r="H9" s="43">
        <v>1614808392</v>
      </c>
      <c r="I9" s="22">
        <f>IF(($E9       =0),0,((($F9       /$E9       )-1)*100))</f>
        <v>15.8315653435799</v>
      </c>
      <c r="J9" s="23">
        <f>IF(($E9       =0),0,(((($H9       /$E9       )^(1/3))-1)*100))</f>
        <v>12.445560425044167</v>
      </c>
    </row>
    <row r="10" spans="1:11" x14ac:dyDescent="0.2">
      <c r="A10" s="3" t="s">
        <v>17</v>
      </c>
      <c r="B10" s="21" t="s">
        <v>21</v>
      </c>
      <c r="C10" s="41">
        <v>437189985</v>
      </c>
      <c r="D10" s="41">
        <v>457816289</v>
      </c>
      <c r="E10" s="41">
        <v>507036414</v>
      </c>
      <c r="F10" s="41">
        <v>495747139</v>
      </c>
      <c r="G10" s="42">
        <v>526315036</v>
      </c>
      <c r="H10" s="43">
        <v>608647694</v>
      </c>
      <c r="I10" s="22">
        <f t="shared" ref="I10:I33" si="0">IF(($E10      =0),0,((($F10      /$E10      )-1)*100))</f>
        <v>-2.2265215452553222</v>
      </c>
      <c r="J10" s="23">
        <f t="shared" ref="J10:J33" si="1">IF(($E10      =0),0,(((($H10      /$E10      )^(1/3))-1)*100))</f>
        <v>6.2777317584625569</v>
      </c>
    </row>
    <row r="11" spans="1:11" x14ac:dyDescent="0.2">
      <c r="A11" s="9" t="s">
        <v>17</v>
      </c>
      <c r="B11" s="24" t="s">
        <v>22</v>
      </c>
      <c r="C11" s="44">
        <v>2103782597</v>
      </c>
      <c r="D11" s="44">
        <v>2089953735</v>
      </c>
      <c r="E11" s="44">
        <v>2094835026</v>
      </c>
      <c r="F11" s="44">
        <v>2284927328</v>
      </c>
      <c r="G11" s="45">
        <v>2504162257</v>
      </c>
      <c r="H11" s="46">
        <v>2757998400</v>
      </c>
      <c r="I11" s="25">
        <f t="shared" si="0"/>
        <v>9.0743328061958728</v>
      </c>
      <c r="J11" s="26">
        <f t="shared" si="1"/>
        <v>9.6010532584630326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624463763</v>
      </c>
      <c r="D13" s="41">
        <v>590885967</v>
      </c>
      <c r="E13" s="41">
        <v>542422197</v>
      </c>
      <c r="F13" s="41">
        <v>617693549</v>
      </c>
      <c r="G13" s="42">
        <v>631367088</v>
      </c>
      <c r="H13" s="43">
        <v>674743047</v>
      </c>
      <c r="I13" s="22">
        <f t="shared" si="0"/>
        <v>13.876893758460994</v>
      </c>
      <c r="J13" s="23">
        <f t="shared" si="1"/>
        <v>7.5475005186268485</v>
      </c>
    </row>
    <row r="14" spans="1:11" x14ac:dyDescent="0.2">
      <c r="A14" s="3" t="s">
        <v>17</v>
      </c>
      <c r="B14" s="21" t="s">
        <v>25</v>
      </c>
      <c r="C14" s="41">
        <v>-58029</v>
      </c>
      <c r="D14" s="41">
        <v>-1558029</v>
      </c>
      <c r="E14" s="41">
        <v>0</v>
      </c>
      <c r="F14" s="41">
        <v>16684048</v>
      </c>
      <c r="G14" s="42">
        <v>16196701</v>
      </c>
      <c r="H14" s="43">
        <v>14503599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551412384</v>
      </c>
      <c r="D16" s="41">
        <v>543925482</v>
      </c>
      <c r="E16" s="41">
        <v>465850779</v>
      </c>
      <c r="F16" s="41">
        <v>636392814</v>
      </c>
      <c r="G16" s="42">
        <v>776399233</v>
      </c>
      <c r="H16" s="43">
        <v>947207065</v>
      </c>
      <c r="I16" s="22">
        <f t="shared" si="0"/>
        <v>36.608725945696023</v>
      </c>
      <c r="J16" s="23">
        <f t="shared" si="1"/>
        <v>26.687189284440962</v>
      </c>
    </row>
    <row r="17" spans="1:10" x14ac:dyDescent="0.2">
      <c r="A17" s="3" t="s">
        <v>17</v>
      </c>
      <c r="B17" s="21" t="s">
        <v>27</v>
      </c>
      <c r="C17" s="41">
        <v>926246691</v>
      </c>
      <c r="D17" s="41">
        <v>986411087</v>
      </c>
      <c r="E17" s="41">
        <v>744644243</v>
      </c>
      <c r="F17" s="41">
        <v>987578457</v>
      </c>
      <c r="G17" s="42">
        <v>1015550957</v>
      </c>
      <c r="H17" s="43">
        <v>1053915598</v>
      </c>
      <c r="I17" s="29">
        <f t="shared" si="0"/>
        <v>32.624198237439408</v>
      </c>
      <c r="J17" s="30">
        <f t="shared" si="1"/>
        <v>12.275672566157558</v>
      </c>
    </row>
    <row r="18" spans="1:10" x14ac:dyDescent="0.2">
      <c r="A18" s="3" t="s">
        <v>17</v>
      </c>
      <c r="B18" s="24" t="s">
        <v>28</v>
      </c>
      <c r="C18" s="44">
        <v>2102064809</v>
      </c>
      <c r="D18" s="44">
        <v>2119664507</v>
      </c>
      <c r="E18" s="44">
        <v>1752917219</v>
      </c>
      <c r="F18" s="44">
        <v>2258348868</v>
      </c>
      <c r="G18" s="45">
        <v>2439513979</v>
      </c>
      <c r="H18" s="46">
        <v>2690369309</v>
      </c>
      <c r="I18" s="25">
        <f t="shared" si="0"/>
        <v>28.833743175181858</v>
      </c>
      <c r="J18" s="26">
        <f t="shared" si="1"/>
        <v>15.349796043621522</v>
      </c>
    </row>
    <row r="19" spans="1:10" ht="23.25" customHeight="1" x14ac:dyDescent="0.2">
      <c r="A19" s="31" t="s">
        <v>17</v>
      </c>
      <c r="B19" s="32" t="s">
        <v>29</v>
      </c>
      <c r="C19" s="50">
        <v>1717788</v>
      </c>
      <c r="D19" s="50">
        <v>-29710772</v>
      </c>
      <c r="E19" s="50">
        <v>341917807</v>
      </c>
      <c r="F19" s="51">
        <v>26578460</v>
      </c>
      <c r="G19" s="52">
        <v>64648278</v>
      </c>
      <c r="H19" s="53">
        <v>67629091</v>
      </c>
      <c r="I19" s="33">
        <f t="shared" si="0"/>
        <v>-92.226652296000495</v>
      </c>
      <c r="J19" s="34">
        <f t="shared" si="1"/>
        <v>-41.73551077137494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140000000</v>
      </c>
      <c r="D22" s="41">
        <v>94368336</v>
      </c>
      <c r="E22" s="41">
        <v>84278910</v>
      </c>
      <c r="F22" s="41">
        <v>200000000</v>
      </c>
      <c r="G22" s="42">
        <v>200000000</v>
      </c>
      <c r="H22" s="43">
        <v>175000000</v>
      </c>
      <c r="I22" s="36">
        <f t="shared" si="0"/>
        <v>137.30729312944368</v>
      </c>
      <c r="J22" s="23">
        <f t="shared" si="1"/>
        <v>27.577194107534474</v>
      </c>
    </row>
    <row r="23" spans="1:10" x14ac:dyDescent="0.2">
      <c r="A23" s="9" t="s">
        <v>17</v>
      </c>
      <c r="B23" s="21" t="s">
        <v>32</v>
      </c>
      <c r="C23" s="41">
        <v>136790031</v>
      </c>
      <c r="D23" s="41">
        <v>143713798</v>
      </c>
      <c r="E23" s="41">
        <v>104274792</v>
      </c>
      <c r="F23" s="41">
        <v>176826279</v>
      </c>
      <c r="G23" s="42">
        <v>274946329</v>
      </c>
      <c r="H23" s="43">
        <v>218796875</v>
      </c>
      <c r="I23" s="36">
        <f t="shared" si="0"/>
        <v>69.577206157361601</v>
      </c>
      <c r="J23" s="23">
        <f t="shared" si="1"/>
        <v>28.022782137966431</v>
      </c>
    </row>
    <row r="24" spans="1:10" x14ac:dyDescent="0.2">
      <c r="A24" s="9" t="s">
        <v>17</v>
      </c>
      <c r="B24" s="21" t="s">
        <v>33</v>
      </c>
      <c r="C24" s="41">
        <v>132483173</v>
      </c>
      <c r="D24" s="41">
        <v>140627007</v>
      </c>
      <c r="E24" s="41">
        <v>111615769</v>
      </c>
      <c r="F24" s="41">
        <v>127973586</v>
      </c>
      <c r="G24" s="42">
        <v>114149135</v>
      </c>
      <c r="H24" s="43">
        <v>109259100</v>
      </c>
      <c r="I24" s="36">
        <f t="shared" si="0"/>
        <v>14.655471307105362</v>
      </c>
      <c r="J24" s="23">
        <f t="shared" si="1"/>
        <v>-0.7088164137633135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409273204</v>
      </c>
      <c r="D26" s="44">
        <v>378709141</v>
      </c>
      <c r="E26" s="44">
        <v>300169471</v>
      </c>
      <c r="F26" s="44">
        <v>504799865</v>
      </c>
      <c r="G26" s="45">
        <v>589095464</v>
      </c>
      <c r="H26" s="46">
        <v>503055975</v>
      </c>
      <c r="I26" s="25">
        <f t="shared" si="0"/>
        <v>68.171620957415755</v>
      </c>
      <c r="J26" s="26">
        <f t="shared" si="1"/>
        <v>18.781807763156966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77294470</v>
      </c>
      <c r="D28" s="41">
        <v>92841474</v>
      </c>
      <c r="E28" s="41">
        <v>87192739</v>
      </c>
      <c r="F28" s="41">
        <v>138953500</v>
      </c>
      <c r="G28" s="42">
        <v>136080000</v>
      </c>
      <c r="H28" s="43">
        <v>153600000</v>
      </c>
      <c r="I28" s="36">
        <f t="shared" si="0"/>
        <v>59.36361398166423</v>
      </c>
      <c r="J28" s="23">
        <f t="shared" si="1"/>
        <v>20.77312350349596</v>
      </c>
    </row>
    <row r="29" spans="1:10" x14ac:dyDescent="0.2">
      <c r="A29" s="9" t="s">
        <v>17</v>
      </c>
      <c r="B29" s="21" t="s">
        <v>38</v>
      </c>
      <c r="C29" s="41">
        <v>77396334</v>
      </c>
      <c r="D29" s="41">
        <v>84278763</v>
      </c>
      <c r="E29" s="41">
        <v>57458240</v>
      </c>
      <c r="F29" s="41">
        <v>112113013</v>
      </c>
      <c r="G29" s="42">
        <v>106247529</v>
      </c>
      <c r="H29" s="43">
        <v>151392793</v>
      </c>
      <c r="I29" s="36">
        <f t="shared" si="0"/>
        <v>95.120861690159671</v>
      </c>
      <c r="J29" s="23">
        <f t="shared" si="1"/>
        <v>38.118216183103002</v>
      </c>
    </row>
    <row r="30" spans="1:10" x14ac:dyDescent="0.2">
      <c r="A30" s="9" t="s">
        <v>17</v>
      </c>
      <c r="B30" s="21" t="s">
        <v>39</v>
      </c>
      <c r="C30" s="41">
        <v>500000</v>
      </c>
      <c r="D30" s="41">
        <v>1439205</v>
      </c>
      <c r="E30" s="41">
        <v>0</v>
      </c>
      <c r="F30" s="41">
        <v>1000000</v>
      </c>
      <c r="G30" s="42">
        <v>1000000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63811442</v>
      </c>
      <c r="D31" s="41">
        <v>60058368</v>
      </c>
      <c r="E31" s="41">
        <v>57761980</v>
      </c>
      <c r="F31" s="41">
        <v>70100000</v>
      </c>
      <c r="G31" s="42">
        <v>74732950</v>
      </c>
      <c r="H31" s="43">
        <v>92350000</v>
      </c>
      <c r="I31" s="36">
        <f t="shared" si="0"/>
        <v>21.3601057304476</v>
      </c>
      <c r="J31" s="23">
        <f t="shared" si="1"/>
        <v>16.931523817422757</v>
      </c>
    </row>
    <row r="32" spans="1:10" x14ac:dyDescent="0.2">
      <c r="A32" s="9" t="s">
        <v>17</v>
      </c>
      <c r="B32" s="21" t="s">
        <v>34</v>
      </c>
      <c r="C32" s="41">
        <v>190270958</v>
      </c>
      <c r="D32" s="41">
        <v>140091331</v>
      </c>
      <c r="E32" s="41">
        <v>97756512</v>
      </c>
      <c r="F32" s="41">
        <v>182633352</v>
      </c>
      <c r="G32" s="42">
        <v>271034985</v>
      </c>
      <c r="H32" s="43">
        <v>105713182</v>
      </c>
      <c r="I32" s="36">
        <f t="shared" si="0"/>
        <v>86.824742683126829</v>
      </c>
      <c r="J32" s="23">
        <f t="shared" si="1"/>
        <v>2.6426405512083084</v>
      </c>
    </row>
    <row r="33" spans="1:11" ht="13.5" thickBot="1" x14ac:dyDescent="0.25">
      <c r="A33" s="9" t="s">
        <v>17</v>
      </c>
      <c r="B33" s="37" t="s">
        <v>41</v>
      </c>
      <c r="C33" s="57">
        <v>409273204</v>
      </c>
      <c r="D33" s="57">
        <v>378709141</v>
      </c>
      <c r="E33" s="57">
        <v>300169471</v>
      </c>
      <c r="F33" s="57">
        <v>504799865</v>
      </c>
      <c r="G33" s="58">
        <v>589095464</v>
      </c>
      <c r="H33" s="59">
        <v>503055975</v>
      </c>
      <c r="I33" s="38">
        <f t="shared" si="0"/>
        <v>68.171620957415755</v>
      </c>
      <c r="J33" s="39">
        <f t="shared" si="1"/>
        <v>18.781807763156966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279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175222500</v>
      </c>
      <c r="D8" s="41">
        <v>175222500</v>
      </c>
      <c r="E8" s="41">
        <v>180066618</v>
      </c>
      <c r="F8" s="41">
        <v>187406465</v>
      </c>
      <c r="G8" s="42">
        <v>196589381</v>
      </c>
      <c r="H8" s="43">
        <v>205829084</v>
      </c>
      <c r="I8" s="22">
        <f>IF(($E8       =0),0,((($F8       /$E8       )-1)*100))</f>
        <v>4.0761841820120104</v>
      </c>
      <c r="J8" s="23">
        <f>IF(($E8       =0),0,(((($H8       /$E8       )^(1/3))-1)*100))</f>
        <v>4.558138942066603</v>
      </c>
    </row>
    <row r="9" spans="1:11" x14ac:dyDescent="0.2">
      <c r="A9" s="3" t="s">
        <v>17</v>
      </c>
      <c r="B9" s="21" t="s">
        <v>20</v>
      </c>
      <c r="C9" s="41">
        <v>761566000</v>
      </c>
      <c r="D9" s="41">
        <v>772334090</v>
      </c>
      <c r="E9" s="41">
        <v>675167308</v>
      </c>
      <c r="F9" s="41">
        <v>793997500</v>
      </c>
      <c r="G9" s="42">
        <v>905433146</v>
      </c>
      <c r="H9" s="43">
        <v>1018793585</v>
      </c>
      <c r="I9" s="22">
        <f>IF(($E9       =0),0,((($F9       /$E9       )-1)*100))</f>
        <v>17.600110460324593</v>
      </c>
      <c r="J9" s="23">
        <f>IF(($E9       =0),0,(((($H9       /$E9       )^(1/3))-1)*100))</f>
        <v>14.698639213282361</v>
      </c>
    </row>
    <row r="10" spans="1:11" x14ac:dyDescent="0.2">
      <c r="A10" s="3" t="s">
        <v>17</v>
      </c>
      <c r="B10" s="21" t="s">
        <v>21</v>
      </c>
      <c r="C10" s="41">
        <v>453684600</v>
      </c>
      <c r="D10" s="41">
        <v>460350546</v>
      </c>
      <c r="E10" s="41">
        <v>297519924</v>
      </c>
      <c r="F10" s="41">
        <v>492437150</v>
      </c>
      <c r="G10" s="42">
        <v>517026637</v>
      </c>
      <c r="H10" s="43">
        <v>556599743</v>
      </c>
      <c r="I10" s="22">
        <f t="shared" ref="I10:I33" si="0">IF(($E10      =0),0,((($F10      /$E10      )-1)*100))</f>
        <v>65.514007727428705</v>
      </c>
      <c r="J10" s="23">
        <f t="shared" ref="J10:J33" si="1">IF(($E10      =0),0,(((($H10      /$E10      )^(1/3))-1)*100))</f>
        <v>23.218423795981913</v>
      </c>
    </row>
    <row r="11" spans="1:11" x14ac:dyDescent="0.2">
      <c r="A11" s="9" t="s">
        <v>17</v>
      </c>
      <c r="B11" s="24" t="s">
        <v>22</v>
      </c>
      <c r="C11" s="44">
        <v>1390473100</v>
      </c>
      <c r="D11" s="44">
        <v>1407907136</v>
      </c>
      <c r="E11" s="44">
        <v>1152753850</v>
      </c>
      <c r="F11" s="44">
        <v>1473841115</v>
      </c>
      <c r="G11" s="45">
        <v>1619049164</v>
      </c>
      <c r="H11" s="46">
        <v>1781222412</v>
      </c>
      <c r="I11" s="25">
        <f t="shared" si="0"/>
        <v>27.853931262081666</v>
      </c>
      <c r="J11" s="26">
        <f t="shared" si="1"/>
        <v>15.609588809829255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350795299</v>
      </c>
      <c r="D13" s="41">
        <v>352853244</v>
      </c>
      <c r="E13" s="41">
        <v>344117595</v>
      </c>
      <c r="F13" s="41">
        <v>413147739</v>
      </c>
      <c r="G13" s="42">
        <v>428147533</v>
      </c>
      <c r="H13" s="43">
        <v>448270952</v>
      </c>
      <c r="I13" s="22">
        <f t="shared" si="0"/>
        <v>20.060044880878579</v>
      </c>
      <c r="J13" s="23">
        <f t="shared" si="1"/>
        <v>9.2138975419820532</v>
      </c>
    </row>
    <row r="14" spans="1:11" x14ac:dyDescent="0.2">
      <c r="A14" s="3" t="s">
        <v>17</v>
      </c>
      <c r="B14" s="21" t="s">
        <v>25</v>
      </c>
      <c r="C14" s="41">
        <v>198239200</v>
      </c>
      <c r="D14" s="41">
        <v>198239200</v>
      </c>
      <c r="E14" s="41">
        <v>70303598</v>
      </c>
      <c r="F14" s="41">
        <v>209733900</v>
      </c>
      <c r="G14" s="42">
        <v>220010864</v>
      </c>
      <c r="H14" s="43">
        <v>230351377</v>
      </c>
      <c r="I14" s="22">
        <f t="shared" si="0"/>
        <v>198.32598325906449</v>
      </c>
      <c r="J14" s="23">
        <f t="shared" si="1"/>
        <v>48.526661820936482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422897000</v>
      </c>
      <c r="D16" s="41">
        <v>417275700</v>
      </c>
      <c r="E16" s="41">
        <v>372369943</v>
      </c>
      <c r="F16" s="41">
        <v>432320556</v>
      </c>
      <c r="G16" s="42">
        <v>511656226</v>
      </c>
      <c r="H16" s="43">
        <v>602147511</v>
      </c>
      <c r="I16" s="22">
        <f t="shared" si="0"/>
        <v>16.099745462001479</v>
      </c>
      <c r="J16" s="23">
        <f t="shared" si="1"/>
        <v>17.375131656100471</v>
      </c>
    </row>
    <row r="17" spans="1:10" x14ac:dyDescent="0.2">
      <c r="A17" s="3" t="s">
        <v>17</v>
      </c>
      <c r="B17" s="21" t="s">
        <v>27</v>
      </c>
      <c r="C17" s="41">
        <v>383819906</v>
      </c>
      <c r="D17" s="41">
        <v>428551524</v>
      </c>
      <c r="E17" s="41">
        <v>247891467</v>
      </c>
      <c r="F17" s="41">
        <v>428757610</v>
      </c>
      <c r="G17" s="42">
        <v>443609211</v>
      </c>
      <c r="H17" s="43">
        <v>471529887</v>
      </c>
      <c r="I17" s="29">
        <f t="shared" si="0"/>
        <v>72.961826878857437</v>
      </c>
      <c r="J17" s="30">
        <f t="shared" si="1"/>
        <v>23.903207476954556</v>
      </c>
    </row>
    <row r="18" spans="1:10" x14ac:dyDescent="0.2">
      <c r="A18" s="3" t="s">
        <v>17</v>
      </c>
      <c r="B18" s="24" t="s">
        <v>28</v>
      </c>
      <c r="C18" s="44">
        <v>1355751405</v>
      </c>
      <c r="D18" s="44">
        <v>1396919668</v>
      </c>
      <c r="E18" s="44">
        <v>1034682603</v>
      </c>
      <c r="F18" s="44">
        <v>1483959805</v>
      </c>
      <c r="G18" s="45">
        <v>1603423834</v>
      </c>
      <c r="H18" s="46">
        <v>1752299727</v>
      </c>
      <c r="I18" s="25">
        <f t="shared" si="0"/>
        <v>43.421741188780771</v>
      </c>
      <c r="J18" s="26">
        <f t="shared" si="1"/>
        <v>19.197482248002995</v>
      </c>
    </row>
    <row r="19" spans="1:10" ht="23.25" customHeight="1" x14ac:dyDescent="0.2">
      <c r="A19" s="31" t="s">
        <v>17</v>
      </c>
      <c r="B19" s="32" t="s">
        <v>29</v>
      </c>
      <c r="C19" s="50">
        <v>34721695</v>
      </c>
      <c r="D19" s="50">
        <v>10987468</v>
      </c>
      <c r="E19" s="50">
        <v>118071247</v>
      </c>
      <c r="F19" s="51">
        <v>-10118690</v>
      </c>
      <c r="G19" s="52">
        <v>15625330</v>
      </c>
      <c r="H19" s="53">
        <v>28922685</v>
      </c>
      <c r="I19" s="33">
        <f t="shared" si="0"/>
        <v>-108.5699865607416</v>
      </c>
      <c r="J19" s="34">
        <f t="shared" si="1"/>
        <v>-37.430192447430386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146237952</v>
      </c>
      <c r="D22" s="41">
        <v>180327778</v>
      </c>
      <c r="E22" s="41">
        <v>87787739</v>
      </c>
      <c r="F22" s="41">
        <v>28068976</v>
      </c>
      <c r="G22" s="42">
        <v>22000000</v>
      </c>
      <c r="H22" s="43">
        <v>19900000</v>
      </c>
      <c r="I22" s="36">
        <f t="shared" si="0"/>
        <v>-68.026314016357119</v>
      </c>
      <c r="J22" s="23">
        <f t="shared" si="1"/>
        <v>-39.02669480860169</v>
      </c>
    </row>
    <row r="23" spans="1:10" x14ac:dyDescent="0.2">
      <c r="A23" s="9" t="s">
        <v>17</v>
      </c>
      <c r="B23" s="21" t="s">
        <v>32</v>
      </c>
      <c r="C23" s="41">
        <v>102173800</v>
      </c>
      <c r="D23" s="41">
        <v>130107851</v>
      </c>
      <c r="E23" s="41">
        <v>60205741</v>
      </c>
      <c r="F23" s="41">
        <v>95664676</v>
      </c>
      <c r="G23" s="42">
        <v>87160476</v>
      </c>
      <c r="H23" s="43">
        <v>50906700</v>
      </c>
      <c r="I23" s="36">
        <f t="shared" si="0"/>
        <v>58.896268712978724</v>
      </c>
      <c r="J23" s="23">
        <f t="shared" si="1"/>
        <v>-5.4389368459554337</v>
      </c>
    </row>
    <row r="24" spans="1:10" x14ac:dyDescent="0.2">
      <c r="A24" s="9" t="s">
        <v>17</v>
      </c>
      <c r="B24" s="21" t="s">
        <v>33</v>
      </c>
      <c r="C24" s="41">
        <v>70138000</v>
      </c>
      <c r="D24" s="41">
        <v>99390479</v>
      </c>
      <c r="E24" s="41">
        <v>81881538</v>
      </c>
      <c r="F24" s="41">
        <v>66797000</v>
      </c>
      <c r="G24" s="42">
        <v>63336000</v>
      </c>
      <c r="H24" s="43">
        <v>74136000</v>
      </c>
      <c r="I24" s="36">
        <f t="shared" si="0"/>
        <v>-18.42239211481348</v>
      </c>
      <c r="J24" s="23">
        <f t="shared" si="1"/>
        <v>-3.2581504469647471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318549752</v>
      </c>
      <c r="D26" s="44">
        <v>409826108</v>
      </c>
      <c r="E26" s="44">
        <v>229875018</v>
      </c>
      <c r="F26" s="44">
        <v>190530652</v>
      </c>
      <c r="G26" s="45">
        <v>172496476</v>
      </c>
      <c r="H26" s="46">
        <v>144942700</v>
      </c>
      <c r="I26" s="25">
        <f t="shared" si="0"/>
        <v>-17.115546675019733</v>
      </c>
      <c r="J26" s="26">
        <f t="shared" si="1"/>
        <v>-14.24985621131235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96701693</v>
      </c>
      <c r="D28" s="41">
        <v>68239495</v>
      </c>
      <c r="E28" s="41">
        <v>39153840</v>
      </c>
      <c r="F28" s="41">
        <v>13125243</v>
      </c>
      <c r="G28" s="42">
        <v>21979200</v>
      </c>
      <c r="H28" s="43">
        <v>18719200</v>
      </c>
      <c r="I28" s="36">
        <f t="shared" si="0"/>
        <v>-66.477763100630739</v>
      </c>
      <c r="J28" s="23">
        <f t="shared" si="1"/>
        <v>-21.80644215076417</v>
      </c>
    </row>
    <row r="29" spans="1:10" x14ac:dyDescent="0.2">
      <c r="A29" s="9" t="s">
        <v>17</v>
      </c>
      <c r="B29" s="21" t="s">
        <v>38</v>
      </c>
      <c r="C29" s="41">
        <v>65130000</v>
      </c>
      <c r="D29" s="41">
        <v>74057890</v>
      </c>
      <c r="E29" s="41">
        <v>47095977</v>
      </c>
      <c r="F29" s="41">
        <v>40818000</v>
      </c>
      <c r="G29" s="42">
        <v>33400000</v>
      </c>
      <c r="H29" s="43">
        <v>48500000</v>
      </c>
      <c r="I29" s="36">
        <f t="shared" si="0"/>
        <v>-13.330176800451554</v>
      </c>
      <c r="J29" s="23">
        <f t="shared" si="1"/>
        <v>0.98401707284057061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1000000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52868449</v>
      </c>
      <c r="D31" s="41">
        <v>118595700</v>
      </c>
      <c r="E31" s="41">
        <v>79235294</v>
      </c>
      <c r="F31" s="41">
        <v>47999677</v>
      </c>
      <c r="G31" s="42">
        <v>57025278</v>
      </c>
      <c r="H31" s="43">
        <v>49636000</v>
      </c>
      <c r="I31" s="36">
        <f t="shared" si="0"/>
        <v>-39.42134296870281</v>
      </c>
      <c r="J31" s="23">
        <f t="shared" si="1"/>
        <v>-14.435680498048242</v>
      </c>
    </row>
    <row r="32" spans="1:10" x14ac:dyDescent="0.2">
      <c r="A32" s="9" t="s">
        <v>17</v>
      </c>
      <c r="B32" s="21" t="s">
        <v>34</v>
      </c>
      <c r="C32" s="41">
        <v>103849610</v>
      </c>
      <c r="D32" s="41">
        <v>148933023</v>
      </c>
      <c r="E32" s="41">
        <v>64424907</v>
      </c>
      <c r="F32" s="41">
        <v>87587732</v>
      </c>
      <c r="G32" s="42">
        <v>60091998</v>
      </c>
      <c r="H32" s="43">
        <v>28087500</v>
      </c>
      <c r="I32" s="36">
        <f t="shared" si="0"/>
        <v>35.953214492028685</v>
      </c>
      <c r="J32" s="23">
        <f t="shared" si="1"/>
        <v>-24.173717996845291</v>
      </c>
    </row>
    <row r="33" spans="1:11" ht="13.5" thickBot="1" x14ac:dyDescent="0.25">
      <c r="A33" s="9" t="s">
        <v>17</v>
      </c>
      <c r="B33" s="37" t="s">
        <v>41</v>
      </c>
      <c r="C33" s="57">
        <v>318549752</v>
      </c>
      <c r="D33" s="57">
        <v>409826108</v>
      </c>
      <c r="E33" s="57">
        <v>229910018</v>
      </c>
      <c r="F33" s="57">
        <v>190530652</v>
      </c>
      <c r="G33" s="58">
        <v>172496476</v>
      </c>
      <c r="H33" s="59">
        <v>144942700</v>
      </c>
      <c r="I33" s="38">
        <f t="shared" si="0"/>
        <v>-17.128164463020489</v>
      </c>
      <c r="J33" s="39">
        <f t="shared" si="1"/>
        <v>-14.254207779473305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280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92081462</v>
      </c>
      <c r="D8" s="41">
        <v>96932957</v>
      </c>
      <c r="E8" s="41">
        <v>96635339</v>
      </c>
      <c r="F8" s="41">
        <v>93030405</v>
      </c>
      <c r="G8" s="42">
        <v>99356474</v>
      </c>
      <c r="H8" s="43">
        <v>106112717</v>
      </c>
      <c r="I8" s="22">
        <f>IF(($E8       =0),0,((($F8       /$E8       )-1)*100))</f>
        <v>-3.7304510309629113</v>
      </c>
      <c r="J8" s="23">
        <f>IF(($E8       =0),0,(((($H8       /$E8       )^(1/3))-1)*100))</f>
        <v>3.1677169836145769</v>
      </c>
    </row>
    <row r="9" spans="1:11" x14ac:dyDescent="0.2">
      <c r="A9" s="3" t="s">
        <v>17</v>
      </c>
      <c r="B9" s="21" t="s">
        <v>20</v>
      </c>
      <c r="C9" s="41">
        <v>695715500</v>
      </c>
      <c r="D9" s="41">
        <v>695900512</v>
      </c>
      <c r="E9" s="41">
        <v>624794317</v>
      </c>
      <c r="F9" s="41">
        <v>781676144</v>
      </c>
      <c r="G9" s="42">
        <v>945672154</v>
      </c>
      <c r="H9" s="43">
        <v>1076692491</v>
      </c>
      <c r="I9" s="22">
        <f>IF(($E9       =0),0,((($F9       /$E9       )-1)*100))</f>
        <v>25.109355628149864</v>
      </c>
      <c r="J9" s="23">
        <f>IF(($E9       =0),0,(((($H9       /$E9       )^(1/3))-1)*100))</f>
        <v>19.890527546812152</v>
      </c>
    </row>
    <row r="10" spans="1:11" x14ac:dyDescent="0.2">
      <c r="A10" s="3" t="s">
        <v>17</v>
      </c>
      <c r="B10" s="21" t="s">
        <v>21</v>
      </c>
      <c r="C10" s="41">
        <v>177608917</v>
      </c>
      <c r="D10" s="41">
        <v>192178642</v>
      </c>
      <c r="E10" s="41">
        <v>179838968</v>
      </c>
      <c r="F10" s="41">
        <v>190160707</v>
      </c>
      <c r="G10" s="42">
        <v>201687314</v>
      </c>
      <c r="H10" s="43">
        <v>208271391</v>
      </c>
      <c r="I10" s="22">
        <f t="shared" ref="I10:I33" si="0">IF(($E10      =0),0,((($F10      /$E10      )-1)*100))</f>
        <v>5.7394340697061841</v>
      </c>
      <c r="J10" s="23">
        <f t="shared" ref="J10:J33" si="1">IF(($E10      =0),0,(((($H10      /$E10      )^(1/3))-1)*100))</f>
        <v>5.014339530423606</v>
      </c>
    </row>
    <row r="11" spans="1:11" x14ac:dyDescent="0.2">
      <c r="A11" s="9" t="s">
        <v>17</v>
      </c>
      <c r="B11" s="24" t="s">
        <v>22</v>
      </c>
      <c r="C11" s="44">
        <v>965405879</v>
      </c>
      <c r="D11" s="44">
        <v>985012111</v>
      </c>
      <c r="E11" s="44">
        <v>901268624</v>
      </c>
      <c r="F11" s="44">
        <v>1064867256</v>
      </c>
      <c r="G11" s="45">
        <v>1246715942</v>
      </c>
      <c r="H11" s="46">
        <v>1391076599</v>
      </c>
      <c r="I11" s="25">
        <f t="shared" si="0"/>
        <v>18.152038986325557</v>
      </c>
      <c r="J11" s="26">
        <f t="shared" si="1"/>
        <v>15.566580795354135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259812559</v>
      </c>
      <c r="D13" s="41">
        <v>262050438</v>
      </c>
      <c r="E13" s="41">
        <v>231129085</v>
      </c>
      <c r="F13" s="41">
        <v>270373905</v>
      </c>
      <c r="G13" s="42">
        <v>282536978</v>
      </c>
      <c r="H13" s="43">
        <v>300734028</v>
      </c>
      <c r="I13" s="22">
        <f t="shared" si="0"/>
        <v>16.979611198651167</v>
      </c>
      <c r="J13" s="23">
        <f t="shared" si="1"/>
        <v>9.1715116267082397</v>
      </c>
    </row>
    <row r="14" spans="1:11" x14ac:dyDescent="0.2">
      <c r="A14" s="3" t="s">
        <v>17</v>
      </c>
      <c r="B14" s="21" t="s">
        <v>25</v>
      </c>
      <c r="C14" s="41">
        <v>14746864</v>
      </c>
      <c r="D14" s="41">
        <v>14746864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462246873</v>
      </c>
      <c r="D16" s="41">
        <v>462246873</v>
      </c>
      <c r="E16" s="41">
        <v>359836862</v>
      </c>
      <c r="F16" s="41">
        <v>495377577</v>
      </c>
      <c r="G16" s="42">
        <v>587765495</v>
      </c>
      <c r="H16" s="43">
        <v>697383760</v>
      </c>
      <c r="I16" s="22">
        <f t="shared" si="0"/>
        <v>37.667267952108816</v>
      </c>
      <c r="J16" s="23">
        <f t="shared" si="1"/>
        <v>24.677684012131529</v>
      </c>
    </row>
    <row r="17" spans="1:10" x14ac:dyDescent="0.2">
      <c r="A17" s="3" t="s">
        <v>17</v>
      </c>
      <c r="B17" s="21" t="s">
        <v>27</v>
      </c>
      <c r="C17" s="41">
        <v>218293159</v>
      </c>
      <c r="D17" s="41">
        <v>242532627</v>
      </c>
      <c r="E17" s="41">
        <v>183350800</v>
      </c>
      <c r="F17" s="41">
        <v>305206651</v>
      </c>
      <c r="G17" s="42">
        <v>302408524</v>
      </c>
      <c r="H17" s="43">
        <v>301412691</v>
      </c>
      <c r="I17" s="29">
        <f t="shared" si="0"/>
        <v>66.460495945477206</v>
      </c>
      <c r="J17" s="30">
        <f t="shared" si="1"/>
        <v>18.021077428002851</v>
      </c>
    </row>
    <row r="18" spans="1:10" x14ac:dyDescent="0.2">
      <c r="A18" s="3" t="s">
        <v>17</v>
      </c>
      <c r="B18" s="24" t="s">
        <v>28</v>
      </c>
      <c r="C18" s="44">
        <v>955099455</v>
      </c>
      <c r="D18" s="44">
        <v>981576802</v>
      </c>
      <c r="E18" s="44">
        <v>774316747</v>
      </c>
      <c r="F18" s="44">
        <v>1070958133</v>
      </c>
      <c r="G18" s="45">
        <v>1172710997</v>
      </c>
      <c r="H18" s="46">
        <v>1299530479</v>
      </c>
      <c r="I18" s="25">
        <f t="shared" si="0"/>
        <v>38.310082682481351</v>
      </c>
      <c r="J18" s="26">
        <f t="shared" si="1"/>
        <v>18.838165547097006</v>
      </c>
    </row>
    <row r="19" spans="1:10" ht="23.25" customHeight="1" x14ac:dyDescent="0.2">
      <c r="A19" s="31" t="s">
        <v>17</v>
      </c>
      <c r="B19" s="32" t="s">
        <v>29</v>
      </c>
      <c r="C19" s="50">
        <v>10306424</v>
      </c>
      <c r="D19" s="50">
        <v>3435309</v>
      </c>
      <c r="E19" s="50">
        <v>126951877</v>
      </c>
      <c r="F19" s="51">
        <v>-6090877</v>
      </c>
      <c r="G19" s="52">
        <v>74004945</v>
      </c>
      <c r="H19" s="53">
        <v>91546120</v>
      </c>
      <c r="I19" s="33">
        <f t="shared" si="0"/>
        <v>-104.79778412413705</v>
      </c>
      <c r="J19" s="34">
        <f t="shared" si="1"/>
        <v>-10.325918167782767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47800000</v>
      </c>
      <c r="D22" s="41">
        <v>47800000</v>
      </c>
      <c r="E22" s="41">
        <v>1640359</v>
      </c>
      <c r="F22" s="41">
        <v>0</v>
      </c>
      <c r="G22" s="42">
        <v>0</v>
      </c>
      <c r="H22" s="43">
        <v>0</v>
      </c>
      <c r="I22" s="36">
        <f t="shared" si="0"/>
        <v>-100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49715480</v>
      </c>
      <c r="D23" s="41">
        <v>59542944</v>
      </c>
      <c r="E23" s="41">
        <v>45141885</v>
      </c>
      <c r="F23" s="41">
        <v>88809211</v>
      </c>
      <c r="G23" s="42">
        <v>88849433</v>
      </c>
      <c r="H23" s="43">
        <v>58346201</v>
      </c>
      <c r="I23" s="36">
        <f t="shared" si="0"/>
        <v>96.733501492017893</v>
      </c>
      <c r="J23" s="23">
        <f t="shared" si="1"/>
        <v>8.9291959431574419</v>
      </c>
    </row>
    <row r="24" spans="1:10" x14ac:dyDescent="0.2">
      <c r="A24" s="9" t="s">
        <v>17</v>
      </c>
      <c r="B24" s="21" t="s">
        <v>33</v>
      </c>
      <c r="C24" s="41">
        <v>28778522</v>
      </c>
      <c r="D24" s="41">
        <v>48743413</v>
      </c>
      <c r="E24" s="41">
        <v>37735180</v>
      </c>
      <c r="F24" s="41">
        <v>30665216</v>
      </c>
      <c r="G24" s="42">
        <v>40460000</v>
      </c>
      <c r="H24" s="43">
        <v>35274783</v>
      </c>
      <c r="I24" s="36">
        <f t="shared" si="0"/>
        <v>-18.735736784613188</v>
      </c>
      <c r="J24" s="23">
        <f t="shared" si="1"/>
        <v>-2.2224145907544512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126294002</v>
      </c>
      <c r="D26" s="44">
        <v>156086357</v>
      </c>
      <c r="E26" s="44">
        <v>84517424</v>
      </c>
      <c r="F26" s="44">
        <v>119474427</v>
      </c>
      <c r="G26" s="45">
        <v>129309433</v>
      </c>
      <c r="H26" s="46">
        <v>93620984</v>
      </c>
      <c r="I26" s="25">
        <f t="shared" si="0"/>
        <v>41.360705693065135</v>
      </c>
      <c r="J26" s="26">
        <f t="shared" si="1"/>
        <v>3.4686977766810401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14605412</v>
      </c>
      <c r="E28" s="41">
        <v>14132790</v>
      </c>
      <c r="F28" s="41">
        <v>11107000</v>
      </c>
      <c r="G28" s="42">
        <v>6100000</v>
      </c>
      <c r="H28" s="43">
        <v>2700000</v>
      </c>
      <c r="I28" s="36">
        <f t="shared" si="0"/>
        <v>-21.409714571574334</v>
      </c>
      <c r="J28" s="23">
        <f t="shared" si="1"/>
        <v>-42.405817336277366</v>
      </c>
    </row>
    <row r="29" spans="1:10" x14ac:dyDescent="0.2">
      <c r="A29" s="9" t="s">
        <v>17</v>
      </c>
      <c r="B29" s="21" t="s">
        <v>38</v>
      </c>
      <c r="C29" s="41">
        <v>8850000</v>
      </c>
      <c r="D29" s="41">
        <v>9354017</v>
      </c>
      <c r="E29" s="41">
        <v>8163635</v>
      </c>
      <c r="F29" s="41">
        <v>15944000</v>
      </c>
      <c r="G29" s="42">
        <v>25197826</v>
      </c>
      <c r="H29" s="43">
        <v>20908696</v>
      </c>
      <c r="I29" s="36">
        <f t="shared" si="0"/>
        <v>95.305155117787606</v>
      </c>
      <c r="J29" s="23">
        <f t="shared" si="1"/>
        <v>36.819434090106043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42847952</v>
      </c>
      <c r="D31" s="41">
        <v>44365277</v>
      </c>
      <c r="E31" s="41">
        <v>6466752</v>
      </c>
      <c r="F31" s="41">
        <v>17382592</v>
      </c>
      <c r="G31" s="42">
        <v>23043478</v>
      </c>
      <c r="H31" s="43">
        <v>8695652</v>
      </c>
      <c r="I31" s="36">
        <f t="shared" si="0"/>
        <v>168.79942202824537</v>
      </c>
      <c r="J31" s="23">
        <f t="shared" si="1"/>
        <v>10.375321508876855</v>
      </c>
    </row>
    <row r="32" spans="1:10" x14ac:dyDescent="0.2">
      <c r="A32" s="9" t="s">
        <v>17</v>
      </c>
      <c r="B32" s="21" t="s">
        <v>34</v>
      </c>
      <c r="C32" s="41">
        <v>74596050</v>
      </c>
      <c r="D32" s="41">
        <v>87761651</v>
      </c>
      <c r="E32" s="41">
        <v>64187236</v>
      </c>
      <c r="F32" s="41">
        <v>75040835</v>
      </c>
      <c r="G32" s="42">
        <v>74968129</v>
      </c>
      <c r="H32" s="43">
        <v>61316636</v>
      </c>
      <c r="I32" s="36">
        <f t="shared" si="0"/>
        <v>16.909279284124334</v>
      </c>
      <c r="J32" s="23">
        <f t="shared" si="1"/>
        <v>-1.5135352207841679</v>
      </c>
    </row>
    <row r="33" spans="1:11" ht="13.5" thickBot="1" x14ac:dyDescent="0.25">
      <c r="A33" s="9" t="s">
        <v>17</v>
      </c>
      <c r="B33" s="37" t="s">
        <v>41</v>
      </c>
      <c r="C33" s="57">
        <v>126294002</v>
      </c>
      <c r="D33" s="57">
        <v>156086357</v>
      </c>
      <c r="E33" s="57">
        <v>92950413</v>
      </c>
      <c r="F33" s="57">
        <v>119474427</v>
      </c>
      <c r="G33" s="58">
        <v>129309433</v>
      </c>
      <c r="H33" s="59">
        <v>93620984</v>
      </c>
      <c r="I33" s="38">
        <f t="shared" si="0"/>
        <v>28.535660191203238</v>
      </c>
      <c r="J33" s="39">
        <f t="shared" si="1"/>
        <v>0.23990026744937776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281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0</v>
      </c>
      <c r="D9" s="41">
        <v>0</v>
      </c>
      <c r="E9" s="41">
        <v>0</v>
      </c>
      <c r="F9" s="41">
        <v>0</v>
      </c>
      <c r="G9" s="42">
        <v>7595560</v>
      </c>
      <c r="H9" s="43">
        <v>7595560</v>
      </c>
      <c r="I9" s="22">
        <f>IF(($E9       =0),0,((($F9       /$E9       )-1)*100))</f>
        <v>0</v>
      </c>
      <c r="J9" s="23">
        <f>IF(($E9       =0),0,(((($H9       /$E9       )^(1/3))-1)*100))</f>
        <v>0</v>
      </c>
    </row>
    <row r="10" spans="1:11" x14ac:dyDescent="0.2">
      <c r="A10" s="3" t="s">
        <v>17</v>
      </c>
      <c r="B10" s="21" t="s">
        <v>21</v>
      </c>
      <c r="C10" s="41">
        <v>424951680</v>
      </c>
      <c r="D10" s="41">
        <v>462185503</v>
      </c>
      <c r="E10" s="41">
        <v>438360550</v>
      </c>
      <c r="F10" s="41">
        <v>475184441</v>
      </c>
      <c r="G10" s="42">
        <v>490246751</v>
      </c>
      <c r="H10" s="43">
        <v>514754845</v>
      </c>
      <c r="I10" s="22">
        <f t="shared" ref="I10:I33" si="0">IF(($E10      =0),0,((($F10      /$E10      )-1)*100))</f>
        <v>8.4003660913373643</v>
      </c>
      <c r="J10" s="23">
        <f t="shared" ref="J10:J33" si="1">IF(($E10      =0),0,(((($H10      /$E10      )^(1/3))-1)*100))</f>
        <v>5.5009393812698093</v>
      </c>
    </row>
    <row r="11" spans="1:11" x14ac:dyDescent="0.2">
      <c r="A11" s="9" t="s">
        <v>17</v>
      </c>
      <c r="B11" s="24" t="s">
        <v>22</v>
      </c>
      <c r="C11" s="44">
        <v>424951680</v>
      </c>
      <c r="D11" s="44">
        <v>462185503</v>
      </c>
      <c r="E11" s="44">
        <v>438360550</v>
      </c>
      <c r="F11" s="44">
        <v>475184441</v>
      </c>
      <c r="G11" s="45">
        <v>497842311</v>
      </c>
      <c r="H11" s="46">
        <v>522350405</v>
      </c>
      <c r="I11" s="25">
        <f t="shared" si="0"/>
        <v>8.4003660913373643</v>
      </c>
      <c r="J11" s="26">
        <f t="shared" si="1"/>
        <v>6.0173206483471464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234207889</v>
      </c>
      <c r="D13" s="41">
        <v>248818727</v>
      </c>
      <c r="E13" s="41">
        <v>218809206</v>
      </c>
      <c r="F13" s="41">
        <v>258506893</v>
      </c>
      <c r="G13" s="42">
        <v>273466489</v>
      </c>
      <c r="H13" s="43">
        <v>288311271</v>
      </c>
      <c r="I13" s="22">
        <f t="shared" si="0"/>
        <v>18.142603652608646</v>
      </c>
      <c r="J13" s="23">
        <f t="shared" si="1"/>
        <v>9.6306553284808629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192871691</v>
      </c>
      <c r="D17" s="41">
        <v>213366776</v>
      </c>
      <c r="E17" s="41">
        <v>173083292</v>
      </c>
      <c r="F17" s="41">
        <v>216677548</v>
      </c>
      <c r="G17" s="42">
        <v>224375823</v>
      </c>
      <c r="H17" s="43">
        <v>234039134</v>
      </c>
      <c r="I17" s="29">
        <f t="shared" si="0"/>
        <v>25.186865523680922</v>
      </c>
      <c r="J17" s="30">
        <f t="shared" si="1"/>
        <v>10.580303750547838</v>
      </c>
    </row>
    <row r="18" spans="1:10" x14ac:dyDescent="0.2">
      <c r="A18" s="3" t="s">
        <v>17</v>
      </c>
      <c r="B18" s="24" t="s">
        <v>28</v>
      </c>
      <c r="C18" s="44">
        <v>427079580</v>
      </c>
      <c r="D18" s="44">
        <v>462185503</v>
      </c>
      <c r="E18" s="44">
        <v>391892498</v>
      </c>
      <c r="F18" s="44">
        <v>475184441</v>
      </c>
      <c r="G18" s="45">
        <v>497842312</v>
      </c>
      <c r="H18" s="46">
        <v>522350405</v>
      </c>
      <c r="I18" s="25">
        <f t="shared" si="0"/>
        <v>21.253773273302112</v>
      </c>
      <c r="J18" s="26">
        <f t="shared" si="1"/>
        <v>10.052098610720449</v>
      </c>
    </row>
    <row r="19" spans="1:10" ht="23.25" customHeight="1" x14ac:dyDescent="0.2">
      <c r="A19" s="31" t="s">
        <v>17</v>
      </c>
      <c r="B19" s="32" t="s">
        <v>29</v>
      </c>
      <c r="C19" s="50">
        <v>-2127900</v>
      </c>
      <c r="D19" s="50">
        <v>0</v>
      </c>
      <c r="E19" s="50">
        <v>46468052</v>
      </c>
      <c r="F19" s="51">
        <v>0</v>
      </c>
      <c r="G19" s="52">
        <v>-1</v>
      </c>
      <c r="H19" s="53">
        <v>0</v>
      </c>
      <c r="I19" s="33">
        <f t="shared" si="0"/>
        <v>-100</v>
      </c>
      <c r="J19" s="34">
        <f t="shared" si="1"/>
        <v>-100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64000000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58055500</v>
      </c>
      <c r="D23" s="41">
        <v>28963965</v>
      </c>
      <c r="E23" s="41">
        <v>13764268</v>
      </c>
      <c r="F23" s="41">
        <v>105328717</v>
      </c>
      <c r="G23" s="42">
        <v>87729000</v>
      </c>
      <c r="H23" s="43">
        <v>26564000</v>
      </c>
      <c r="I23" s="36">
        <f t="shared" si="0"/>
        <v>665.23297134290033</v>
      </c>
      <c r="J23" s="23">
        <f t="shared" si="1"/>
        <v>24.503086272852581</v>
      </c>
    </row>
    <row r="24" spans="1:10" x14ac:dyDescent="0.2">
      <c r="A24" s="9" t="s">
        <v>17</v>
      </c>
      <c r="B24" s="21" t="s">
        <v>33</v>
      </c>
      <c r="C24" s="41">
        <v>2127900</v>
      </c>
      <c r="D24" s="41">
        <v>2123366</v>
      </c>
      <c r="E24" s="41">
        <v>522200</v>
      </c>
      <c r="F24" s="41">
        <v>2340200</v>
      </c>
      <c r="G24" s="42">
        <v>2513000</v>
      </c>
      <c r="H24" s="43">
        <v>883000</v>
      </c>
      <c r="I24" s="36">
        <f t="shared" si="0"/>
        <v>348.14247414783608</v>
      </c>
      <c r="J24" s="23">
        <f t="shared" si="1"/>
        <v>19.135523823584187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124183400</v>
      </c>
      <c r="D26" s="44">
        <v>31087331</v>
      </c>
      <c r="E26" s="44">
        <v>14286468</v>
      </c>
      <c r="F26" s="44">
        <v>107668917</v>
      </c>
      <c r="G26" s="45">
        <v>90242000</v>
      </c>
      <c r="H26" s="46">
        <v>27447000</v>
      </c>
      <c r="I26" s="25">
        <f t="shared" si="0"/>
        <v>653.64265681342658</v>
      </c>
      <c r="J26" s="26">
        <f t="shared" si="1"/>
        <v>24.314943383970046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124183400</v>
      </c>
      <c r="D32" s="41">
        <v>31087331</v>
      </c>
      <c r="E32" s="41">
        <v>14286468</v>
      </c>
      <c r="F32" s="41">
        <v>107668917</v>
      </c>
      <c r="G32" s="42">
        <v>90242000</v>
      </c>
      <c r="H32" s="43">
        <v>27447000</v>
      </c>
      <c r="I32" s="36">
        <f t="shared" si="0"/>
        <v>653.64265681342658</v>
      </c>
      <c r="J32" s="23">
        <f t="shared" si="1"/>
        <v>24.314943383970046</v>
      </c>
    </row>
    <row r="33" spans="1:11" ht="13.5" thickBot="1" x14ac:dyDescent="0.25">
      <c r="A33" s="9" t="s">
        <v>17</v>
      </c>
      <c r="B33" s="37" t="s">
        <v>41</v>
      </c>
      <c r="C33" s="57">
        <v>124183400</v>
      </c>
      <c r="D33" s="57">
        <v>31087331</v>
      </c>
      <c r="E33" s="57">
        <v>14286468</v>
      </c>
      <c r="F33" s="57">
        <v>107668917</v>
      </c>
      <c r="G33" s="58">
        <v>90242000</v>
      </c>
      <c r="H33" s="59">
        <v>27447000</v>
      </c>
      <c r="I33" s="38">
        <f t="shared" si="0"/>
        <v>653.64265681342658</v>
      </c>
      <c r="J33" s="39">
        <f t="shared" si="1"/>
        <v>24.314943383970046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282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138376725</v>
      </c>
      <c r="D8" s="41">
        <v>139310000</v>
      </c>
      <c r="E8" s="41">
        <v>133752175</v>
      </c>
      <c r="F8" s="41">
        <v>158015742</v>
      </c>
      <c r="G8" s="42">
        <v>167496688</v>
      </c>
      <c r="H8" s="43">
        <v>177546489</v>
      </c>
      <c r="I8" s="22">
        <f>IF(($E8       =0),0,((($F8       /$E8       )-1)*100))</f>
        <v>18.14068967476603</v>
      </c>
      <c r="J8" s="23">
        <f>IF(($E8       =0),0,(((($H8       /$E8       )^(1/3))-1)*100))</f>
        <v>9.9015316830036717</v>
      </c>
    </row>
    <row r="9" spans="1:11" x14ac:dyDescent="0.2">
      <c r="A9" s="3" t="s">
        <v>17</v>
      </c>
      <c r="B9" s="21" t="s">
        <v>20</v>
      </c>
      <c r="C9" s="41">
        <v>290725384</v>
      </c>
      <c r="D9" s="41">
        <v>276757001</v>
      </c>
      <c r="E9" s="41">
        <v>274422833</v>
      </c>
      <c r="F9" s="41">
        <v>303140657</v>
      </c>
      <c r="G9" s="42">
        <v>321329092</v>
      </c>
      <c r="H9" s="43">
        <v>340608837</v>
      </c>
      <c r="I9" s="22">
        <f>IF(($E9       =0),0,((($F9       /$E9       )-1)*100))</f>
        <v>10.464808516862734</v>
      </c>
      <c r="J9" s="23">
        <f>IF(($E9       =0),0,(((($H9       /$E9       )^(1/3))-1)*100))</f>
        <v>7.4678488896950057</v>
      </c>
    </row>
    <row r="10" spans="1:11" x14ac:dyDescent="0.2">
      <c r="A10" s="3" t="s">
        <v>17</v>
      </c>
      <c r="B10" s="21" t="s">
        <v>21</v>
      </c>
      <c r="C10" s="41">
        <v>223808932</v>
      </c>
      <c r="D10" s="41">
        <v>262412344</v>
      </c>
      <c r="E10" s="41">
        <v>201815448</v>
      </c>
      <c r="F10" s="41">
        <v>279185351</v>
      </c>
      <c r="G10" s="42">
        <v>312740758</v>
      </c>
      <c r="H10" s="43">
        <v>369323354</v>
      </c>
      <c r="I10" s="22">
        <f t="shared" ref="I10:I33" si="0">IF(($E10      =0),0,((($F10      /$E10      )-1)*100))</f>
        <v>38.336957733780608</v>
      </c>
      <c r="J10" s="23">
        <f t="shared" ref="J10:J33" si="1">IF(($E10      =0),0,(((($H10      /$E10      )^(1/3))-1)*100))</f>
        <v>22.316239757113298</v>
      </c>
    </row>
    <row r="11" spans="1:11" x14ac:dyDescent="0.2">
      <c r="A11" s="9" t="s">
        <v>17</v>
      </c>
      <c r="B11" s="24" t="s">
        <v>22</v>
      </c>
      <c r="C11" s="44">
        <v>652911041</v>
      </c>
      <c r="D11" s="44">
        <v>678479345</v>
      </c>
      <c r="E11" s="44">
        <v>609990456</v>
      </c>
      <c r="F11" s="44">
        <v>740341750</v>
      </c>
      <c r="G11" s="45">
        <v>801566538</v>
      </c>
      <c r="H11" s="46">
        <v>887478680</v>
      </c>
      <c r="I11" s="25">
        <f t="shared" si="0"/>
        <v>21.369398933677751</v>
      </c>
      <c r="J11" s="26">
        <f t="shared" si="1"/>
        <v>13.312623880905772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275055973</v>
      </c>
      <c r="D13" s="41">
        <v>257730948</v>
      </c>
      <c r="E13" s="41">
        <v>244799972</v>
      </c>
      <c r="F13" s="41">
        <v>291266072</v>
      </c>
      <c r="G13" s="42">
        <v>308742045</v>
      </c>
      <c r="H13" s="43">
        <v>327266589</v>
      </c>
      <c r="I13" s="22">
        <f t="shared" si="0"/>
        <v>18.981252171058259</v>
      </c>
      <c r="J13" s="23">
        <f t="shared" si="1"/>
        <v>10.161566268974266</v>
      </c>
    </row>
    <row r="14" spans="1:11" x14ac:dyDescent="0.2">
      <c r="A14" s="3" t="s">
        <v>17</v>
      </c>
      <c r="B14" s="21" t="s">
        <v>25</v>
      </c>
      <c r="C14" s="41">
        <v>63104025</v>
      </c>
      <c r="D14" s="41">
        <v>90230326</v>
      </c>
      <c r="E14" s="41">
        <v>0</v>
      </c>
      <c r="F14" s="41">
        <v>103164000</v>
      </c>
      <c r="G14" s="42">
        <v>109353840</v>
      </c>
      <c r="H14" s="43">
        <v>115915070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96105000</v>
      </c>
      <c r="D16" s="41">
        <v>77154301</v>
      </c>
      <c r="E16" s="41">
        <v>77133424</v>
      </c>
      <c r="F16" s="41">
        <v>84005000</v>
      </c>
      <c r="G16" s="42">
        <v>89045300</v>
      </c>
      <c r="H16" s="43">
        <v>94388018</v>
      </c>
      <c r="I16" s="22">
        <f t="shared" si="0"/>
        <v>8.9086878860712879</v>
      </c>
      <c r="J16" s="23">
        <f t="shared" si="1"/>
        <v>6.9608269882531992</v>
      </c>
    </row>
    <row r="17" spans="1:10" x14ac:dyDescent="0.2">
      <c r="A17" s="3" t="s">
        <v>17</v>
      </c>
      <c r="B17" s="21" t="s">
        <v>27</v>
      </c>
      <c r="C17" s="41">
        <v>237337190</v>
      </c>
      <c r="D17" s="41">
        <v>292684661</v>
      </c>
      <c r="E17" s="41">
        <v>399812888</v>
      </c>
      <c r="F17" s="41">
        <v>284327772</v>
      </c>
      <c r="G17" s="42">
        <v>298738216</v>
      </c>
      <c r="H17" s="43">
        <v>314278211</v>
      </c>
      <c r="I17" s="29">
        <f t="shared" si="0"/>
        <v>-28.884790727406461</v>
      </c>
      <c r="J17" s="30">
        <f t="shared" si="1"/>
        <v>-7.7104572532953775</v>
      </c>
    </row>
    <row r="18" spans="1:10" x14ac:dyDescent="0.2">
      <c r="A18" s="3" t="s">
        <v>17</v>
      </c>
      <c r="B18" s="24" t="s">
        <v>28</v>
      </c>
      <c r="C18" s="44">
        <v>671602188</v>
      </c>
      <c r="D18" s="44">
        <v>717800236</v>
      </c>
      <c r="E18" s="44">
        <v>721746284</v>
      </c>
      <c r="F18" s="44">
        <v>762762844</v>
      </c>
      <c r="G18" s="45">
        <v>805879401</v>
      </c>
      <c r="H18" s="46">
        <v>851847888</v>
      </c>
      <c r="I18" s="25">
        <f t="shared" si="0"/>
        <v>5.6829610223528393</v>
      </c>
      <c r="J18" s="26">
        <f t="shared" si="1"/>
        <v>5.679925427574517</v>
      </c>
    </row>
    <row r="19" spans="1:10" ht="23.25" customHeight="1" x14ac:dyDescent="0.2">
      <c r="A19" s="31" t="s">
        <v>17</v>
      </c>
      <c r="B19" s="32" t="s">
        <v>29</v>
      </c>
      <c r="C19" s="50">
        <v>-18691147</v>
      </c>
      <c r="D19" s="50">
        <v>-39320891</v>
      </c>
      <c r="E19" s="50">
        <v>-111755828</v>
      </c>
      <c r="F19" s="51">
        <v>-22421094</v>
      </c>
      <c r="G19" s="52">
        <v>-4312863</v>
      </c>
      <c r="H19" s="53">
        <v>35630792</v>
      </c>
      <c r="I19" s="33">
        <f t="shared" si="0"/>
        <v>-79.937427513847425</v>
      </c>
      <c r="J19" s="34">
        <f t="shared" si="1"/>
        <v>-168.31537109181554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91234028</v>
      </c>
      <c r="D22" s="41">
        <v>71659120</v>
      </c>
      <c r="E22" s="41">
        <v>49015683</v>
      </c>
      <c r="F22" s="41">
        <v>56095725</v>
      </c>
      <c r="G22" s="42">
        <v>141114821</v>
      </c>
      <c r="H22" s="43">
        <v>61517390</v>
      </c>
      <c r="I22" s="36">
        <f t="shared" si="0"/>
        <v>14.444442200264751</v>
      </c>
      <c r="J22" s="23">
        <f t="shared" si="1"/>
        <v>7.8667550943216868</v>
      </c>
    </row>
    <row r="23" spans="1:10" x14ac:dyDescent="0.2">
      <c r="A23" s="9" t="s">
        <v>17</v>
      </c>
      <c r="B23" s="21" t="s">
        <v>32</v>
      </c>
      <c r="C23" s="41">
        <v>17661809</v>
      </c>
      <c r="D23" s="41">
        <v>21557506</v>
      </c>
      <c r="E23" s="41">
        <v>8594699</v>
      </c>
      <c r="F23" s="41">
        <v>10496750</v>
      </c>
      <c r="G23" s="42">
        <v>16552085</v>
      </c>
      <c r="H23" s="43">
        <v>8468477</v>
      </c>
      <c r="I23" s="36">
        <f t="shared" si="0"/>
        <v>22.13051323845081</v>
      </c>
      <c r="J23" s="23">
        <f t="shared" si="1"/>
        <v>-0.49195048899308702</v>
      </c>
    </row>
    <row r="24" spans="1:10" x14ac:dyDescent="0.2">
      <c r="A24" s="9" t="s">
        <v>17</v>
      </c>
      <c r="B24" s="21" t="s">
        <v>33</v>
      </c>
      <c r="C24" s="41">
        <v>49863696</v>
      </c>
      <c r="D24" s="41">
        <v>54927554</v>
      </c>
      <c r="E24" s="41">
        <v>46840170</v>
      </c>
      <c r="F24" s="41">
        <v>80760001</v>
      </c>
      <c r="G24" s="42">
        <v>107439915</v>
      </c>
      <c r="H24" s="43">
        <v>95556519</v>
      </c>
      <c r="I24" s="36">
        <f t="shared" si="0"/>
        <v>72.416114202830613</v>
      </c>
      <c r="J24" s="23">
        <f t="shared" si="1"/>
        <v>26.827652104414113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158759533</v>
      </c>
      <c r="D26" s="44">
        <v>148144180</v>
      </c>
      <c r="E26" s="44">
        <v>104450552</v>
      </c>
      <c r="F26" s="44">
        <v>147352476</v>
      </c>
      <c r="G26" s="45">
        <v>265106821</v>
      </c>
      <c r="H26" s="46">
        <v>165542386</v>
      </c>
      <c r="I26" s="25">
        <f t="shared" si="0"/>
        <v>41.073908350431701</v>
      </c>
      <c r="J26" s="26">
        <f t="shared" si="1"/>
        <v>16.591303293170022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34771320</v>
      </c>
      <c r="D28" s="41">
        <v>36580644</v>
      </c>
      <c r="E28" s="41">
        <v>17169521</v>
      </c>
      <c r="F28" s="41">
        <v>41921047</v>
      </c>
      <c r="G28" s="42">
        <v>87701644</v>
      </c>
      <c r="H28" s="43">
        <v>34912106</v>
      </c>
      <c r="I28" s="36">
        <f t="shared" si="0"/>
        <v>144.15967690653687</v>
      </c>
      <c r="J28" s="23">
        <f t="shared" si="1"/>
        <v>26.689111228389951</v>
      </c>
    </row>
    <row r="29" spans="1:10" x14ac:dyDescent="0.2">
      <c r="A29" s="9" t="s">
        <v>17</v>
      </c>
      <c r="B29" s="21" t="s">
        <v>38</v>
      </c>
      <c r="C29" s="41">
        <v>21733523</v>
      </c>
      <c r="D29" s="41">
        <v>13133776</v>
      </c>
      <c r="E29" s="41">
        <v>6392813</v>
      </c>
      <c r="F29" s="41">
        <v>21115000</v>
      </c>
      <c r="G29" s="42">
        <v>49850000</v>
      </c>
      <c r="H29" s="43">
        <v>40750000</v>
      </c>
      <c r="I29" s="36">
        <f t="shared" si="0"/>
        <v>230.29278347419205</v>
      </c>
      <c r="J29" s="23">
        <f t="shared" si="1"/>
        <v>85.415144562796769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24238569</v>
      </c>
      <c r="D31" s="41">
        <v>18594411</v>
      </c>
      <c r="E31" s="41">
        <v>-2277144</v>
      </c>
      <c r="F31" s="41">
        <v>29810378</v>
      </c>
      <c r="G31" s="42">
        <v>53641593</v>
      </c>
      <c r="H31" s="43">
        <v>54113847</v>
      </c>
      <c r="I31" s="36">
        <f t="shared" si="0"/>
        <v>-1409.1125550250665</v>
      </c>
      <c r="J31" s="23">
        <f t="shared" si="1"/>
        <v>-387.50096371182599</v>
      </c>
    </row>
    <row r="32" spans="1:10" x14ac:dyDescent="0.2">
      <c r="A32" s="9" t="s">
        <v>17</v>
      </c>
      <c r="B32" s="21" t="s">
        <v>34</v>
      </c>
      <c r="C32" s="41">
        <v>78034121</v>
      </c>
      <c r="D32" s="41">
        <v>81432930</v>
      </c>
      <c r="E32" s="41">
        <v>17859053</v>
      </c>
      <c r="F32" s="41">
        <v>54506051</v>
      </c>
      <c r="G32" s="42">
        <v>73913584</v>
      </c>
      <c r="H32" s="43">
        <v>35766433</v>
      </c>
      <c r="I32" s="36">
        <f t="shared" si="0"/>
        <v>205.20123883388442</v>
      </c>
      <c r="J32" s="23">
        <f t="shared" si="1"/>
        <v>26.048902294092624</v>
      </c>
    </row>
    <row r="33" spans="1:11" ht="13.5" thickBot="1" x14ac:dyDescent="0.25">
      <c r="A33" s="9" t="s">
        <v>17</v>
      </c>
      <c r="B33" s="37" t="s">
        <v>41</v>
      </c>
      <c r="C33" s="57">
        <v>158777533</v>
      </c>
      <c r="D33" s="57">
        <v>149741761</v>
      </c>
      <c r="E33" s="57">
        <v>39144243</v>
      </c>
      <c r="F33" s="57">
        <v>147352476</v>
      </c>
      <c r="G33" s="58">
        <v>265106821</v>
      </c>
      <c r="H33" s="59">
        <v>165542386</v>
      </c>
      <c r="I33" s="38">
        <f t="shared" si="0"/>
        <v>276.43460367850258</v>
      </c>
      <c r="J33" s="39">
        <f t="shared" si="1"/>
        <v>61.713808000939466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283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287940600</v>
      </c>
      <c r="D8" s="41">
        <v>287940600</v>
      </c>
      <c r="E8" s="41">
        <v>297101238</v>
      </c>
      <c r="F8" s="41">
        <v>340506300</v>
      </c>
      <c r="G8" s="42">
        <v>357531670</v>
      </c>
      <c r="H8" s="43">
        <v>375408253</v>
      </c>
      <c r="I8" s="22">
        <f>IF(($E8       =0),0,((($F8       /$E8       )-1)*100))</f>
        <v>14.609519062320441</v>
      </c>
      <c r="J8" s="23">
        <f>IF(($E8       =0),0,(((($H8       /$E8       )^(1/3))-1)*100))</f>
        <v>8.110145411787073</v>
      </c>
    </row>
    <row r="9" spans="1:11" x14ac:dyDescent="0.2">
      <c r="A9" s="3" t="s">
        <v>17</v>
      </c>
      <c r="B9" s="21" t="s">
        <v>20</v>
      </c>
      <c r="C9" s="41">
        <v>849642200</v>
      </c>
      <c r="D9" s="41">
        <v>835994232</v>
      </c>
      <c r="E9" s="41">
        <v>832849082</v>
      </c>
      <c r="F9" s="41">
        <v>915382524</v>
      </c>
      <c r="G9" s="42">
        <v>997195886</v>
      </c>
      <c r="H9" s="43">
        <v>1073967908</v>
      </c>
      <c r="I9" s="22">
        <f>IF(($E9       =0),0,((($F9       /$E9       )-1)*100))</f>
        <v>9.9097716241464351</v>
      </c>
      <c r="J9" s="23">
        <f>IF(($E9       =0),0,(((($H9       /$E9       )^(1/3))-1)*100))</f>
        <v>8.8449617056279415</v>
      </c>
    </row>
    <row r="10" spans="1:11" x14ac:dyDescent="0.2">
      <c r="A10" s="3" t="s">
        <v>17</v>
      </c>
      <c r="B10" s="21" t="s">
        <v>21</v>
      </c>
      <c r="C10" s="41">
        <v>360569861</v>
      </c>
      <c r="D10" s="41">
        <v>385082056</v>
      </c>
      <c r="E10" s="41">
        <v>366634557</v>
      </c>
      <c r="F10" s="41">
        <v>420687863</v>
      </c>
      <c r="G10" s="42">
        <v>422893913</v>
      </c>
      <c r="H10" s="43">
        <v>448589460</v>
      </c>
      <c r="I10" s="22">
        <f t="shared" ref="I10:I33" si="0">IF(($E10      =0),0,((($F10      /$E10      )-1)*100))</f>
        <v>14.743101807503646</v>
      </c>
      <c r="J10" s="23">
        <f t="shared" ref="J10:J33" si="1">IF(($E10      =0),0,(((($H10      /$E10      )^(1/3))-1)*100))</f>
        <v>6.9560172976500523</v>
      </c>
    </row>
    <row r="11" spans="1:11" x14ac:dyDescent="0.2">
      <c r="A11" s="9" t="s">
        <v>17</v>
      </c>
      <c r="B11" s="24" t="s">
        <v>22</v>
      </c>
      <c r="C11" s="44">
        <v>1498152661</v>
      </c>
      <c r="D11" s="44">
        <v>1509016888</v>
      </c>
      <c r="E11" s="44">
        <v>1496584877</v>
      </c>
      <c r="F11" s="44">
        <v>1676576687</v>
      </c>
      <c r="G11" s="45">
        <v>1777621469</v>
      </c>
      <c r="H11" s="46">
        <v>1897965621</v>
      </c>
      <c r="I11" s="25">
        <f t="shared" si="0"/>
        <v>12.026836083016224</v>
      </c>
      <c r="J11" s="26">
        <f t="shared" si="1"/>
        <v>8.2419638310943011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504478028</v>
      </c>
      <c r="D13" s="41">
        <v>505935226</v>
      </c>
      <c r="E13" s="41">
        <v>487042949</v>
      </c>
      <c r="F13" s="41">
        <v>537911058</v>
      </c>
      <c r="G13" s="42">
        <v>549447349</v>
      </c>
      <c r="H13" s="43">
        <v>577298822</v>
      </c>
      <c r="I13" s="22">
        <f t="shared" si="0"/>
        <v>10.444275829152794</v>
      </c>
      <c r="J13" s="23">
        <f t="shared" si="1"/>
        <v>5.8305704259278279</v>
      </c>
    </row>
    <row r="14" spans="1:11" x14ac:dyDescent="0.2">
      <c r="A14" s="3" t="s">
        <v>17</v>
      </c>
      <c r="B14" s="21" t="s">
        <v>25</v>
      </c>
      <c r="C14" s="41">
        <v>13563768</v>
      </c>
      <c r="D14" s="41">
        <v>19616949</v>
      </c>
      <c r="E14" s="41">
        <v>19616950</v>
      </c>
      <c r="F14" s="41">
        <v>19414147</v>
      </c>
      <c r="G14" s="42">
        <v>19608288</v>
      </c>
      <c r="H14" s="43">
        <v>19804370</v>
      </c>
      <c r="I14" s="22">
        <f t="shared" si="0"/>
        <v>-1.0338151445561161</v>
      </c>
      <c r="J14" s="23">
        <f t="shared" si="1"/>
        <v>0.31745723105467416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384160956</v>
      </c>
      <c r="D16" s="41">
        <v>371533490</v>
      </c>
      <c r="E16" s="41">
        <v>306861167</v>
      </c>
      <c r="F16" s="41">
        <v>429805282</v>
      </c>
      <c r="G16" s="42">
        <v>484562475</v>
      </c>
      <c r="H16" s="43">
        <v>533018722</v>
      </c>
      <c r="I16" s="22">
        <f t="shared" si="0"/>
        <v>40.065061409350648</v>
      </c>
      <c r="J16" s="23">
        <f t="shared" si="1"/>
        <v>20.208038458124822</v>
      </c>
    </row>
    <row r="17" spans="1:10" x14ac:dyDescent="0.2">
      <c r="A17" s="3" t="s">
        <v>17</v>
      </c>
      <c r="B17" s="21" t="s">
        <v>27</v>
      </c>
      <c r="C17" s="41">
        <v>692768612</v>
      </c>
      <c r="D17" s="41">
        <v>711362377</v>
      </c>
      <c r="E17" s="41">
        <v>645641318</v>
      </c>
      <c r="F17" s="41">
        <v>755081389</v>
      </c>
      <c r="G17" s="42">
        <v>789751199</v>
      </c>
      <c r="H17" s="43">
        <v>787712470</v>
      </c>
      <c r="I17" s="29">
        <f t="shared" si="0"/>
        <v>16.95059903213938</v>
      </c>
      <c r="J17" s="30">
        <f t="shared" si="1"/>
        <v>6.8543323518709842</v>
      </c>
    </row>
    <row r="18" spans="1:10" x14ac:dyDescent="0.2">
      <c r="A18" s="3" t="s">
        <v>17</v>
      </c>
      <c r="B18" s="24" t="s">
        <v>28</v>
      </c>
      <c r="C18" s="44">
        <v>1594971364</v>
      </c>
      <c r="D18" s="44">
        <v>1608448042</v>
      </c>
      <c r="E18" s="44">
        <v>1459162384</v>
      </c>
      <c r="F18" s="44">
        <v>1742211876</v>
      </c>
      <c r="G18" s="45">
        <v>1843369311</v>
      </c>
      <c r="H18" s="46">
        <v>1917834384</v>
      </c>
      <c r="I18" s="25">
        <f t="shared" si="0"/>
        <v>19.398080371567474</v>
      </c>
      <c r="J18" s="26">
        <f t="shared" si="1"/>
        <v>9.5390974983350816</v>
      </c>
    </row>
    <row r="19" spans="1:10" ht="23.25" customHeight="1" x14ac:dyDescent="0.2">
      <c r="A19" s="31" t="s">
        <v>17</v>
      </c>
      <c r="B19" s="32" t="s">
        <v>29</v>
      </c>
      <c r="C19" s="50">
        <v>-96818703</v>
      </c>
      <c r="D19" s="50">
        <v>-99431154</v>
      </c>
      <c r="E19" s="50">
        <v>37422493</v>
      </c>
      <c r="F19" s="51">
        <v>-65635189</v>
      </c>
      <c r="G19" s="52">
        <v>-65747842</v>
      </c>
      <c r="H19" s="53">
        <v>-19868763</v>
      </c>
      <c r="I19" s="33">
        <f t="shared" si="0"/>
        <v>-275.38967540190333</v>
      </c>
      <c r="J19" s="34">
        <f t="shared" si="1"/>
        <v>-180.97408288257756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80174839</v>
      </c>
      <c r="D22" s="41">
        <v>38411231</v>
      </c>
      <c r="E22" s="41">
        <v>31905335</v>
      </c>
      <c r="F22" s="41">
        <v>95213608</v>
      </c>
      <c r="G22" s="42">
        <v>60000000</v>
      </c>
      <c r="H22" s="43">
        <v>60000000</v>
      </c>
      <c r="I22" s="36">
        <f t="shared" si="0"/>
        <v>198.42535112074518</v>
      </c>
      <c r="J22" s="23">
        <f t="shared" si="1"/>
        <v>23.432439895043245</v>
      </c>
    </row>
    <row r="23" spans="1:10" x14ac:dyDescent="0.2">
      <c r="A23" s="9" t="s">
        <v>17</v>
      </c>
      <c r="B23" s="21" t="s">
        <v>32</v>
      </c>
      <c r="C23" s="41">
        <v>32143075</v>
      </c>
      <c r="D23" s="41">
        <v>29811054</v>
      </c>
      <c r="E23" s="41">
        <v>21371348</v>
      </c>
      <c r="F23" s="41">
        <v>18012704</v>
      </c>
      <c r="G23" s="42">
        <v>0</v>
      </c>
      <c r="H23" s="43">
        <v>0</v>
      </c>
      <c r="I23" s="36">
        <f t="shared" si="0"/>
        <v>-15.715639462704923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123701682</v>
      </c>
      <c r="D24" s="41">
        <v>143994046</v>
      </c>
      <c r="E24" s="41">
        <v>121899673</v>
      </c>
      <c r="F24" s="41">
        <v>96182740</v>
      </c>
      <c r="G24" s="42">
        <v>70324850</v>
      </c>
      <c r="H24" s="43">
        <v>104441900</v>
      </c>
      <c r="I24" s="36">
        <f t="shared" si="0"/>
        <v>-21.09680228592574</v>
      </c>
      <c r="J24" s="23">
        <f t="shared" si="1"/>
        <v>-5.0217694427660771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236019596</v>
      </c>
      <c r="D26" s="44">
        <v>212216331</v>
      </c>
      <c r="E26" s="44">
        <v>175176356</v>
      </c>
      <c r="F26" s="44">
        <v>209409052</v>
      </c>
      <c r="G26" s="45">
        <v>130324850</v>
      </c>
      <c r="H26" s="46">
        <v>164441900</v>
      </c>
      <c r="I26" s="25">
        <f t="shared" si="0"/>
        <v>19.541847302726168</v>
      </c>
      <c r="J26" s="26">
        <f t="shared" si="1"/>
        <v>-2.0858031239348707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39970201</v>
      </c>
      <c r="D28" s="41">
        <v>35789052</v>
      </c>
      <c r="E28" s="41">
        <v>29230733</v>
      </c>
      <c r="F28" s="41">
        <v>25963437</v>
      </c>
      <c r="G28" s="42">
        <v>35510399</v>
      </c>
      <c r="H28" s="43">
        <v>25700000</v>
      </c>
      <c r="I28" s="36">
        <f t="shared" si="0"/>
        <v>-11.177605433295156</v>
      </c>
      <c r="J28" s="23">
        <f t="shared" si="1"/>
        <v>-4.2002286695191682</v>
      </c>
    </row>
    <row r="29" spans="1:10" x14ac:dyDescent="0.2">
      <c r="A29" s="9" t="s">
        <v>17</v>
      </c>
      <c r="B29" s="21" t="s">
        <v>38</v>
      </c>
      <c r="C29" s="41">
        <v>65389000</v>
      </c>
      <c r="D29" s="41">
        <v>58906610</v>
      </c>
      <c r="E29" s="41">
        <v>55691591</v>
      </c>
      <c r="F29" s="41">
        <v>59526289</v>
      </c>
      <c r="G29" s="42">
        <v>33500000</v>
      </c>
      <c r="H29" s="43">
        <v>34000000</v>
      </c>
      <c r="I29" s="36">
        <f t="shared" si="0"/>
        <v>6.8855960678156913</v>
      </c>
      <c r="J29" s="23">
        <f t="shared" si="1"/>
        <v>-15.167337566841599</v>
      </c>
    </row>
    <row r="30" spans="1:10" x14ac:dyDescent="0.2">
      <c r="A30" s="9" t="s">
        <v>17</v>
      </c>
      <c r="B30" s="21" t="s">
        <v>39</v>
      </c>
      <c r="C30" s="41">
        <v>38785000</v>
      </c>
      <c r="D30" s="41">
        <v>42211000</v>
      </c>
      <c r="E30" s="41">
        <v>21633534</v>
      </c>
      <c r="F30" s="41">
        <v>41890000</v>
      </c>
      <c r="G30" s="42">
        <v>30090000</v>
      </c>
      <c r="H30" s="43">
        <v>63220000</v>
      </c>
      <c r="I30" s="36">
        <f t="shared" si="0"/>
        <v>93.634567519111769</v>
      </c>
      <c r="J30" s="23">
        <f t="shared" si="1"/>
        <v>42.969151705303979</v>
      </c>
    </row>
    <row r="31" spans="1:10" x14ac:dyDescent="0.2">
      <c r="A31" s="9" t="s">
        <v>17</v>
      </c>
      <c r="B31" s="21" t="s">
        <v>40</v>
      </c>
      <c r="C31" s="41">
        <v>13891126</v>
      </c>
      <c r="D31" s="41">
        <v>16910275</v>
      </c>
      <c r="E31" s="41">
        <v>14886672</v>
      </c>
      <c r="F31" s="41">
        <v>16998390</v>
      </c>
      <c r="G31" s="42">
        <v>4983901</v>
      </c>
      <c r="H31" s="43">
        <v>2981350</v>
      </c>
      <c r="I31" s="36">
        <f t="shared" si="0"/>
        <v>14.185292723585242</v>
      </c>
      <c r="J31" s="23">
        <f t="shared" si="1"/>
        <v>-41.493365776236793</v>
      </c>
    </row>
    <row r="32" spans="1:10" x14ac:dyDescent="0.2">
      <c r="A32" s="9" t="s">
        <v>17</v>
      </c>
      <c r="B32" s="21" t="s">
        <v>34</v>
      </c>
      <c r="C32" s="41">
        <v>77984269</v>
      </c>
      <c r="D32" s="41">
        <v>58399394</v>
      </c>
      <c r="E32" s="41">
        <v>53733826</v>
      </c>
      <c r="F32" s="41">
        <v>65030936</v>
      </c>
      <c r="G32" s="42">
        <v>26240550</v>
      </c>
      <c r="H32" s="43">
        <v>38540550</v>
      </c>
      <c r="I32" s="36">
        <f t="shared" si="0"/>
        <v>21.02420549766919</v>
      </c>
      <c r="J32" s="23">
        <f t="shared" si="1"/>
        <v>-10.486188911552208</v>
      </c>
    </row>
    <row r="33" spans="1:11" ht="13.5" thickBot="1" x14ac:dyDescent="0.25">
      <c r="A33" s="9" t="s">
        <v>17</v>
      </c>
      <c r="B33" s="37" t="s">
        <v>41</v>
      </c>
      <c r="C33" s="57">
        <v>236019596</v>
      </c>
      <c r="D33" s="57">
        <v>212216331</v>
      </c>
      <c r="E33" s="57">
        <v>175176356</v>
      </c>
      <c r="F33" s="57">
        <v>209409052</v>
      </c>
      <c r="G33" s="58">
        <v>130324850</v>
      </c>
      <c r="H33" s="59">
        <v>164441900</v>
      </c>
      <c r="I33" s="38">
        <f t="shared" si="0"/>
        <v>19.541847302726168</v>
      </c>
      <c r="J33" s="39">
        <f t="shared" si="1"/>
        <v>-2.0858031239348707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284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81511200</v>
      </c>
      <c r="D8" s="41">
        <v>86611200</v>
      </c>
      <c r="E8" s="41">
        <v>87883152</v>
      </c>
      <c r="F8" s="41">
        <v>93064830</v>
      </c>
      <c r="G8" s="42">
        <v>98794980</v>
      </c>
      <c r="H8" s="43">
        <v>104880640</v>
      </c>
      <c r="I8" s="22">
        <f>IF(($E8       =0),0,((($F8       /$E8       )-1)*100))</f>
        <v>5.8960994025339497</v>
      </c>
      <c r="J8" s="23">
        <f>IF(($E8       =0),0,(((($H8       /$E8       )^(1/3))-1)*100))</f>
        <v>6.070976735819511</v>
      </c>
    </row>
    <row r="9" spans="1:11" x14ac:dyDescent="0.2">
      <c r="A9" s="3" t="s">
        <v>17</v>
      </c>
      <c r="B9" s="21" t="s">
        <v>20</v>
      </c>
      <c r="C9" s="41">
        <v>241820630</v>
      </c>
      <c r="D9" s="41">
        <v>232059780</v>
      </c>
      <c r="E9" s="41">
        <v>222692701</v>
      </c>
      <c r="F9" s="41">
        <v>252625476</v>
      </c>
      <c r="G9" s="42">
        <v>279435790</v>
      </c>
      <c r="H9" s="43">
        <v>318603710</v>
      </c>
      <c r="I9" s="22">
        <f>IF(($E9       =0),0,((($F9       /$E9       )-1)*100))</f>
        <v>13.44129145930113</v>
      </c>
      <c r="J9" s="23">
        <f>IF(($E9       =0),0,(((($H9       /$E9       )^(1/3))-1)*100))</f>
        <v>12.680374562123076</v>
      </c>
    </row>
    <row r="10" spans="1:11" x14ac:dyDescent="0.2">
      <c r="A10" s="3" t="s">
        <v>17</v>
      </c>
      <c r="B10" s="21" t="s">
        <v>21</v>
      </c>
      <c r="C10" s="41">
        <v>93981104</v>
      </c>
      <c r="D10" s="41">
        <v>113613304</v>
      </c>
      <c r="E10" s="41">
        <v>79524064</v>
      </c>
      <c r="F10" s="41">
        <v>109986202</v>
      </c>
      <c r="G10" s="42">
        <v>122442361</v>
      </c>
      <c r="H10" s="43">
        <v>129261128</v>
      </c>
      <c r="I10" s="22">
        <f t="shared" ref="I10:I33" si="0">IF(($E10      =0),0,((($F10      /$E10      )-1)*100))</f>
        <v>38.305559937178259</v>
      </c>
      <c r="J10" s="23">
        <f t="shared" ref="J10:J33" si="1">IF(($E10      =0),0,(((($H10      /$E10      )^(1/3))-1)*100))</f>
        <v>17.577203108967421</v>
      </c>
    </row>
    <row r="11" spans="1:11" x14ac:dyDescent="0.2">
      <c r="A11" s="9" t="s">
        <v>17</v>
      </c>
      <c r="B11" s="24" t="s">
        <v>22</v>
      </c>
      <c r="C11" s="44">
        <v>417312934</v>
      </c>
      <c r="D11" s="44">
        <v>432284284</v>
      </c>
      <c r="E11" s="44">
        <v>390099917</v>
      </c>
      <c r="F11" s="44">
        <v>455676508</v>
      </c>
      <c r="G11" s="45">
        <v>500673131</v>
      </c>
      <c r="H11" s="46">
        <v>552745478</v>
      </c>
      <c r="I11" s="25">
        <f t="shared" si="0"/>
        <v>16.810203781714716</v>
      </c>
      <c r="J11" s="26">
        <f t="shared" si="1"/>
        <v>12.318108254186178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167932162</v>
      </c>
      <c r="D13" s="41">
        <v>164121282</v>
      </c>
      <c r="E13" s="41">
        <v>160841744</v>
      </c>
      <c r="F13" s="41">
        <v>178576023</v>
      </c>
      <c r="G13" s="42">
        <v>183503385</v>
      </c>
      <c r="H13" s="43">
        <v>190491335</v>
      </c>
      <c r="I13" s="22">
        <f t="shared" si="0"/>
        <v>11.02591812235012</v>
      </c>
      <c r="J13" s="23">
        <f t="shared" si="1"/>
        <v>5.8015793453603859</v>
      </c>
    </row>
    <row r="14" spans="1:11" x14ac:dyDescent="0.2">
      <c r="A14" s="3" t="s">
        <v>17</v>
      </c>
      <c r="B14" s="21" t="s">
        <v>25</v>
      </c>
      <c r="C14" s="41">
        <v>6042880</v>
      </c>
      <c r="D14" s="41">
        <v>6042880</v>
      </c>
      <c r="E14" s="41">
        <v>0</v>
      </c>
      <c r="F14" s="41">
        <v>6085440</v>
      </c>
      <c r="G14" s="42">
        <v>6130980</v>
      </c>
      <c r="H14" s="43">
        <v>6130982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116486980</v>
      </c>
      <c r="D16" s="41">
        <v>109248274</v>
      </c>
      <c r="E16" s="41">
        <v>109792191</v>
      </c>
      <c r="F16" s="41">
        <v>125893600</v>
      </c>
      <c r="G16" s="42">
        <v>141932400</v>
      </c>
      <c r="H16" s="43">
        <v>167054400</v>
      </c>
      <c r="I16" s="22">
        <f t="shared" si="0"/>
        <v>14.665349924567961</v>
      </c>
      <c r="J16" s="23">
        <f t="shared" si="1"/>
        <v>15.017031780611934</v>
      </c>
    </row>
    <row r="17" spans="1:10" x14ac:dyDescent="0.2">
      <c r="A17" s="3" t="s">
        <v>17</v>
      </c>
      <c r="B17" s="21" t="s">
        <v>27</v>
      </c>
      <c r="C17" s="41">
        <v>118698840</v>
      </c>
      <c r="D17" s="41">
        <v>153418856</v>
      </c>
      <c r="E17" s="41">
        <v>107696098</v>
      </c>
      <c r="F17" s="41">
        <v>143651105</v>
      </c>
      <c r="G17" s="42">
        <v>162094820</v>
      </c>
      <c r="H17" s="43">
        <v>166725028</v>
      </c>
      <c r="I17" s="29">
        <f t="shared" si="0"/>
        <v>33.385617183642054</v>
      </c>
      <c r="J17" s="30">
        <f t="shared" si="1"/>
        <v>15.682307683070928</v>
      </c>
    </row>
    <row r="18" spans="1:10" x14ac:dyDescent="0.2">
      <c r="A18" s="3" t="s">
        <v>17</v>
      </c>
      <c r="B18" s="24" t="s">
        <v>28</v>
      </c>
      <c r="C18" s="44">
        <v>409160862</v>
      </c>
      <c r="D18" s="44">
        <v>432831292</v>
      </c>
      <c r="E18" s="44">
        <v>378330033</v>
      </c>
      <c r="F18" s="44">
        <v>454206168</v>
      </c>
      <c r="G18" s="45">
        <v>493661585</v>
      </c>
      <c r="H18" s="46">
        <v>530401745</v>
      </c>
      <c r="I18" s="25">
        <f t="shared" si="0"/>
        <v>20.055541030759237</v>
      </c>
      <c r="J18" s="26">
        <f t="shared" si="1"/>
        <v>11.920946767642215</v>
      </c>
    </row>
    <row r="19" spans="1:10" ht="23.25" customHeight="1" x14ac:dyDescent="0.2">
      <c r="A19" s="31" t="s">
        <v>17</v>
      </c>
      <c r="B19" s="32" t="s">
        <v>29</v>
      </c>
      <c r="C19" s="50">
        <v>8152072</v>
      </c>
      <c r="D19" s="50">
        <v>-547008</v>
      </c>
      <c r="E19" s="50">
        <v>11769884</v>
      </c>
      <c r="F19" s="51">
        <v>1470340</v>
      </c>
      <c r="G19" s="52">
        <v>7011546</v>
      </c>
      <c r="H19" s="53">
        <v>22343733</v>
      </c>
      <c r="I19" s="33">
        <f t="shared" si="0"/>
        <v>-87.507608401238286</v>
      </c>
      <c r="J19" s="34">
        <f t="shared" si="1"/>
        <v>23.821059783515363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19087837</v>
      </c>
      <c r="D22" s="41">
        <v>21402550</v>
      </c>
      <c r="E22" s="41">
        <v>18247322</v>
      </c>
      <c r="F22" s="41">
        <v>22634280</v>
      </c>
      <c r="G22" s="42">
        <v>12880403</v>
      </c>
      <c r="H22" s="43">
        <v>21471100</v>
      </c>
      <c r="I22" s="36">
        <f t="shared" si="0"/>
        <v>24.041653893102776</v>
      </c>
      <c r="J22" s="23">
        <f t="shared" si="1"/>
        <v>5.5727220971213409</v>
      </c>
    </row>
    <row r="23" spans="1:10" x14ac:dyDescent="0.2">
      <c r="A23" s="9" t="s">
        <v>17</v>
      </c>
      <c r="B23" s="21" t="s">
        <v>32</v>
      </c>
      <c r="C23" s="41">
        <v>23523709</v>
      </c>
      <c r="D23" s="41">
        <v>20404229</v>
      </c>
      <c r="E23" s="41">
        <v>-16576660</v>
      </c>
      <c r="F23" s="41">
        <v>20675430</v>
      </c>
      <c r="G23" s="42">
        <v>25318384</v>
      </c>
      <c r="H23" s="43">
        <v>29378440</v>
      </c>
      <c r="I23" s="36">
        <f t="shared" si="0"/>
        <v>-224.72615110643517</v>
      </c>
      <c r="J23" s="23">
        <f t="shared" si="1"/>
        <v>-221.01630832046925</v>
      </c>
    </row>
    <row r="24" spans="1:10" x14ac:dyDescent="0.2">
      <c r="A24" s="9" t="s">
        <v>17</v>
      </c>
      <c r="B24" s="21" t="s">
        <v>33</v>
      </c>
      <c r="C24" s="41">
        <v>28004316</v>
      </c>
      <c r="D24" s="41">
        <v>29822496</v>
      </c>
      <c r="E24" s="41">
        <v>18359872</v>
      </c>
      <c r="F24" s="41">
        <v>16622825</v>
      </c>
      <c r="G24" s="42">
        <v>14018609</v>
      </c>
      <c r="H24" s="43">
        <v>12421782</v>
      </c>
      <c r="I24" s="36">
        <f t="shared" si="0"/>
        <v>-9.4611062647931288</v>
      </c>
      <c r="J24" s="23">
        <f t="shared" si="1"/>
        <v>-12.211407785242191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70615862</v>
      </c>
      <c r="D26" s="44">
        <v>71629275</v>
      </c>
      <c r="E26" s="44">
        <v>20030534</v>
      </c>
      <c r="F26" s="44">
        <v>59932535</v>
      </c>
      <c r="G26" s="45">
        <v>52217396</v>
      </c>
      <c r="H26" s="46">
        <v>63271322</v>
      </c>
      <c r="I26" s="25">
        <f t="shared" si="0"/>
        <v>199.20587738699328</v>
      </c>
      <c r="J26" s="26">
        <f t="shared" si="1"/>
        <v>46.725228246469499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7950000</v>
      </c>
      <c r="D28" s="41">
        <v>7691770</v>
      </c>
      <c r="E28" s="41">
        <v>2299014</v>
      </c>
      <c r="F28" s="41">
        <v>11191600</v>
      </c>
      <c r="G28" s="42">
        <v>12418609</v>
      </c>
      <c r="H28" s="43">
        <v>12221782</v>
      </c>
      <c r="I28" s="36">
        <f t="shared" si="0"/>
        <v>386.79999338847006</v>
      </c>
      <c r="J28" s="23">
        <f t="shared" si="1"/>
        <v>74.527675992206426</v>
      </c>
    </row>
    <row r="29" spans="1:10" x14ac:dyDescent="0.2">
      <c r="A29" s="9" t="s">
        <v>17</v>
      </c>
      <c r="B29" s="21" t="s">
        <v>38</v>
      </c>
      <c r="C29" s="41">
        <v>10503621</v>
      </c>
      <c r="D29" s="41">
        <v>11875782</v>
      </c>
      <c r="E29" s="41">
        <v>2857330</v>
      </c>
      <c r="F29" s="41">
        <v>6654590</v>
      </c>
      <c r="G29" s="42">
        <v>10760745</v>
      </c>
      <c r="H29" s="43">
        <v>10375600</v>
      </c>
      <c r="I29" s="36">
        <f t="shared" si="0"/>
        <v>132.89539535160446</v>
      </c>
      <c r="J29" s="23">
        <f t="shared" si="1"/>
        <v>53.703682683149708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14500000</v>
      </c>
      <c r="D31" s="41">
        <v>14860000</v>
      </c>
      <c r="E31" s="41">
        <v>-4242729</v>
      </c>
      <c r="F31" s="41">
        <v>18606870</v>
      </c>
      <c r="G31" s="42">
        <v>16100000</v>
      </c>
      <c r="H31" s="43">
        <v>23200000</v>
      </c>
      <c r="I31" s="36">
        <f t="shared" si="0"/>
        <v>-538.55900294362425</v>
      </c>
      <c r="J31" s="23">
        <f t="shared" si="1"/>
        <v>-276.17633216523222</v>
      </c>
    </row>
    <row r="32" spans="1:10" x14ac:dyDescent="0.2">
      <c r="A32" s="9" t="s">
        <v>17</v>
      </c>
      <c r="B32" s="21" t="s">
        <v>34</v>
      </c>
      <c r="C32" s="41">
        <v>37662241</v>
      </c>
      <c r="D32" s="41">
        <v>37201723</v>
      </c>
      <c r="E32" s="41">
        <v>1352385</v>
      </c>
      <c r="F32" s="41">
        <v>23479475</v>
      </c>
      <c r="G32" s="42">
        <v>12938042</v>
      </c>
      <c r="H32" s="43">
        <v>17473940</v>
      </c>
      <c r="I32" s="36">
        <f t="shared" si="0"/>
        <v>1636.1531664429876</v>
      </c>
      <c r="J32" s="23">
        <f t="shared" si="1"/>
        <v>134.65519044056063</v>
      </c>
    </row>
    <row r="33" spans="1:11" ht="13.5" thickBot="1" x14ac:dyDescent="0.25">
      <c r="A33" s="9" t="s">
        <v>17</v>
      </c>
      <c r="B33" s="37" t="s">
        <v>41</v>
      </c>
      <c r="C33" s="57">
        <v>70615862</v>
      </c>
      <c r="D33" s="57">
        <v>71629275</v>
      </c>
      <c r="E33" s="57">
        <v>2266000</v>
      </c>
      <c r="F33" s="57">
        <v>59932535</v>
      </c>
      <c r="G33" s="58">
        <v>52217396</v>
      </c>
      <c r="H33" s="59">
        <v>63271322</v>
      </c>
      <c r="I33" s="38">
        <f t="shared" si="0"/>
        <v>2544.860326566637</v>
      </c>
      <c r="J33" s="39">
        <f t="shared" si="1"/>
        <v>203.37677785728468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285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50336379</v>
      </c>
      <c r="D8" s="41">
        <v>49303661</v>
      </c>
      <c r="E8" s="41">
        <v>50115607</v>
      </c>
      <c r="F8" s="41">
        <v>57461734</v>
      </c>
      <c r="G8" s="42">
        <v>62058673</v>
      </c>
      <c r="H8" s="43">
        <v>66713072</v>
      </c>
      <c r="I8" s="22">
        <f>IF(($E8       =0),0,((($F8       /$E8       )-1)*100))</f>
        <v>14.658361815312348</v>
      </c>
      <c r="J8" s="23">
        <f>IF(($E8       =0),0,(((($H8       /$E8       )^(1/3))-1)*100))</f>
        <v>10.005056441115823</v>
      </c>
    </row>
    <row r="9" spans="1:11" x14ac:dyDescent="0.2">
      <c r="A9" s="3" t="s">
        <v>17</v>
      </c>
      <c r="B9" s="21" t="s">
        <v>20</v>
      </c>
      <c r="C9" s="41">
        <v>166706582</v>
      </c>
      <c r="D9" s="41">
        <v>156604651</v>
      </c>
      <c r="E9" s="41">
        <v>151956060</v>
      </c>
      <c r="F9" s="41">
        <v>174550963</v>
      </c>
      <c r="G9" s="42">
        <v>193987047</v>
      </c>
      <c r="H9" s="43">
        <v>215529623</v>
      </c>
      <c r="I9" s="22">
        <f>IF(($E9       =0),0,((($F9       /$E9       )-1)*100))</f>
        <v>14.86936618388237</v>
      </c>
      <c r="J9" s="23">
        <f>IF(($E9       =0),0,(((($H9       /$E9       )^(1/3))-1)*100))</f>
        <v>12.356011776266151</v>
      </c>
    </row>
    <row r="10" spans="1:11" x14ac:dyDescent="0.2">
      <c r="A10" s="3" t="s">
        <v>17</v>
      </c>
      <c r="B10" s="21" t="s">
        <v>21</v>
      </c>
      <c r="C10" s="41">
        <v>128274523</v>
      </c>
      <c r="D10" s="41">
        <v>136971536</v>
      </c>
      <c r="E10" s="41">
        <v>120933091</v>
      </c>
      <c r="F10" s="41">
        <v>189900017</v>
      </c>
      <c r="G10" s="42">
        <v>193163723</v>
      </c>
      <c r="H10" s="43">
        <v>178467610</v>
      </c>
      <c r="I10" s="22">
        <f t="shared" ref="I10:I33" si="0">IF(($E10      =0),0,((($F10      /$E10      )-1)*100))</f>
        <v>57.028994652919287</v>
      </c>
      <c r="J10" s="23">
        <f t="shared" ref="J10:J33" si="1">IF(($E10      =0),0,(((($H10      /$E10      )^(1/3))-1)*100))</f>
        <v>13.851323813556427</v>
      </c>
    </row>
    <row r="11" spans="1:11" x14ac:dyDescent="0.2">
      <c r="A11" s="9" t="s">
        <v>17</v>
      </c>
      <c r="B11" s="24" t="s">
        <v>22</v>
      </c>
      <c r="C11" s="44">
        <v>345317484</v>
      </c>
      <c r="D11" s="44">
        <v>342879848</v>
      </c>
      <c r="E11" s="44">
        <v>323004758</v>
      </c>
      <c r="F11" s="44">
        <v>421912714</v>
      </c>
      <c r="G11" s="45">
        <v>449209443</v>
      </c>
      <c r="H11" s="46">
        <v>460710305</v>
      </c>
      <c r="I11" s="25">
        <f t="shared" si="0"/>
        <v>30.621207134044749</v>
      </c>
      <c r="J11" s="26">
        <f t="shared" si="1"/>
        <v>12.565767182178966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132080190</v>
      </c>
      <c r="D13" s="41">
        <v>125250156</v>
      </c>
      <c r="E13" s="41">
        <v>108634334</v>
      </c>
      <c r="F13" s="41">
        <v>142964604</v>
      </c>
      <c r="G13" s="42">
        <v>151049074</v>
      </c>
      <c r="H13" s="43">
        <v>161215699</v>
      </c>
      <c r="I13" s="22">
        <f t="shared" si="0"/>
        <v>31.601675764864545</v>
      </c>
      <c r="J13" s="23">
        <f t="shared" si="1"/>
        <v>14.063512565988944</v>
      </c>
    </row>
    <row r="14" spans="1:11" x14ac:dyDescent="0.2">
      <c r="A14" s="3" t="s">
        <v>17</v>
      </c>
      <c r="B14" s="21" t="s">
        <v>25</v>
      </c>
      <c r="C14" s="41">
        <v>43450200</v>
      </c>
      <c r="D14" s="41">
        <v>28378984</v>
      </c>
      <c r="E14" s="41">
        <v>39450000</v>
      </c>
      <c r="F14" s="41">
        <v>29301512</v>
      </c>
      <c r="G14" s="42">
        <v>30998641</v>
      </c>
      <c r="H14" s="43">
        <v>32750033</v>
      </c>
      <c r="I14" s="22">
        <f t="shared" si="0"/>
        <v>-25.724937896070976</v>
      </c>
      <c r="J14" s="23">
        <f t="shared" si="1"/>
        <v>-6.015786488845376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91211341</v>
      </c>
      <c r="D16" s="41">
        <v>84631314</v>
      </c>
      <c r="E16" s="41">
        <v>69906160</v>
      </c>
      <c r="F16" s="41">
        <v>95136541</v>
      </c>
      <c r="G16" s="42">
        <v>109749514</v>
      </c>
      <c r="H16" s="43">
        <v>125590768</v>
      </c>
      <c r="I16" s="22">
        <f t="shared" si="0"/>
        <v>36.091785044408113</v>
      </c>
      <c r="J16" s="23">
        <f t="shared" si="1"/>
        <v>21.566549453016528</v>
      </c>
    </row>
    <row r="17" spans="1:10" x14ac:dyDescent="0.2">
      <c r="A17" s="3" t="s">
        <v>17</v>
      </c>
      <c r="B17" s="21" t="s">
        <v>27</v>
      </c>
      <c r="C17" s="41">
        <v>114238819</v>
      </c>
      <c r="D17" s="41">
        <v>135482943</v>
      </c>
      <c r="E17" s="41">
        <v>94325763</v>
      </c>
      <c r="F17" s="41">
        <v>188656862</v>
      </c>
      <c r="G17" s="42">
        <v>192937379</v>
      </c>
      <c r="H17" s="43">
        <v>178047640</v>
      </c>
      <c r="I17" s="29">
        <f t="shared" si="0"/>
        <v>100.005656991081</v>
      </c>
      <c r="J17" s="30">
        <f t="shared" si="1"/>
        <v>23.585816599567156</v>
      </c>
    </row>
    <row r="18" spans="1:10" x14ac:dyDescent="0.2">
      <c r="A18" s="3" t="s">
        <v>17</v>
      </c>
      <c r="B18" s="24" t="s">
        <v>28</v>
      </c>
      <c r="C18" s="44">
        <v>380980550</v>
      </c>
      <c r="D18" s="44">
        <v>373743397</v>
      </c>
      <c r="E18" s="44">
        <v>312316257</v>
      </c>
      <c r="F18" s="44">
        <v>456059519</v>
      </c>
      <c r="G18" s="45">
        <v>484734608</v>
      </c>
      <c r="H18" s="46">
        <v>497604140</v>
      </c>
      <c r="I18" s="25">
        <f t="shared" si="0"/>
        <v>46.024905453448753</v>
      </c>
      <c r="J18" s="26">
        <f t="shared" si="1"/>
        <v>16.796491748924236</v>
      </c>
    </row>
    <row r="19" spans="1:10" ht="23.25" customHeight="1" x14ac:dyDescent="0.2">
      <c r="A19" s="31" t="s">
        <v>17</v>
      </c>
      <c r="B19" s="32" t="s">
        <v>29</v>
      </c>
      <c r="C19" s="50">
        <v>-35663066</v>
      </c>
      <c r="D19" s="50">
        <v>-30863549</v>
      </c>
      <c r="E19" s="50">
        <v>10688501</v>
      </c>
      <c r="F19" s="51">
        <v>-34146805</v>
      </c>
      <c r="G19" s="52">
        <v>-35525165</v>
      </c>
      <c r="H19" s="53">
        <v>-36893835</v>
      </c>
      <c r="I19" s="33">
        <f t="shared" si="0"/>
        <v>-419.47234696427495</v>
      </c>
      <c r="J19" s="34">
        <f t="shared" si="1"/>
        <v>-251.12825448074437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9150260</v>
      </c>
      <c r="D22" s="41">
        <v>9478400</v>
      </c>
      <c r="E22" s="41">
        <v>7359832</v>
      </c>
      <c r="F22" s="41">
        <v>3598050</v>
      </c>
      <c r="G22" s="42">
        <v>3000000</v>
      </c>
      <c r="H22" s="43">
        <v>0</v>
      </c>
      <c r="I22" s="36">
        <f t="shared" si="0"/>
        <v>-51.112335172868086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4977500</v>
      </c>
      <c r="D23" s="41">
        <v>13415200</v>
      </c>
      <c r="E23" s="41">
        <v>5023988</v>
      </c>
      <c r="F23" s="41">
        <v>17711500</v>
      </c>
      <c r="G23" s="42">
        <v>7750475</v>
      </c>
      <c r="H23" s="43">
        <v>6992220</v>
      </c>
      <c r="I23" s="36">
        <f t="shared" si="0"/>
        <v>252.53866052227832</v>
      </c>
      <c r="J23" s="23">
        <f t="shared" si="1"/>
        <v>11.649169508218149</v>
      </c>
    </row>
    <row r="24" spans="1:10" x14ac:dyDescent="0.2">
      <c r="A24" s="9" t="s">
        <v>17</v>
      </c>
      <c r="B24" s="21" t="s">
        <v>33</v>
      </c>
      <c r="C24" s="41">
        <v>45765652</v>
      </c>
      <c r="D24" s="41">
        <v>72806098</v>
      </c>
      <c r="E24" s="41">
        <v>45705128</v>
      </c>
      <c r="F24" s="41">
        <v>25020726</v>
      </c>
      <c r="G24" s="42">
        <v>20090695</v>
      </c>
      <c r="H24" s="43">
        <v>16093131</v>
      </c>
      <c r="I24" s="36">
        <f t="shared" si="0"/>
        <v>-45.25619532232794</v>
      </c>
      <c r="J24" s="23">
        <f t="shared" si="1"/>
        <v>-29.385827797872022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59893412</v>
      </c>
      <c r="D26" s="44">
        <v>95699698</v>
      </c>
      <c r="E26" s="44">
        <v>58088948</v>
      </c>
      <c r="F26" s="44">
        <v>46330276</v>
      </c>
      <c r="G26" s="45">
        <v>30841170</v>
      </c>
      <c r="H26" s="46">
        <v>23085351</v>
      </c>
      <c r="I26" s="25">
        <f t="shared" si="0"/>
        <v>-20.242528750908008</v>
      </c>
      <c r="J26" s="26">
        <f t="shared" si="1"/>
        <v>-26.478506001250736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14332426</v>
      </c>
      <c r="D28" s="41">
        <v>28577278</v>
      </c>
      <c r="E28" s="41">
        <v>16621936</v>
      </c>
      <c r="F28" s="41">
        <v>20238214</v>
      </c>
      <c r="G28" s="42">
        <v>1304350</v>
      </c>
      <c r="H28" s="43">
        <v>1304350</v>
      </c>
      <c r="I28" s="36">
        <f t="shared" si="0"/>
        <v>21.756057778107184</v>
      </c>
      <c r="J28" s="23">
        <f t="shared" si="1"/>
        <v>-57.187474690802922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4782609</v>
      </c>
      <c r="E29" s="41">
        <v>237986</v>
      </c>
      <c r="F29" s="41">
        <v>2853913</v>
      </c>
      <c r="G29" s="42">
        <v>9580652</v>
      </c>
      <c r="H29" s="43">
        <v>4847826</v>
      </c>
      <c r="I29" s="36">
        <f t="shared" si="0"/>
        <v>1099.1936500466413</v>
      </c>
      <c r="J29" s="23">
        <f t="shared" si="1"/>
        <v>173.10639608867277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50000</v>
      </c>
      <c r="E30" s="41">
        <v>0</v>
      </c>
      <c r="F30" s="41">
        <v>50000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27503055</v>
      </c>
      <c r="D31" s="41">
        <v>31934744</v>
      </c>
      <c r="E31" s="41">
        <v>25251304</v>
      </c>
      <c r="F31" s="41">
        <v>7387609</v>
      </c>
      <c r="G31" s="42">
        <v>13461518</v>
      </c>
      <c r="H31" s="43">
        <v>9009950</v>
      </c>
      <c r="I31" s="36">
        <f t="shared" si="0"/>
        <v>-70.743653476271959</v>
      </c>
      <c r="J31" s="23">
        <f t="shared" si="1"/>
        <v>-29.072793249133223</v>
      </c>
    </row>
    <row r="32" spans="1:10" x14ac:dyDescent="0.2">
      <c r="A32" s="9" t="s">
        <v>17</v>
      </c>
      <c r="B32" s="21" t="s">
        <v>34</v>
      </c>
      <c r="C32" s="41">
        <v>18057931</v>
      </c>
      <c r="D32" s="41">
        <v>30355067</v>
      </c>
      <c r="E32" s="41">
        <v>15977722</v>
      </c>
      <c r="F32" s="41">
        <v>15800540</v>
      </c>
      <c r="G32" s="42">
        <v>6494650</v>
      </c>
      <c r="H32" s="43">
        <v>7923225</v>
      </c>
      <c r="I32" s="36">
        <f t="shared" si="0"/>
        <v>-1.1089315485649287</v>
      </c>
      <c r="J32" s="23">
        <f t="shared" si="1"/>
        <v>-20.847911945010765</v>
      </c>
    </row>
    <row r="33" spans="1:11" ht="13.5" thickBot="1" x14ac:dyDescent="0.25">
      <c r="A33" s="9" t="s">
        <v>17</v>
      </c>
      <c r="B33" s="37" t="s">
        <v>41</v>
      </c>
      <c r="C33" s="57">
        <v>59893412</v>
      </c>
      <c r="D33" s="57">
        <v>95699698</v>
      </c>
      <c r="E33" s="57">
        <v>58088948</v>
      </c>
      <c r="F33" s="57">
        <v>46330276</v>
      </c>
      <c r="G33" s="58">
        <v>30841170</v>
      </c>
      <c r="H33" s="59">
        <v>23085351</v>
      </c>
      <c r="I33" s="38">
        <f t="shared" si="0"/>
        <v>-20.242528750908008</v>
      </c>
      <c r="J33" s="39">
        <f t="shared" si="1"/>
        <v>-26.478506001250736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286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13572000</v>
      </c>
      <c r="D9" s="41">
        <v>14072000</v>
      </c>
      <c r="E9" s="41">
        <v>12271748</v>
      </c>
      <c r="F9" s="41">
        <v>15800000</v>
      </c>
      <c r="G9" s="42">
        <v>16590000</v>
      </c>
      <c r="H9" s="43">
        <v>17280000</v>
      </c>
      <c r="I9" s="22">
        <f>IF(($E9       =0),0,((($F9       /$E9       )-1)*100))</f>
        <v>28.751014117956132</v>
      </c>
      <c r="J9" s="23">
        <f>IF(($E9       =0),0,(((($H9       /$E9       )^(1/3))-1)*100))</f>
        <v>12.08455447790795</v>
      </c>
    </row>
    <row r="10" spans="1:11" x14ac:dyDescent="0.2">
      <c r="A10" s="3" t="s">
        <v>17</v>
      </c>
      <c r="B10" s="21" t="s">
        <v>21</v>
      </c>
      <c r="C10" s="41">
        <v>239868054</v>
      </c>
      <c r="D10" s="41">
        <v>252489181</v>
      </c>
      <c r="E10" s="41">
        <v>258840170</v>
      </c>
      <c r="F10" s="41">
        <v>257679238</v>
      </c>
      <c r="G10" s="42">
        <v>267169038</v>
      </c>
      <c r="H10" s="43">
        <v>275873171</v>
      </c>
      <c r="I10" s="22">
        <f t="shared" ref="I10:I33" si="0">IF(($E10      =0),0,((($F10      /$E10      )-1)*100))</f>
        <v>-0.44851307275837193</v>
      </c>
      <c r="J10" s="23">
        <f t="shared" ref="J10:J33" si="1">IF(($E10      =0),0,(((($H10      /$E10      )^(1/3))-1)*100))</f>
        <v>2.1470738512694654</v>
      </c>
    </row>
    <row r="11" spans="1:11" x14ac:dyDescent="0.2">
      <c r="A11" s="9" t="s">
        <v>17</v>
      </c>
      <c r="B11" s="24" t="s">
        <v>22</v>
      </c>
      <c r="C11" s="44">
        <v>253440054</v>
      </c>
      <c r="D11" s="44">
        <v>266561181</v>
      </c>
      <c r="E11" s="44">
        <v>271111918</v>
      </c>
      <c r="F11" s="44">
        <v>273479238</v>
      </c>
      <c r="G11" s="45">
        <v>283759038</v>
      </c>
      <c r="H11" s="46">
        <v>293153171</v>
      </c>
      <c r="I11" s="25">
        <f t="shared" si="0"/>
        <v>0.87318920446721737</v>
      </c>
      <c r="J11" s="26">
        <f t="shared" si="1"/>
        <v>2.6396893504389007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135931655</v>
      </c>
      <c r="D13" s="41">
        <v>130988988</v>
      </c>
      <c r="E13" s="41">
        <v>132260468</v>
      </c>
      <c r="F13" s="41">
        <v>138697327</v>
      </c>
      <c r="G13" s="42">
        <v>148698996</v>
      </c>
      <c r="H13" s="43">
        <v>156976027</v>
      </c>
      <c r="I13" s="22">
        <f t="shared" si="0"/>
        <v>4.8668049473407304</v>
      </c>
      <c r="J13" s="23">
        <f t="shared" si="1"/>
        <v>5.8768696894045735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100000</v>
      </c>
      <c r="G14" s="42">
        <v>100000</v>
      </c>
      <c r="H14" s="43">
        <v>100000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400000</v>
      </c>
      <c r="D16" s="41">
        <v>250000</v>
      </c>
      <c r="E16" s="41">
        <v>197917</v>
      </c>
      <c r="F16" s="41">
        <v>200000</v>
      </c>
      <c r="G16" s="42">
        <v>210000</v>
      </c>
      <c r="H16" s="43">
        <v>220000</v>
      </c>
      <c r="I16" s="22">
        <f t="shared" si="0"/>
        <v>1.0524613853281961</v>
      </c>
      <c r="J16" s="23">
        <f t="shared" si="1"/>
        <v>3.5888934304848741</v>
      </c>
    </row>
    <row r="17" spans="1:10" x14ac:dyDescent="0.2">
      <c r="A17" s="3" t="s">
        <v>17</v>
      </c>
      <c r="B17" s="21" t="s">
        <v>27</v>
      </c>
      <c r="C17" s="41">
        <v>117014196</v>
      </c>
      <c r="D17" s="41">
        <v>140156338</v>
      </c>
      <c r="E17" s="41">
        <v>124051911</v>
      </c>
      <c r="F17" s="41">
        <v>137813233</v>
      </c>
      <c r="G17" s="42">
        <v>135582906</v>
      </c>
      <c r="H17" s="43">
        <v>140006618</v>
      </c>
      <c r="I17" s="29">
        <f t="shared" si="0"/>
        <v>11.093196299088049</v>
      </c>
      <c r="J17" s="30">
        <f t="shared" si="1"/>
        <v>4.1154151909084113</v>
      </c>
    </row>
    <row r="18" spans="1:10" x14ac:dyDescent="0.2">
      <c r="A18" s="3" t="s">
        <v>17</v>
      </c>
      <c r="B18" s="24" t="s">
        <v>28</v>
      </c>
      <c r="C18" s="44">
        <v>253345851</v>
      </c>
      <c r="D18" s="44">
        <v>271395326</v>
      </c>
      <c r="E18" s="44">
        <v>256510296</v>
      </c>
      <c r="F18" s="44">
        <v>276810560</v>
      </c>
      <c r="G18" s="45">
        <v>284591902</v>
      </c>
      <c r="H18" s="46">
        <v>297302645</v>
      </c>
      <c r="I18" s="25">
        <f t="shared" si="0"/>
        <v>7.9140152721199231</v>
      </c>
      <c r="J18" s="26">
        <f t="shared" si="1"/>
        <v>5.0424051118299174</v>
      </c>
    </row>
    <row r="19" spans="1:10" ht="23.25" customHeight="1" x14ac:dyDescent="0.2">
      <c r="A19" s="31" t="s">
        <v>17</v>
      </c>
      <c r="B19" s="32" t="s">
        <v>29</v>
      </c>
      <c r="C19" s="50">
        <v>94203</v>
      </c>
      <c r="D19" s="50">
        <v>-4834145</v>
      </c>
      <c r="E19" s="50">
        <v>14601622</v>
      </c>
      <c r="F19" s="51">
        <v>-3331322</v>
      </c>
      <c r="G19" s="52">
        <v>-832864</v>
      </c>
      <c r="H19" s="53">
        <v>-4149474</v>
      </c>
      <c r="I19" s="33">
        <f t="shared" si="0"/>
        <v>-122.81473934882028</v>
      </c>
      <c r="J19" s="34">
        <f t="shared" si="1"/>
        <v>-165.74518958990114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4800000</v>
      </c>
      <c r="D22" s="41">
        <v>4900000</v>
      </c>
      <c r="E22" s="41">
        <v>363896</v>
      </c>
      <c r="F22" s="41">
        <v>0</v>
      </c>
      <c r="G22" s="42">
        <v>0</v>
      </c>
      <c r="H22" s="43">
        <v>0</v>
      </c>
      <c r="I22" s="36">
        <f t="shared" si="0"/>
        <v>-100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5473500</v>
      </c>
      <c r="D23" s="41">
        <v>8319950</v>
      </c>
      <c r="E23" s="41">
        <v>4176672</v>
      </c>
      <c r="F23" s="41">
        <v>4955000</v>
      </c>
      <c r="G23" s="42">
        <v>1176200</v>
      </c>
      <c r="H23" s="43">
        <v>2801300</v>
      </c>
      <c r="I23" s="36">
        <f t="shared" si="0"/>
        <v>18.63512384980195</v>
      </c>
      <c r="J23" s="23">
        <f t="shared" si="1"/>
        <v>-12.466072128435412</v>
      </c>
    </row>
    <row r="24" spans="1:10" x14ac:dyDescent="0.2">
      <c r="A24" s="9" t="s">
        <v>17</v>
      </c>
      <c r="B24" s="21" t="s">
        <v>33</v>
      </c>
      <c r="C24" s="41">
        <v>0</v>
      </c>
      <c r="D24" s="41">
        <v>2250000</v>
      </c>
      <c r="E24" s="41">
        <v>657717</v>
      </c>
      <c r="F24" s="41">
        <v>1400000</v>
      </c>
      <c r="G24" s="42">
        <v>500000</v>
      </c>
      <c r="H24" s="43">
        <v>500000</v>
      </c>
      <c r="I24" s="36">
        <f t="shared" si="0"/>
        <v>112.85750558370849</v>
      </c>
      <c r="J24" s="23">
        <f t="shared" si="1"/>
        <v>-8.7337277199766135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10273500</v>
      </c>
      <c r="D26" s="44">
        <v>15469950</v>
      </c>
      <c r="E26" s="44">
        <v>5198285</v>
      </c>
      <c r="F26" s="44">
        <v>6355000</v>
      </c>
      <c r="G26" s="45">
        <v>1676200</v>
      </c>
      <c r="H26" s="46">
        <v>3301300</v>
      </c>
      <c r="I26" s="25">
        <f t="shared" si="0"/>
        <v>22.251858064727116</v>
      </c>
      <c r="J26" s="26">
        <f t="shared" si="1"/>
        <v>-14.044243183523253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350000</v>
      </c>
      <c r="D30" s="41">
        <v>720250</v>
      </c>
      <c r="E30" s="41">
        <v>324598</v>
      </c>
      <c r="F30" s="41">
        <v>220000</v>
      </c>
      <c r="G30" s="42">
        <v>240000</v>
      </c>
      <c r="H30" s="43">
        <v>250000</v>
      </c>
      <c r="I30" s="36">
        <f t="shared" si="0"/>
        <v>-32.223858434124672</v>
      </c>
      <c r="J30" s="23">
        <f t="shared" si="1"/>
        <v>-8.3361579920626649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9923500</v>
      </c>
      <c r="D32" s="41">
        <v>14749700</v>
      </c>
      <c r="E32" s="41">
        <v>4873687</v>
      </c>
      <c r="F32" s="41">
        <v>6135000</v>
      </c>
      <c r="G32" s="42">
        <v>1436200</v>
      </c>
      <c r="H32" s="43">
        <v>3051300</v>
      </c>
      <c r="I32" s="36">
        <f t="shared" si="0"/>
        <v>25.880057541651723</v>
      </c>
      <c r="J32" s="23">
        <f t="shared" si="1"/>
        <v>-14.45215151473902</v>
      </c>
    </row>
    <row r="33" spans="1:11" ht="13.5" thickBot="1" x14ac:dyDescent="0.25">
      <c r="A33" s="9" t="s">
        <v>17</v>
      </c>
      <c r="B33" s="37" t="s">
        <v>41</v>
      </c>
      <c r="C33" s="57">
        <v>10273500</v>
      </c>
      <c r="D33" s="57">
        <v>15469950</v>
      </c>
      <c r="E33" s="57">
        <v>5198285</v>
      </c>
      <c r="F33" s="57">
        <v>6355000</v>
      </c>
      <c r="G33" s="58">
        <v>1676200</v>
      </c>
      <c r="H33" s="59">
        <v>3301300</v>
      </c>
      <c r="I33" s="38">
        <f t="shared" si="0"/>
        <v>22.251858064727116</v>
      </c>
      <c r="J33" s="39">
        <f t="shared" si="1"/>
        <v>-14.044243183523253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287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24836338</v>
      </c>
      <c r="D8" s="41">
        <v>24836338</v>
      </c>
      <c r="E8" s="41">
        <v>25562404</v>
      </c>
      <c r="F8" s="41">
        <v>26914913</v>
      </c>
      <c r="G8" s="42">
        <v>28268187</v>
      </c>
      <c r="H8" s="43">
        <v>29566844</v>
      </c>
      <c r="I8" s="22">
        <f>IF(($E8       =0),0,((($F8       /$E8       )-1)*100))</f>
        <v>5.2910086234455811</v>
      </c>
      <c r="J8" s="23">
        <f>IF(($E8       =0),0,(((($H8       /$E8       )^(1/3))-1)*100))</f>
        <v>4.9706190764334579</v>
      </c>
    </row>
    <row r="9" spans="1:11" x14ac:dyDescent="0.2">
      <c r="A9" s="3" t="s">
        <v>17</v>
      </c>
      <c r="B9" s="21" t="s">
        <v>20</v>
      </c>
      <c r="C9" s="41">
        <v>109715140</v>
      </c>
      <c r="D9" s="41">
        <v>109715140</v>
      </c>
      <c r="E9" s="41">
        <v>100719617</v>
      </c>
      <c r="F9" s="41">
        <v>117388310</v>
      </c>
      <c r="G9" s="42">
        <v>131485229</v>
      </c>
      <c r="H9" s="43">
        <v>150112297</v>
      </c>
      <c r="I9" s="22">
        <f>IF(($E9       =0),0,((($F9       /$E9       )-1)*100))</f>
        <v>16.549599270219616</v>
      </c>
      <c r="J9" s="23">
        <f>IF(($E9       =0),0,(((($H9       /$E9       )^(1/3))-1)*100))</f>
        <v>14.226639870621893</v>
      </c>
    </row>
    <row r="10" spans="1:11" x14ac:dyDescent="0.2">
      <c r="A10" s="3" t="s">
        <v>17</v>
      </c>
      <c r="B10" s="21" t="s">
        <v>21</v>
      </c>
      <c r="C10" s="41">
        <v>58230190</v>
      </c>
      <c r="D10" s="41">
        <v>58469154</v>
      </c>
      <c r="E10" s="41">
        <v>45992314</v>
      </c>
      <c r="F10" s="41">
        <v>82042650</v>
      </c>
      <c r="G10" s="42">
        <v>60163271</v>
      </c>
      <c r="H10" s="43">
        <v>79599893</v>
      </c>
      <c r="I10" s="22">
        <f t="shared" ref="I10:I33" si="0">IF(($E10      =0),0,((($F10      /$E10      )-1)*100))</f>
        <v>78.383392494667703</v>
      </c>
      <c r="J10" s="23">
        <f t="shared" ref="J10:J33" si="1">IF(($E10      =0),0,(((($H10      /$E10      )^(1/3))-1)*100))</f>
        <v>20.062967821812649</v>
      </c>
    </row>
    <row r="11" spans="1:11" x14ac:dyDescent="0.2">
      <c r="A11" s="9" t="s">
        <v>17</v>
      </c>
      <c r="B11" s="24" t="s">
        <v>22</v>
      </c>
      <c r="C11" s="44">
        <v>192781668</v>
      </c>
      <c r="D11" s="44">
        <v>193020632</v>
      </c>
      <c r="E11" s="44">
        <v>172274335</v>
      </c>
      <c r="F11" s="44">
        <v>226345873</v>
      </c>
      <c r="G11" s="45">
        <v>219916687</v>
      </c>
      <c r="H11" s="46">
        <v>259279034</v>
      </c>
      <c r="I11" s="25">
        <f t="shared" si="0"/>
        <v>31.386879537221834</v>
      </c>
      <c r="J11" s="26">
        <f t="shared" si="1"/>
        <v>14.599381204390816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80238665</v>
      </c>
      <c r="D13" s="41">
        <v>80835973</v>
      </c>
      <c r="E13" s="41">
        <v>79300943</v>
      </c>
      <c r="F13" s="41">
        <v>79389602</v>
      </c>
      <c r="G13" s="42">
        <v>80497825</v>
      </c>
      <c r="H13" s="43">
        <v>83150701</v>
      </c>
      <c r="I13" s="22">
        <f t="shared" si="0"/>
        <v>0.11180068817089328</v>
      </c>
      <c r="J13" s="23">
        <f t="shared" si="1"/>
        <v>1.5927043172074384</v>
      </c>
    </row>
    <row r="14" spans="1:11" x14ac:dyDescent="0.2">
      <c r="A14" s="3" t="s">
        <v>17</v>
      </c>
      <c r="B14" s="21" t="s">
        <v>25</v>
      </c>
      <c r="C14" s="41">
        <v>23594439</v>
      </c>
      <c r="D14" s="41">
        <v>23594439</v>
      </c>
      <c r="E14" s="41">
        <v>7956000</v>
      </c>
      <c r="F14" s="41">
        <v>16690503</v>
      </c>
      <c r="G14" s="42">
        <v>16138358</v>
      </c>
      <c r="H14" s="43">
        <v>15721936</v>
      </c>
      <c r="I14" s="22">
        <f t="shared" si="0"/>
        <v>109.78510558069381</v>
      </c>
      <c r="J14" s="23">
        <f t="shared" si="1"/>
        <v>25.488448503111229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58023710</v>
      </c>
      <c r="D16" s="41">
        <v>53616850</v>
      </c>
      <c r="E16" s="41">
        <v>33427919</v>
      </c>
      <c r="F16" s="41">
        <v>56045160</v>
      </c>
      <c r="G16" s="42">
        <v>60528770</v>
      </c>
      <c r="H16" s="43">
        <v>65371070</v>
      </c>
      <c r="I16" s="22">
        <f t="shared" si="0"/>
        <v>67.65973376924839</v>
      </c>
      <c r="J16" s="23">
        <f t="shared" si="1"/>
        <v>25.052415273657203</v>
      </c>
    </row>
    <row r="17" spans="1:10" x14ac:dyDescent="0.2">
      <c r="A17" s="3" t="s">
        <v>17</v>
      </c>
      <c r="B17" s="21" t="s">
        <v>27</v>
      </c>
      <c r="C17" s="41">
        <v>56858992</v>
      </c>
      <c r="D17" s="41">
        <v>61032666</v>
      </c>
      <c r="E17" s="41">
        <v>41148424</v>
      </c>
      <c r="F17" s="41">
        <v>88786466</v>
      </c>
      <c r="G17" s="42">
        <v>70468480</v>
      </c>
      <c r="H17" s="43">
        <v>89657086</v>
      </c>
      <c r="I17" s="29">
        <f t="shared" si="0"/>
        <v>115.77124314651761</v>
      </c>
      <c r="J17" s="30">
        <f t="shared" si="1"/>
        <v>29.641427486970827</v>
      </c>
    </row>
    <row r="18" spans="1:10" x14ac:dyDescent="0.2">
      <c r="A18" s="3" t="s">
        <v>17</v>
      </c>
      <c r="B18" s="24" t="s">
        <v>28</v>
      </c>
      <c r="C18" s="44">
        <v>218715806</v>
      </c>
      <c r="D18" s="44">
        <v>219079928</v>
      </c>
      <c r="E18" s="44">
        <v>161833286</v>
      </c>
      <c r="F18" s="44">
        <v>240911731</v>
      </c>
      <c r="G18" s="45">
        <v>227633433</v>
      </c>
      <c r="H18" s="46">
        <v>253900793</v>
      </c>
      <c r="I18" s="25">
        <f t="shared" si="0"/>
        <v>48.864140965413007</v>
      </c>
      <c r="J18" s="26">
        <f t="shared" si="1"/>
        <v>16.198021909850468</v>
      </c>
    </row>
    <row r="19" spans="1:10" ht="23.25" customHeight="1" x14ac:dyDescent="0.2">
      <c r="A19" s="31" t="s">
        <v>17</v>
      </c>
      <c r="B19" s="32" t="s">
        <v>29</v>
      </c>
      <c r="C19" s="50">
        <v>-25934138</v>
      </c>
      <c r="D19" s="50">
        <v>-26059296</v>
      </c>
      <c r="E19" s="50">
        <v>10441049</v>
      </c>
      <c r="F19" s="51">
        <v>-14565858</v>
      </c>
      <c r="G19" s="52">
        <v>-7716746</v>
      </c>
      <c r="H19" s="53">
        <v>5378241</v>
      </c>
      <c r="I19" s="33">
        <f t="shared" si="0"/>
        <v>-239.50569526107958</v>
      </c>
      <c r="J19" s="34">
        <f t="shared" si="1"/>
        <v>-19.838584932086412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2390000</v>
      </c>
      <c r="D23" s="41">
        <v>1912000</v>
      </c>
      <c r="E23" s="41">
        <v>990944</v>
      </c>
      <c r="F23" s="41">
        <v>0</v>
      </c>
      <c r="G23" s="42">
        <v>0</v>
      </c>
      <c r="H23" s="43">
        <v>0</v>
      </c>
      <c r="I23" s="36">
        <f t="shared" si="0"/>
        <v>-100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10528850</v>
      </c>
      <c r="D24" s="41">
        <v>12193931</v>
      </c>
      <c r="E24" s="41">
        <v>6888936</v>
      </c>
      <c r="F24" s="41">
        <v>13742913</v>
      </c>
      <c r="G24" s="42">
        <v>29598174</v>
      </c>
      <c r="H24" s="43">
        <v>30889391</v>
      </c>
      <c r="I24" s="36">
        <f t="shared" si="0"/>
        <v>99.49253411557315</v>
      </c>
      <c r="J24" s="23">
        <f t="shared" si="1"/>
        <v>64.89939616426301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12918850</v>
      </c>
      <c r="D26" s="44">
        <v>14105931</v>
      </c>
      <c r="E26" s="44">
        <v>7879880</v>
      </c>
      <c r="F26" s="44">
        <v>13742913</v>
      </c>
      <c r="G26" s="45">
        <v>29598174</v>
      </c>
      <c r="H26" s="46">
        <v>30889391</v>
      </c>
      <c r="I26" s="25">
        <f t="shared" si="0"/>
        <v>74.405105153885586</v>
      </c>
      <c r="J26" s="26">
        <f t="shared" si="1"/>
        <v>57.675148036169418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2440804</v>
      </c>
      <c r="D28" s="41">
        <v>1553613</v>
      </c>
      <c r="E28" s="41">
        <v>578366</v>
      </c>
      <c r="F28" s="41">
        <v>6449296</v>
      </c>
      <c r="G28" s="42">
        <v>28728609</v>
      </c>
      <c r="H28" s="43">
        <v>30019826</v>
      </c>
      <c r="I28" s="36">
        <f t="shared" si="0"/>
        <v>1015.0890612518717</v>
      </c>
      <c r="J28" s="23">
        <f t="shared" si="1"/>
        <v>273.02259476145775</v>
      </c>
    </row>
    <row r="29" spans="1:10" x14ac:dyDescent="0.2">
      <c r="A29" s="9" t="s">
        <v>17</v>
      </c>
      <c r="B29" s="21" t="s">
        <v>38</v>
      </c>
      <c r="C29" s="41">
        <v>1980496</v>
      </c>
      <c r="D29" s="41">
        <v>2481878</v>
      </c>
      <c r="E29" s="41">
        <v>1678866</v>
      </c>
      <c r="F29" s="41">
        <v>484730</v>
      </c>
      <c r="G29" s="42">
        <v>869565</v>
      </c>
      <c r="H29" s="43">
        <v>869565</v>
      </c>
      <c r="I29" s="36">
        <f t="shared" si="0"/>
        <v>-71.127534895578322</v>
      </c>
      <c r="J29" s="23">
        <f t="shared" si="1"/>
        <v>-19.691409120607307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8497550</v>
      </c>
      <c r="D32" s="41">
        <v>10070440</v>
      </c>
      <c r="E32" s="41">
        <v>5622648</v>
      </c>
      <c r="F32" s="41">
        <v>6808887</v>
      </c>
      <c r="G32" s="42">
        <v>0</v>
      </c>
      <c r="H32" s="43">
        <v>0</v>
      </c>
      <c r="I32" s="36">
        <f t="shared" si="0"/>
        <v>21.097514907566683</v>
      </c>
      <c r="J32" s="23">
        <f t="shared" si="1"/>
        <v>-100</v>
      </c>
    </row>
    <row r="33" spans="1:11" ht="13.5" thickBot="1" x14ac:dyDescent="0.25">
      <c r="A33" s="9" t="s">
        <v>17</v>
      </c>
      <c r="B33" s="37" t="s">
        <v>41</v>
      </c>
      <c r="C33" s="57">
        <v>12918850</v>
      </c>
      <c r="D33" s="57">
        <v>14105931</v>
      </c>
      <c r="E33" s="57">
        <v>7879880</v>
      </c>
      <c r="F33" s="57">
        <v>13742913</v>
      </c>
      <c r="G33" s="58">
        <v>29598174</v>
      </c>
      <c r="H33" s="59">
        <v>30889391</v>
      </c>
      <c r="I33" s="38">
        <f t="shared" si="0"/>
        <v>74.405105153885586</v>
      </c>
      <c r="J33" s="39">
        <f t="shared" si="1"/>
        <v>57.675148036169418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288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118023284</v>
      </c>
      <c r="D8" s="41">
        <v>120023284</v>
      </c>
      <c r="E8" s="41">
        <v>119982508</v>
      </c>
      <c r="F8" s="41">
        <v>127035725</v>
      </c>
      <c r="G8" s="42">
        <v>134730281</v>
      </c>
      <c r="H8" s="43">
        <v>142814098</v>
      </c>
      <c r="I8" s="22">
        <f>IF(($E8       =0),0,((($F8       /$E8       )-1)*100))</f>
        <v>5.8785377281828533</v>
      </c>
      <c r="J8" s="23">
        <f>IF(($E8       =0),0,(((($H8       /$E8       )^(1/3))-1)*100))</f>
        <v>5.9784870333489559</v>
      </c>
    </row>
    <row r="9" spans="1:11" x14ac:dyDescent="0.2">
      <c r="A9" s="3" t="s">
        <v>17</v>
      </c>
      <c r="B9" s="21" t="s">
        <v>20</v>
      </c>
      <c r="C9" s="41">
        <v>310678794</v>
      </c>
      <c r="D9" s="41">
        <v>302290089</v>
      </c>
      <c r="E9" s="41">
        <v>290445905</v>
      </c>
      <c r="F9" s="41">
        <v>329942175</v>
      </c>
      <c r="G9" s="42">
        <v>351608387</v>
      </c>
      <c r="H9" s="43">
        <v>372704890</v>
      </c>
      <c r="I9" s="22">
        <f>IF(($E9       =0),0,((($F9       /$E9       )-1)*100))</f>
        <v>13.598494356462009</v>
      </c>
      <c r="J9" s="23">
        <f>IF(($E9       =0),0,(((($H9       /$E9       )^(1/3))-1)*100))</f>
        <v>8.667567198775906</v>
      </c>
    </row>
    <row r="10" spans="1:11" x14ac:dyDescent="0.2">
      <c r="A10" s="3" t="s">
        <v>17</v>
      </c>
      <c r="B10" s="21" t="s">
        <v>21</v>
      </c>
      <c r="C10" s="41">
        <v>208670738</v>
      </c>
      <c r="D10" s="41">
        <v>220572752</v>
      </c>
      <c r="E10" s="41">
        <v>191206450</v>
      </c>
      <c r="F10" s="41">
        <v>239849538</v>
      </c>
      <c r="G10" s="42">
        <v>263511340</v>
      </c>
      <c r="H10" s="43">
        <v>284429901</v>
      </c>
      <c r="I10" s="22">
        <f t="shared" ref="I10:I33" si="0">IF(($E10      =0),0,((($F10      /$E10      )-1)*100))</f>
        <v>25.440087402909263</v>
      </c>
      <c r="J10" s="23">
        <f t="shared" ref="J10:J33" si="1">IF(($E10      =0),0,(((($H10      /$E10      )^(1/3))-1)*100))</f>
        <v>14.153939544756922</v>
      </c>
    </row>
    <row r="11" spans="1:11" x14ac:dyDescent="0.2">
      <c r="A11" s="9" t="s">
        <v>17</v>
      </c>
      <c r="B11" s="24" t="s">
        <v>22</v>
      </c>
      <c r="C11" s="44">
        <v>637372816</v>
      </c>
      <c r="D11" s="44">
        <v>642886125</v>
      </c>
      <c r="E11" s="44">
        <v>601634863</v>
      </c>
      <c r="F11" s="44">
        <v>696827438</v>
      </c>
      <c r="G11" s="45">
        <v>749850008</v>
      </c>
      <c r="H11" s="46">
        <v>799948889</v>
      </c>
      <c r="I11" s="25">
        <f t="shared" si="0"/>
        <v>15.822316965697514</v>
      </c>
      <c r="J11" s="26">
        <f t="shared" si="1"/>
        <v>9.9621143139101207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214852015</v>
      </c>
      <c r="D13" s="41">
        <v>211231818</v>
      </c>
      <c r="E13" s="41">
        <v>199579763</v>
      </c>
      <c r="F13" s="41">
        <v>232085085</v>
      </c>
      <c r="G13" s="42">
        <v>256911866</v>
      </c>
      <c r="H13" s="43">
        <v>272293043</v>
      </c>
      <c r="I13" s="22">
        <f t="shared" si="0"/>
        <v>16.286882753738908</v>
      </c>
      <c r="J13" s="23">
        <f t="shared" si="1"/>
        <v>10.910674796205932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154948317</v>
      </c>
      <c r="D16" s="41">
        <v>152659317</v>
      </c>
      <c r="E16" s="41">
        <v>133069370</v>
      </c>
      <c r="F16" s="41">
        <v>180885649</v>
      </c>
      <c r="G16" s="42">
        <v>187189543</v>
      </c>
      <c r="H16" s="43">
        <v>198421960</v>
      </c>
      <c r="I16" s="22">
        <f t="shared" si="0"/>
        <v>35.933347396173886</v>
      </c>
      <c r="J16" s="23">
        <f t="shared" si="1"/>
        <v>14.245002496561977</v>
      </c>
    </row>
    <row r="17" spans="1:10" x14ac:dyDescent="0.2">
      <c r="A17" s="3" t="s">
        <v>17</v>
      </c>
      <c r="B17" s="21" t="s">
        <v>27</v>
      </c>
      <c r="C17" s="41">
        <v>286675643</v>
      </c>
      <c r="D17" s="41">
        <v>299424335</v>
      </c>
      <c r="E17" s="41">
        <v>227085867</v>
      </c>
      <c r="F17" s="41">
        <v>315287076</v>
      </c>
      <c r="G17" s="42">
        <v>336363074</v>
      </c>
      <c r="H17" s="43">
        <v>363374995</v>
      </c>
      <c r="I17" s="29">
        <f t="shared" si="0"/>
        <v>38.840466016319716</v>
      </c>
      <c r="J17" s="30">
        <f t="shared" si="1"/>
        <v>16.964744789196097</v>
      </c>
    </row>
    <row r="18" spans="1:10" x14ac:dyDescent="0.2">
      <c r="A18" s="3" t="s">
        <v>17</v>
      </c>
      <c r="B18" s="24" t="s">
        <v>28</v>
      </c>
      <c r="C18" s="44">
        <v>656475975</v>
      </c>
      <c r="D18" s="44">
        <v>663315470</v>
      </c>
      <c r="E18" s="44">
        <v>559735000</v>
      </c>
      <c r="F18" s="44">
        <v>728257810</v>
      </c>
      <c r="G18" s="45">
        <v>780464483</v>
      </c>
      <c r="H18" s="46">
        <v>834089998</v>
      </c>
      <c r="I18" s="25">
        <f t="shared" si="0"/>
        <v>30.107606277970824</v>
      </c>
      <c r="J18" s="26">
        <f t="shared" si="1"/>
        <v>14.220349080443118</v>
      </c>
    </row>
    <row r="19" spans="1:10" ht="23.25" customHeight="1" x14ac:dyDescent="0.2">
      <c r="A19" s="31" t="s">
        <v>17</v>
      </c>
      <c r="B19" s="32" t="s">
        <v>29</v>
      </c>
      <c r="C19" s="50">
        <v>-19103159</v>
      </c>
      <c r="D19" s="50">
        <v>-20429345</v>
      </c>
      <c r="E19" s="50">
        <v>41899863</v>
      </c>
      <c r="F19" s="51">
        <v>-31430372</v>
      </c>
      <c r="G19" s="52">
        <v>-30614475</v>
      </c>
      <c r="H19" s="53">
        <v>-34141109</v>
      </c>
      <c r="I19" s="33">
        <f t="shared" si="0"/>
        <v>-175.01306627183962</v>
      </c>
      <c r="J19" s="34">
        <f t="shared" si="1"/>
        <v>-193.40174864355509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43647556</v>
      </c>
      <c r="D22" s="41">
        <v>43538044</v>
      </c>
      <c r="E22" s="41">
        <v>31610476</v>
      </c>
      <c r="F22" s="41">
        <v>57825710</v>
      </c>
      <c r="G22" s="42">
        <v>46946602</v>
      </c>
      <c r="H22" s="43">
        <v>52511500</v>
      </c>
      <c r="I22" s="36">
        <f t="shared" si="0"/>
        <v>82.932107697460793</v>
      </c>
      <c r="J22" s="23">
        <f t="shared" si="1"/>
        <v>18.433472432454145</v>
      </c>
    </row>
    <row r="23" spans="1:10" x14ac:dyDescent="0.2">
      <c r="A23" s="9" t="s">
        <v>17</v>
      </c>
      <c r="B23" s="21" t="s">
        <v>32</v>
      </c>
      <c r="C23" s="41">
        <v>13824726</v>
      </c>
      <c r="D23" s="41">
        <v>18912493</v>
      </c>
      <c r="E23" s="41">
        <v>13849661</v>
      </c>
      <c r="F23" s="41">
        <v>19918075</v>
      </c>
      <c r="G23" s="42">
        <v>14044800</v>
      </c>
      <c r="H23" s="43">
        <v>14907200</v>
      </c>
      <c r="I23" s="36">
        <f t="shared" si="0"/>
        <v>43.816336009957205</v>
      </c>
      <c r="J23" s="23">
        <f t="shared" si="1"/>
        <v>2.4831136326920689</v>
      </c>
    </row>
    <row r="24" spans="1:10" x14ac:dyDescent="0.2">
      <c r="A24" s="9" t="s">
        <v>17</v>
      </c>
      <c r="B24" s="21" t="s">
        <v>33</v>
      </c>
      <c r="C24" s="41">
        <v>32765174</v>
      </c>
      <c r="D24" s="41">
        <v>39941578</v>
      </c>
      <c r="E24" s="41">
        <v>31638520</v>
      </c>
      <c r="F24" s="41">
        <v>32638643</v>
      </c>
      <c r="G24" s="42">
        <v>28011448</v>
      </c>
      <c r="H24" s="43">
        <v>20670250</v>
      </c>
      <c r="I24" s="36">
        <f t="shared" si="0"/>
        <v>3.161092870336546</v>
      </c>
      <c r="J24" s="23">
        <f t="shared" si="1"/>
        <v>-13.228616255650948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90237456</v>
      </c>
      <c r="D26" s="44">
        <v>102392115</v>
      </c>
      <c r="E26" s="44">
        <v>77098657</v>
      </c>
      <c r="F26" s="44">
        <v>110382428</v>
      </c>
      <c r="G26" s="45">
        <v>89002850</v>
      </c>
      <c r="H26" s="46">
        <v>88088950</v>
      </c>
      <c r="I26" s="25">
        <f t="shared" si="0"/>
        <v>43.170364173788386</v>
      </c>
      <c r="J26" s="26">
        <f t="shared" si="1"/>
        <v>4.5421771048222537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7335652</v>
      </c>
      <c r="D28" s="41">
        <v>6596798</v>
      </c>
      <c r="E28" s="41">
        <v>6251848</v>
      </c>
      <c r="F28" s="41">
        <v>18500000</v>
      </c>
      <c r="G28" s="42">
        <v>20200000</v>
      </c>
      <c r="H28" s="43">
        <v>15900000</v>
      </c>
      <c r="I28" s="36">
        <f t="shared" si="0"/>
        <v>195.91250459064264</v>
      </c>
      <c r="J28" s="23">
        <f t="shared" si="1"/>
        <v>36.499031912300907</v>
      </c>
    </row>
    <row r="29" spans="1:10" x14ac:dyDescent="0.2">
      <c r="A29" s="9" t="s">
        <v>17</v>
      </c>
      <c r="B29" s="21" t="s">
        <v>38</v>
      </c>
      <c r="C29" s="41">
        <v>18698189</v>
      </c>
      <c r="D29" s="41">
        <v>20297076</v>
      </c>
      <c r="E29" s="41">
        <v>15398883</v>
      </c>
      <c r="F29" s="41">
        <v>23972593</v>
      </c>
      <c r="G29" s="42">
        <v>19500748</v>
      </c>
      <c r="H29" s="43">
        <v>15750000</v>
      </c>
      <c r="I29" s="36">
        <f t="shared" si="0"/>
        <v>55.677479983450738</v>
      </c>
      <c r="J29" s="23">
        <f t="shared" si="1"/>
        <v>0.75434397805735909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21897248</v>
      </c>
      <c r="D31" s="41">
        <v>21802914</v>
      </c>
      <c r="E31" s="41">
        <v>23117026</v>
      </c>
      <c r="F31" s="41">
        <v>32681050</v>
      </c>
      <c r="G31" s="42">
        <v>14486352</v>
      </c>
      <c r="H31" s="43">
        <v>14600329</v>
      </c>
      <c r="I31" s="36">
        <f t="shared" si="0"/>
        <v>41.372207653354721</v>
      </c>
      <c r="J31" s="23">
        <f t="shared" si="1"/>
        <v>-14.202053487536014</v>
      </c>
    </row>
    <row r="32" spans="1:10" x14ac:dyDescent="0.2">
      <c r="A32" s="9" t="s">
        <v>17</v>
      </c>
      <c r="B32" s="21" t="s">
        <v>34</v>
      </c>
      <c r="C32" s="41">
        <v>42306367</v>
      </c>
      <c r="D32" s="41">
        <v>53695327</v>
      </c>
      <c r="E32" s="41">
        <v>32330900</v>
      </c>
      <c r="F32" s="41">
        <v>35228785</v>
      </c>
      <c r="G32" s="42">
        <v>34815750</v>
      </c>
      <c r="H32" s="43">
        <v>41838621</v>
      </c>
      <c r="I32" s="36">
        <f t="shared" si="0"/>
        <v>8.9632054783504334</v>
      </c>
      <c r="J32" s="23">
        <f t="shared" si="1"/>
        <v>8.9732380571180492</v>
      </c>
    </row>
    <row r="33" spans="1:11" ht="13.5" thickBot="1" x14ac:dyDescent="0.25">
      <c r="A33" s="9" t="s">
        <v>17</v>
      </c>
      <c r="B33" s="37" t="s">
        <v>41</v>
      </c>
      <c r="C33" s="57">
        <v>90237456</v>
      </c>
      <c r="D33" s="57">
        <v>102392115</v>
      </c>
      <c r="E33" s="57">
        <v>77098657</v>
      </c>
      <c r="F33" s="57">
        <v>110382428</v>
      </c>
      <c r="G33" s="58">
        <v>89002850</v>
      </c>
      <c r="H33" s="59">
        <v>88088950</v>
      </c>
      <c r="I33" s="38">
        <f t="shared" si="0"/>
        <v>43.170364173788386</v>
      </c>
      <c r="J33" s="39">
        <f t="shared" si="1"/>
        <v>4.5421771048222537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289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187231481</v>
      </c>
      <c r="D8" s="41">
        <v>190995494</v>
      </c>
      <c r="E8" s="41">
        <v>192123232</v>
      </c>
      <c r="F8" s="41">
        <v>223787544</v>
      </c>
      <c r="G8" s="42">
        <v>265795802</v>
      </c>
      <c r="H8" s="43">
        <v>315376212</v>
      </c>
      <c r="I8" s="22">
        <f>IF(($E8       =0),0,((($F8       /$E8       )-1)*100))</f>
        <v>16.481250950431647</v>
      </c>
      <c r="J8" s="23">
        <f>IF(($E8       =0),0,(((($H8       /$E8       )^(1/3))-1)*100))</f>
        <v>17.964052256949348</v>
      </c>
    </row>
    <row r="9" spans="1:11" x14ac:dyDescent="0.2">
      <c r="A9" s="3" t="s">
        <v>17</v>
      </c>
      <c r="B9" s="21" t="s">
        <v>20</v>
      </c>
      <c r="C9" s="41">
        <v>902005650</v>
      </c>
      <c r="D9" s="41">
        <v>885745350</v>
      </c>
      <c r="E9" s="41">
        <v>882720776</v>
      </c>
      <c r="F9" s="41">
        <v>961901872</v>
      </c>
      <c r="G9" s="42">
        <v>1009302967</v>
      </c>
      <c r="H9" s="43">
        <v>1087132795</v>
      </c>
      <c r="I9" s="22">
        <f>IF(($E9       =0),0,((($F9       /$E9       )-1)*100))</f>
        <v>8.9701180886219376</v>
      </c>
      <c r="J9" s="23">
        <f>IF(($E9       =0),0,(((($H9       /$E9       )^(1/3))-1)*100))</f>
        <v>7.1897067786589108</v>
      </c>
    </row>
    <row r="10" spans="1:11" x14ac:dyDescent="0.2">
      <c r="A10" s="3" t="s">
        <v>17</v>
      </c>
      <c r="B10" s="21" t="s">
        <v>21</v>
      </c>
      <c r="C10" s="41">
        <v>260106484</v>
      </c>
      <c r="D10" s="41">
        <v>311394697</v>
      </c>
      <c r="E10" s="41">
        <v>322120834</v>
      </c>
      <c r="F10" s="41">
        <v>386090978</v>
      </c>
      <c r="G10" s="42">
        <v>333696265</v>
      </c>
      <c r="H10" s="43">
        <v>383618560</v>
      </c>
      <c r="I10" s="22">
        <f t="shared" ref="I10:I33" si="0">IF(($E10      =0),0,((($F10      /$E10      )-1)*100))</f>
        <v>19.859052022695312</v>
      </c>
      <c r="J10" s="23">
        <f t="shared" ref="J10:J33" si="1">IF(($E10      =0),0,(((($H10      /$E10      )^(1/3))-1)*100))</f>
        <v>5.9970060785969892</v>
      </c>
    </row>
    <row r="11" spans="1:11" x14ac:dyDescent="0.2">
      <c r="A11" s="9" t="s">
        <v>17</v>
      </c>
      <c r="B11" s="24" t="s">
        <v>22</v>
      </c>
      <c r="C11" s="44">
        <v>1349343615</v>
      </c>
      <c r="D11" s="44">
        <v>1388135541</v>
      </c>
      <c r="E11" s="44">
        <v>1396964842</v>
      </c>
      <c r="F11" s="44">
        <v>1571780394</v>
      </c>
      <c r="G11" s="45">
        <v>1608795034</v>
      </c>
      <c r="H11" s="46">
        <v>1786127567</v>
      </c>
      <c r="I11" s="25">
        <f t="shared" si="0"/>
        <v>12.513955021926026</v>
      </c>
      <c r="J11" s="26">
        <f t="shared" si="1"/>
        <v>8.5364632774438842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408917455</v>
      </c>
      <c r="D13" s="41">
        <v>404826388</v>
      </c>
      <c r="E13" s="41">
        <v>348072876</v>
      </c>
      <c r="F13" s="41">
        <v>458202701</v>
      </c>
      <c r="G13" s="42">
        <v>478264416</v>
      </c>
      <c r="H13" s="43">
        <v>500063207</v>
      </c>
      <c r="I13" s="22">
        <f t="shared" si="0"/>
        <v>31.639875610416702</v>
      </c>
      <c r="J13" s="23">
        <f t="shared" si="1"/>
        <v>12.837010996452381</v>
      </c>
    </row>
    <row r="14" spans="1:11" x14ac:dyDescent="0.2">
      <c r="A14" s="3" t="s">
        <v>17</v>
      </c>
      <c r="B14" s="21" t="s">
        <v>25</v>
      </c>
      <c r="C14" s="41">
        <v>-49676500</v>
      </c>
      <c r="D14" s="41">
        <v>-38534471</v>
      </c>
      <c r="E14" s="41">
        <v>0</v>
      </c>
      <c r="F14" s="41">
        <v>31074200</v>
      </c>
      <c r="G14" s="42">
        <v>16381000</v>
      </c>
      <c r="H14" s="43">
        <v>9804857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444610761</v>
      </c>
      <c r="D16" s="41">
        <v>457184831</v>
      </c>
      <c r="E16" s="41">
        <v>383147389</v>
      </c>
      <c r="F16" s="41">
        <v>500532600</v>
      </c>
      <c r="G16" s="42">
        <v>541660000</v>
      </c>
      <c r="H16" s="43">
        <v>574160000</v>
      </c>
      <c r="I16" s="22">
        <f t="shared" si="0"/>
        <v>30.637090156446291</v>
      </c>
      <c r="J16" s="23">
        <f t="shared" si="1"/>
        <v>14.434160417343712</v>
      </c>
    </row>
    <row r="17" spans="1:10" x14ac:dyDescent="0.2">
      <c r="A17" s="3" t="s">
        <v>17</v>
      </c>
      <c r="B17" s="21" t="s">
        <v>27</v>
      </c>
      <c r="C17" s="41">
        <v>599336062</v>
      </c>
      <c r="D17" s="41">
        <v>620696380</v>
      </c>
      <c r="E17" s="41">
        <v>519028002</v>
      </c>
      <c r="F17" s="41">
        <v>652670308</v>
      </c>
      <c r="G17" s="42">
        <v>638458062</v>
      </c>
      <c r="H17" s="43">
        <v>699016259</v>
      </c>
      <c r="I17" s="29">
        <f t="shared" si="0"/>
        <v>25.748573388146401</v>
      </c>
      <c r="J17" s="30">
        <f t="shared" si="1"/>
        <v>10.432989625528876</v>
      </c>
    </row>
    <row r="18" spans="1:10" x14ac:dyDescent="0.2">
      <c r="A18" s="3" t="s">
        <v>17</v>
      </c>
      <c r="B18" s="24" t="s">
        <v>28</v>
      </c>
      <c r="C18" s="44">
        <v>1403187778</v>
      </c>
      <c r="D18" s="44">
        <v>1444173128</v>
      </c>
      <c r="E18" s="44">
        <v>1250248267</v>
      </c>
      <c r="F18" s="44">
        <v>1642479809</v>
      </c>
      <c r="G18" s="45">
        <v>1674763478</v>
      </c>
      <c r="H18" s="46">
        <v>1783044323</v>
      </c>
      <c r="I18" s="25">
        <f t="shared" si="0"/>
        <v>31.37229239606696</v>
      </c>
      <c r="J18" s="26">
        <f t="shared" si="1"/>
        <v>12.561177068208806</v>
      </c>
    </row>
    <row r="19" spans="1:10" ht="23.25" customHeight="1" x14ac:dyDescent="0.2">
      <c r="A19" s="31" t="s">
        <v>17</v>
      </c>
      <c r="B19" s="32" t="s">
        <v>29</v>
      </c>
      <c r="C19" s="50">
        <v>-53844163</v>
      </c>
      <c r="D19" s="50">
        <v>-56037587</v>
      </c>
      <c r="E19" s="50">
        <v>146716575</v>
      </c>
      <c r="F19" s="51">
        <v>-70699415</v>
      </c>
      <c r="G19" s="52">
        <v>-65968444</v>
      </c>
      <c r="H19" s="53">
        <v>3083244</v>
      </c>
      <c r="I19" s="33">
        <f t="shared" si="0"/>
        <v>-148.18774906652504</v>
      </c>
      <c r="J19" s="34">
        <f t="shared" si="1"/>
        <v>-72.40420532336833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60100000</v>
      </c>
      <c r="D22" s="41">
        <v>37100000</v>
      </c>
      <c r="E22" s="41">
        <v>35173722</v>
      </c>
      <c r="F22" s="41">
        <v>130998000</v>
      </c>
      <c r="G22" s="42">
        <v>165400000</v>
      </c>
      <c r="H22" s="43">
        <v>92600000</v>
      </c>
      <c r="I22" s="36">
        <f t="shared" si="0"/>
        <v>272.4314418587831</v>
      </c>
      <c r="J22" s="23">
        <f t="shared" si="1"/>
        <v>38.080034423037532</v>
      </c>
    </row>
    <row r="23" spans="1:10" x14ac:dyDescent="0.2">
      <c r="A23" s="9" t="s">
        <v>17</v>
      </c>
      <c r="B23" s="21" t="s">
        <v>32</v>
      </c>
      <c r="C23" s="41">
        <v>133293890</v>
      </c>
      <c r="D23" s="41">
        <v>146871492</v>
      </c>
      <c r="E23" s="41">
        <v>129429465</v>
      </c>
      <c r="F23" s="41">
        <v>179488845</v>
      </c>
      <c r="G23" s="42">
        <v>187828666</v>
      </c>
      <c r="H23" s="43">
        <v>155508199</v>
      </c>
      <c r="I23" s="36">
        <f t="shared" si="0"/>
        <v>38.676958140868464</v>
      </c>
      <c r="J23" s="23">
        <f t="shared" si="1"/>
        <v>6.3098189557400541</v>
      </c>
    </row>
    <row r="24" spans="1:10" x14ac:dyDescent="0.2">
      <c r="A24" s="9" t="s">
        <v>17</v>
      </c>
      <c r="B24" s="21" t="s">
        <v>33</v>
      </c>
      <c r="C24" s="41">
        <v>91543129</v>
      </c>
      <c r="D24" s="41">
        <v>100869739</v>
      </c>
      <c r="E24" s="41">
        <v>75428287</v>
      </c>
      <c r="F24" s="41">
        <v>67793072</v>
      </c>
      <c r="G24" s="42">
        <v>55251305</v>
      </c>
      <c r="H24" s="43">
        <v>58521654</v>
      </c>
      <c r="I24" s="36">
        <f t="shared" si="0"/>
        <v>-10.12248229898155</v>
      </c>
      <c r="J24" s="23">
        <f t="shared" si="1"/>
        <v>-8.1115803348490232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284937019</v>
      </c>
      <c r="D26" s="44">
        <v>284841231</v>
      </c>
      <c r="E26" s="44">
        <v>240031474</v>
      </c>
      <c r="F26" s="44">
        <v>378279917</v>
      </c>
      <c r="G26" s="45">
        <v>408479971</v>
      </c>
      <c r="H26" s="46">
        <v>306629853</v>
      </c>
      <c r="I26" s="25">
        <f t="shared" si="0"/>
        <v>57.595964685864502</v>
      </c>
      <c r="J26" s="26">
        <f t="shared" si="1"/>
        <v>8.5047492290913027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28872879</v>
      </c>
      <c r="D28" s="41">
        <v>34443654</v>
      </c>
      <c r="E28" s="41">
        <v>27042038</v>
      </c>
      <c r="F28" s="41">
        <v>58217791</v>
      </c>
      <c r="G28" s="42">
        <v>26532734</v>
      </c>
      <c r="H28" s="43">
        <v>51724486</v>
      </c>
      <c r="I28" s="36">
        <f t="shared" si="0"/>
        <v>115.28625542202109</v>
      </c>
      <c r="J28" s="23">
        <f t="shared" si="1"/>
        <v>24.132524649394437</v>
      </c>
    </row>
    <row r="29" spans="1:10" x14ac:dyDescent="0.2">
      <c r="A29" s="9" t="s">
        <v>17</v>
      </c>
      <c r="B29" s="21" t="s">
        <v>38</v>
      </c>
      <c r="C29" s="41">
        <v>45682392</v>
      </c>
      <c r="D29" s="41">
        <v>51339789</v>
      </c>
      <c r="E29" s="41">
        <v>47984466</v>
      </c>
      <c r="F29" s="41">
        <v>67697370</v>
      </c>
      <c r="G29" s="42">
        <v>181438283</v>
      </c>
      <c r="H29" s="43">
        <v>97911326</v>
      </c>
      <c r="I29" s="36">
        <f t="shared" si="0"/>
        <v>41.081845112124405</v>
      </c>
      <c r="J29" s="23">
        <f t="shared" si="1"/>
        <v>26.836453085171506</v>
      </c>
    </row>
    <row r="30" spans="1:10" x14ac:dyDescent="0.2">
      <c r="A30" s="9" t="s">
        <v>17</v>
      </c>
      <c r="B30" s="21" t="s">
        <v>39</v>
      </c>
      <c r="C30" s="41">
        <v>53043478</v>
      </c>
      <c r="D30" s="41">
        <v>9341611</v>
      </c>
      <c r="E30" s="41">
        <v>13671117</v>
      </c>
      <c r="F30" s="41">
        <v>649320</v>
      </c>
      <c r="G30" s="42">
        <v>0</v>
      </c>
      <c r="H30" s="43">
        <v>0</v>
      </c>
      <c r="I30" s="36">
        <f t="shared" si="0"/>
        <v>-95.250424672687686</v>
      </c>
      <c r="J30" s="23">
        <f t="shared" si="1"/>
        <v>-100</v>
      </c>
    </row>
    <row r="31" spans="1:10" x14ac:dyDescent="0.2">
      <c r="A31" s="9" t="s">
        <v>17</v>
      </c>
      <c r="B31" s="21" t="s">
        <v>40</v>
      </c>
      <c r="C31" s="41">
        <v>29871400</v>
      </c>
      <c r="D31" s="41">
        <v>64585165</v>
      </c>
      <c r="E31" s="41">
        <v>41975459</v>
      </c>
      <c r="F31" s="41">
        <v>65720431</v>
      </c>
      <c r="G31" s="42">
        <v>53089921</v>
      </c>
      <c r="H31" s="43">
        <v>51982816</v>
      </c>
      <c r="I31" s="36">
        <f t="shared" si="0"/>
        <v>56.56870124993749</v>
      </c>
      <c r="J31" s="23">
        <f t="shared" si="1"/>
        <v>7.3877598249449727</v>
      </c>
    </row>
    <row r="32" spans="1:10" x14ac:dyDescent="0.2">
      <c r="A32" s="9" t="s">
        <v>17</v>
      </c>
      <c r="B32" s="21" t="s">
        <v>34</v>
      </c>
      <c r="C32" s="41">
        <v>127466870</v>
      </c>
      <c r="D32" s="41">
        <v>125131012</v>
      </c>
      <c r="E32" s="41">
        <v>124250468</v>
      </c>
      <c r="F32" s="41">
        <v>189418831</v>
      </c>
      <c r="G32" s="42">
        <v>149809071</v>
      </c>
      <c r="H32" s="43">
        <v>106134916</v>
      </c>
      <c r="I32" s="36">
        <f t="shared" si="0"/>
        <v>52.449189165227139</v>
      </c>
      <c r="J32" s="23">
        <f t="shared" si="1"/>
        <v>-5.1173623658165361</v>
      </c>
    </row>
    <row r="33" spans="1:11" ht="13.5" thickBot="1" x14ac:dyDescent="0.25">
      <c r="A33" s="9" t="s">
        <v>17</v>
      </c>
      <c r="B33" s="37" t="s">
        <v>41</v>
      </c>
      <c r="C33" s="57">
        <v>284937019</v>
      </c>
      <c r="D33" s="57">
        <v>284841231</v>
      </c>
      <c r="E33" s="57">
        <v>254923548</v>
      </c>
      <c r="F33" s="57">
        <v>381703743</v>
      </c>
      <c r="G33" s="58">
        <v>410870009</v>
      </c>
      <c r="H33" s="59">
        <v>307753544</v>
      </c>
      <c r="I33" s="38">
        <f t="shared" si="0"/>
        <v>49.732633958162232</v>
      </c>
      <c r="J33" s="39">
        <f t="shared" si="1"/>
        <v>6.4790994705591576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290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370853000</v>
      </c>
      <c r="D8" s="41">
        <v>378642000</v>
      </c>
      <c r="E8" s="41">
        <v>384703011</v>
      </c>
      <c r="F8" s="41">
        <v>441577886</v>
      </c>
      <c r="G8" s="42">
        <v>472488338</v>
      </c>
      <c r="H8" s="43">
        <v>500837638</v>
      </c>
      <c r="I8" s="22">
        <f>IF(($E8       =0),0,((($F8       /$E8       )-1)*100))</f>
        <v>14.784099259363481</v>
      </c>
      <c r="J8" s="23">
        <f>IF(($E8       =0),0,(((($H8       /$E8       )^(1/3))-1)*100))</f>
        <v>9.1919087304315852</v>
      </c>
    </row>
    <row r="9" spans="1:11" x14ac:dyDescent="0.2">
      <c r="A9" s="3" t="s">
        <v>17</v>
      </c>
      <c r="B9" s="21" t="s">
        <v>20</v>
      </c>
      <c r="C9" s="41">
        <v>1417688700</v>
      </c>
      <c r="D9" s="41">
        <v>1362944700</v>
      </c>
      <c r="E9" s="41">
        <v>1233606777</v>
      </c>
      <c r="F9" s="41">
        <v>1454149370</v>
      </c>
      <c r="G9" s="42">
        <v>1616524948</v>
      </c>
      <c r="H9" s="43">
        <v>1845851865</v>
      </c>
      <c r="I9" s="22">
        <f>IF(($E9       =0),0,((($F9       /$E9       )-1)*100))</f>
        <v>17.87786814339136</v>
      </c>
      <c r="J9" s="23">
        <f>IF(($E9       =0),0,(((($H9       /$E9       )^(1/3))-1)*100))</f>
        <v>14.377350661831855</v>
      </c>
    </row>
    <row r="10" spans="1:11" x14ac:dyDescent="0.2">
      <c r="A10" s="3" t="s">
        <v>17</v>
      </c>
      <c r="B10" s="21" t="s">
        <v>21</v>
      </c>
      <c r="C10" s="41">
        <v>1089362662</v>
      </c>
      <c r="D10" s="41">
        <v>1156931399</v>
      </c>
      <c r="E10" s="41">
        <v>861904064</v>
      </c>
      <c r="F10" s="41">
        <v>1222118105</v>
      </c>
      <c r="G10" s="42">
        <v>1330221201</v>
      </c>
      <c r="H10" s="43">
        <v>1339028078</v>
      </c>
      <c r="I10" s="22">
        <f t="shared" ref="I10:I33" si="0">IF(($E10      =0),0,((($F10      /$E10      )-1)*100))</f>
        <v>41.792823127934575</v>
      </c>
      <c r="J10" s="23">
        <f t="shared" ref="J10:J33" si="1">IF(($E10      =0),0,(((($H10      /$E10      )^(1/3))-1)*100))</f>
        <v>15.81822864765563</v>
      </c>
    </row>
    <row r="11" spans="1:11" x14ac:dyDescent="0.2">
      <c r="A11" s="9" t="s">
        <v>17</v>
      </c>
      <c r="B11" s="24" t="s">
        <v>22</v>
      </c>
      <c r="C11" s="44">
        <v>2877904362</v>
      </c>
      <c r="D11" s="44">
        <v>2898518099</v>
      </c>
      <c r="E11" s="44">
        <v>2480213852</v>
      </c>
      <c r="F11" s="44">
        <v>3117845361</v>
      </c>
      <c r="G11" s="45">
        <v>3419234487</v>
      </c>
      <c r="H11" s="46">
        <v>3685717581</v>
      </c>
      <c r="I11" s="25">
        <f t="shared" si="0"/>
        <v>25.708731063082535</v>
      </c>
      <c r="J11" s="26">
        <f t="shared" si="1"/>
        <v>14.115413562409396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727720515</v>
      </c>
      <c r="D13" s="41">
        <v>695665824</v>
      </c>
      <c r="E13" s="41">
        <v>616639626</v>
      </c>
      <c r="F13" s="41">
        <v>708327172</v>
      </c>
      <c r="G13" s="42">
        <v>739385165</v>
      </c>
      <c r="H13" s="43">
        <v>779495960</v>
      </c>
      <c r="I13" s="22">
        <f t="shared" si="0"/>
        <v>14.868902700067487</v>
      </c>
      <c r="J13" s="23">
        <f t="shared" si="1"/>
        <v>8.1253384018630683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95146000</v>
      </c>
      <c r="G14" s="42">
        <v>99903001</v>
      </c>
      <c r="H14" s="43">
        <v>104898001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667159159</v>
      </c>
      <c r="D16" s="41">
        <v>628680564</v>
      </c>
      <c r="E16" s="41">
        <v>524660442</v>
      </c>
      <c r="F16" s="41">
        <v>707250400</v>
      </c>
      <c r="G16" s="42">
        <v>796990351</v>
      </c>
      <c r="H16" s="43">
        <v>910937032</v>
      </c>
      <c r="I16" s="22">
        <f t="shared" si="0"/>
        <v>34.801548465130907</v>
      </c>
      <c r="J16" s="23">
        <f t="shared" si="1"/>
        <v>20.190464138392006</v>
      </c>
    </row>
    <row r="17" spans="1:10" x14ac:dyDescent="0.2">
      <c r="A17" s="3" t="s">
        <v>17</v>
      </c>
      <c r="B17" s="21" t="s">
        <v>27</v>
      </c>
      <c r="C17" s="41">
        <v>1473143840</v>
      </c>
      <c r="D17" s="41">
        <v>1681855582</v>
      </c>
      <c r="E17" s="41">
        <v>1196299939</v>
      </c>
      <c r="F17" s="41">
        <v>1554334804</v>
      </c>
      <c r="G17" s="42">
        <v>1719579383</v>
      </c>
      <c r="H17" s="43">
        <v>1777862647</v>
      </c>
      <c r="I17" s="29">
        <f t="shared" si="0"/>
        <v>29.928519874312222</v>
      </c>
      <c r="J17" s="30">
        <f t="shared" si="1"/>
        <v>14.117620715080804</v>
      </c>
    </row>
    <row r="18" spans="1:10" x14ac:dyDescent="0.2">
      <c r="A18" s="3" t="s">
        <v>17</v>
      </c>
      <c r="B18" s="24" t="s">
        <v>28</v>
      </c>
      <c r="C18" s="44">
        <v>2868023514</v>
      </c>
      <c r="D18" s="44">
        <v>3006201970</v>
      </c>
      <c r="E18" s="44">
        <v>2337600007</v>
      </c>
      <c r="F18" s="44">
        <v>3065058376</v>
      </c>
      <c r="G18" s="45">
        <v>3355857900</v>
      </c>
      <c r="H18" s="46">
        <v>3573193640</v>
      </c>
      <c r="I18" s="25">
        <f t="shared" si="0"/>
        <v>31.119882222005835</v>
      </c>
      <c r="J18" s="26">
        <f t="shared" si="1"/>
        <v>15.193714901578126</v>
      </c>
    </row>
    <row r="19" spans="1:10" ht="23.25" customHeight="1" x14ac:dyDescent="0.2">
      <c r="A19" s="31" t="s">
        <v>17</v>
      </c>
      <c r="B19" s="32" t="s">
        <v>29</v>
      </c>
      <c r="C19" s="50">
        <v>9880848</v>
      </c>
      <c r="D19" s="50">
        <v>-107683871</v>
      </c>
      <c r="E19" s="50">
        <v>142613845</v>
      </c>
      <c r="F19" s="51">
        <v>52786985</v>
      </c>
      <c r="G19" s="52">
        <v>63376587</v>
      </c>
      <c r="H19" s="53">
        <v>112523941</v>
      </c>
      <c r="I19" s="33">
        <f t="shared" si="0"/>
        <v>-62.986072635514454</v>
      </c>
      <c r="J19" s="34">
        <f t="shared" si="1"/>
        <v>-7.5952247405447597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307044174</v>
      </c>
      <c r="D22" s="41">
        <v>266204443</v>
      </c>
      <c r="E22" s="41">
        <v>231444725</v>
      </c>
      <c r="F22" s="41">
        <v>376685001</v>
      </c>
      <c r="G22" s="42">
        <v>374400000</v>
      </c>
      <c r="H22" s="43">
        <v>214272500</v>
      </c>
      <c r="I22" s="36">
        <f t="shared" si="0"/>
        <v>62.753763776642572</v>
      </c>
      <c r="J22" s="23">
        <f t="shared" si="1"/>
        <v>-2.5370131604065094</v>
      </c>
    </row>
    <row r="23" spans="1:10" x14ac:dyDescent="0.2">
      <c r="A23" s="9" t="s">
        <v>17</v>
      </c>
      <c r="B23" s="21" t="s">
        <v>32</v>
      </c>
      <c r="C23" s="41">
        <v>157851145</v>
      </c>
      <c r="D23" s="41">
        <v>168735482</v>
      </c>
      <c r="E23" s="41">
        <v>133521121</v>
      </c>
      <c r="F23" s="41">
        <v>248779611</v>
      </c>
      <c r="G23" s="42">
        <v>222633052</v>
      </c>
      <c r="H23" s="43">
        <v>188678289</v>
      </c>
      <c r="I23" s="36">
        <f t="shared" si="0"/>
        <v>86.322290538588263</v>
      </c>
      <c r="J23" s="23">
        <f t="shared" si="1"/>
        <v>12.216655222125539</v>
      </c>
    </row>
    <row r="24" spans="1:10" x14ac:dyDescent="0.2">
      <c r="A24" s="9" t="s">
        <v>17</v>
      </c>
      <c r="B24" s="21" t="s">
        <v>33</v>
      </c>
      <c r="C24" s="41">
        <v>323087917</v>
      </c>
      <c r="D24" s="41">
        <v>712325515</v>
      </c>
      <c r="E24" s="41">
        <v>353062986</v>
      </c>
      <c r="F24" s="41">
        <v>397577965</v>
      </c>
      <c r="G24" s="42">
        <v>287565900</v>
      </c>
      <c r="H24" s="43">
        <v>50347826</v>
      </c>
      <c r="I24" s="36">
        <f t="shared" si="0"/>
        <v>12.608225944137907</v>
      </c>
      <c r="J24" s="23">
        <f t="shared" si="1"/>
        <v>-47.755227276203158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787983236</v>
      </c>
      <c r="D26" s="44">
        <v>1147265440</v>
      </c>
      <c r="E26" s="44">
        <v>718028832</v>
      </c>
      <c r="F26" s="44">
        <v>1023042577</v>
      </c>
      <c r="G26" s="45">
        <v>884598952</v>
      </c>
      <c r="H26" s="46">
        <v>453298615</v>
      </c>
      <c r="I26" s="25">
        <f t="shared" si="0"/>
        <v>42.479317181513963</v>
      </c>
      <c r="J26" s="26">
        <f t="shared" si="1"/>
        <v>-14.214444162936834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236123463</v>
      </c>
      <c r="D28" s="41">
        <v>366046214</v>
      </c>
      <c r="E28" s="41">
        <v>225769409</v>
      </c>
      <c r="F28" s="41">
        <v>388400755</v>
      </c>
      <c r="G28" s="42">
        <v>265940295</v>
      </c>
      <c r="H28" s="43">
        <v>83895589</v>
      </c>
      <c r="I28" s="36">
        <f t="shared" si="0"/>
        <v>72.034270152162193</v>
      </c>
      <c r="J28" s="23">
        <f t="shared" si="1"/>
        <v>-28.10621579445095</v>
      </c>
    </row>
    <row r="29" spans="1:10" x14ac:dyDescent="0.2">
      <c r="A29" s="9" t="s">
        <v>17</v>
      </c>
      <c r="B29" s="21" t="s">
        <v>38</v>
      </c>
      <c r="C29" s="41">
        <v>142466022</v>
      </c>
      <c r="D29" s="41">
        <v>151173875</v>
      </c>
      <c r="E29" s="41">
        <v>128383417</v>
      </c>
      <c r="F29" s="41">
        <v>243935762</v>
      </c>
      <c r="G29" s="42">
        <v>210519826</v>
      </c>
      <c r="H29" s="43">
        <v>107305326</v>
      </c>
      <c r="I29" s="36">
        <f t="shared" si="0"/>
        <v>90.005662491441555</v>
      </c>
      <c r="J29" s="23">
        <f t="shared" si="1"/>
        <v>-5.8029180720270412</v>
      </c>
    </row>
    <row r="30" spans="1:10" x14ac:dyDescent="0.2">
      <c r="A30" s="9" t="s">
        <v>17</v>
      </c>
      <c r="B30" s="21" t="s">
        <v>39</v>
      </c>
      <c r="C30" s="41">
        <v>1240000</v>
      </c>
      <c r="D30" s="41">
        <v>1577740</v>
      </c>
      <c r="E30" s="41">
        <v>659777</v>
      </c>
      <c r="F30" s="41">
        <v>2500000</v>
      </c>
      <c r="G30" s="42">
        <v>2850000</v>
      </c>
      <c r="H30" s="43">
        <v>700000</v>
      </c>
      <c r="I30" s="36">
        <f t="shared" si="0"/>
        <v>278.91590643505305</v>
      </c>
      <c r="J30" s="23">
        <f t="shared" si="1"/>
        <v>1.9921991348665014</v>
      </c>
    </row>
    <row r="31" spans="1:10" x14ac:dyDescent="0.2">
      <c r="A31" s="9" t="s">
        <v>17</v>
      </c>
      <c r="B31" s="21" t="s">
        <v>40</v>
      </c>
      <c r="C31" s="41">
        <v>150808394</v>
      </c>
      <c r="D31" s="41">
        <v>341289138</v>
      </c>
      <c r="E31" s="41">
        <v>138531788</v>
      </c>
      <c r="F31" s="41">
        <v>99819928</v>
      </c>
      <c r="G31" s="42">
        <v>81804680</v>
      </c>
      <c r="H31" s="43">
        <v>73461700</v>
      </c>
      <c r="I31" s="36">
        <f t="shared" si="0"/>
        <v>-27.944387753083788</v>
      </c>
      <c r="J31" s="23">
        <f t="shared" si="1"/>
        <v>-19.058637335227324</v>
      </c>
    </row>
    <row r="32" spans="1:10" x14ac:dyDescent="0.2">
      <c r="A32" s="9" t="s">
        <v>17</v>
      </c>
      <c r="B32" s="21" t="s">
        <v>34</v>
      </c>
      <c r="C32" s="41">
        <v>257345357</v>
      </c>
      <c r="D32" s="41">
        <v>287178473</v>
      </c>
      <c r="E32" s="41">
        <v>224684441</v>
      </c>
      <c r="F32" s="41">
        <v>288386132</v>
      </c>
      <c r="G32" s="42">
        <v>323484151</v>
      </c>
      <c r="H32" s="43">
        <v>187936000</v>
      </c>
      <c r="I32" s="36">
        <f t="shared" si="0"/>
        <v>28.351625380237166</v>
      </c>
      <c r="J32" s="23">
        <f t="shared" si="1"/>
        <v>-5.7794445987697562</v>
      </c>
    </row>
    <row r="33" spans="1:11" ht="13.5" thickBot="1" x14ac:dyDescent="0.25">
      <c r="A33" s="9" t="s">
        <v>17</v>
      </c>
      <c r="B33" s="37" t="s">
        <v>41</v>
      </c>
      <c r="C33" s="57">
        <v>787983236</v>
      </c>
      <c r="D33" s="57">
        <v>1147265440</v>
      </c>
      <c r="E33" s="57">
        <v>718028832</v>
      </c>
      <c r="F33" s="57">
        <v>1023042577</v>
      </c>
      <c r="G33" s="58">
        <v>884598952</v>
      </c>
      <c r="H33" s="59">
        <v>453298615</v>
      </c>
      <c r="I33" s="38">
        <f t="shared" si="0"/>
        <v>42.479317181513963</v>
      </c>
      <c r="J33" s="39">
        <f t="shared" si="1"/>
        <v>-14.214444162936834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291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116457700</v>
      </c>
      <c r="D8" s="41">
        <v>116154500</v>
      </c>
      <c r="E8" s="41">
        <v>116472707</v>
      </c>
      <c r="F8" s="41">
        <v>127770100</v>
      </c>
      <c r="G8" s="42">
        <v>140546800</v>
      </c>
      <c r="H8" s="43">
        <v>154601500</v>
      </c>
      <c r="I8" s="22">
        <f>IF(($E8       =0),0,((($F8       /$E8       )-1)*100))</f>
        <v>9.699605419147673</v>
      </c>
      <c r="J8" s="23">
        <f>IF(($E8       =0),0,(((($H8       /$E8       )^(1/3))-1)*100))</f>
        <v>9.8997011243785238</v>
      </c>
    </row>
    <row r="9" spans="1:11" x14ac:dyDescent="0.2">
      <c r="A9" s="3" t="s">
        <v>17</v>
      </c>
      <c r="B9" s="21" t="s">
        <v>20</v>
      </c>
      <c r="C9" s="41">
        <v>438313600</v>
      </c>
      <c r="D9" s="41">
        <v>411020300</v>
      </c>
      <c r="E9" s="41">
        <v>400428396</v>
      </c>
      <c r="F9" s="41">
        <v>483092300</v>
      </c>
      <c r="G9" s="42">
        <v>533035200</v>
      </c>
      <c r="H9" s="43">
        <v>588168200</v>
      </c>
      <c r="I9" s="22">
        <f>IF(($E9       =0),0,((($F9       /$E9       )-1)*100))</f>
        <v>20.643866625282993</v>
      </c>
      <c r="J9" s="23">
        <f>IF(($E9       =0),0,(((($H9       /$E9       )^(1/3))-1)*100))</f>
        <v>13.673410692074572</v>
      </c>
    </row>
    <row r="10" spans="1:11" x14ac:dyDescent="0.2">
      <c r="A10" s="3" t="s">
        <v>17</v>
      </c>
      <c r="B10" s="21" t="s">
        <v>21</v>
      </c>
      <c r="C10" s="41">
        <v>150648600</v>
      </c>
      <c r="D10" s="41">
        <v>189923300</v>
      </c>
      <c r="E10" s="41">
        <v>176877199</v>
      </c>
      <c r="F10" s="41">
        <v>232796500</v>
      </c>
      <c r="G10" s="42">
        <v>241447300</v>
      </c>
      <c r="H10" s="43">
        <v>255273600</v>
      </c>
      <c r="I10" s="22">
        <f t="shared" ref="I10:I33" si="0">IF(($E10      =0),0,((($F10      /$E10      )-1)*100))</f>
        <v>31.614759458057673</v>
      </c>
      <c r="J10" s="23">
        <f t="shared" ref="J10:J33" si="1">IF(($E10      =0),0,(((($H10      /$E10      )^(1/3))-1)*100))</f>
        <v>13.008562415109681</v>
      </c>
    </row>
    <row r="11" spans="1:11" x14ac:dyDescent="0.2">
      <c r="A11" s="9" t="s">
        <v>17</v>
      </c>
      <c r="B11" s="24" t="s">
        <v>22</v>
      </c>
      <c r="C11" s="44">
        <v>705419900</v>
      </c>
      <c r="D11" s="44">
        <v>717098100</v>
      </c>
      <c r="E11" s="44">
        <v>693778302</v>
      </c>
      <c r="F11" s="44">
        <v>843658900</v>
      </c>
      <c r="G11" s="45">
        <v>915029300</v>
      </c>
      <c r="H11" s="46">
        <v>998043300</v>
      </c>
      <c r="I11" s="25">
        <f t="shared" si="0"/>
        <v>21.603529191952163</v>
      </c>
      <c r="J11" s="26">
        <f t="shared" si="1"/>
        <v>12.886729262214747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287809300</v>
      </c>
      <c r="D13" s="41">
        <v>292116900</v>
      </c>
      <c r="E13" s="41">
        <v>276710429</v>
      </c>
      <c r="F13" s="41">
        <v>321513000</v>
      </c>
      <c r="G13" s="42">
        <v>340577400</v>
      </c>
      <c r="H13" s="43">
        <v>360852900</v>
      </c>
      <c r="I13" s="22">
        <f t="shared" si="0"/>
        <v>16.191139293850032</v>
      </c>
      <c r="J13" s="23">
        <f t="shared" si="1"/>
        <v>9.2533822641523109</v>
      </c>
    </row>
    <row r="14" spans="1:11" x14ac:dyDescent="0.2">
      <c r="A14" s="3" t="s">
        <v>17</v>
      </c>
      <c r="B14" s="21" t="s">
        <v>25</v>
      </c>
      <c r="C14" s="41">
        <v>-13580300</v>
      </c>
      <c r="D14" s="41">
        <v>-3370200</v>
      </c>
      <c r="E14" s="41">
        <v>0</v>
      </c>
      <c r="F14" s="41">
        <v>-3572500</v>
      </c>
      <c r="G14" s="42">
        <v>-3786700</v>
      </c>
      <c r="H14" s="43">
        <v>-4014000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227669900</v>
      </c>
      <c r="D16" s="41">
        <v>226000900</v>
      </c>
      <c r="E16" s="41">
        <v>201997373</v>
      </c>
      <c r="F16" s="41">
        <v>249000000</v>
      </c>
      <c r="G16" s="42">
        <v>278880000</v>
      </c>
      <c r="H16" s="43">
        <v>312345600</v>
      </c>
      <c r="I16" s="22">
        <f t="shared" si="0"/>
        <v>23.268929839003395</v>
      </c>
      <c r="J16" s="23">
        <f t="shared" si="1"/>
        <v>15.63693100263035</v>
      </c>
    </row>
    <row r="17" spans="1:10" x14ac:dyDescent="0.2">
      <c r="A17" s="3" t="s">
        <v>17</v>
      </c>
      <c r="B17" s="21" t="s">
        <v>27</v>
      </c>
      <c r="C17" s="41">
        <v>233245500</v>
      </c>
      <c r="D17" s="41">
        <v>273532300</v>
      </c>
      <c r="E17" s="41">
        <v>229994250</v>
      </c>
      <c r="F17" s="41">
        <v>309556700</v>
      </c>
      <c r="G17" s="42">
        <v>320310100</v>
      </c>
      <c r="H17" s="43">
        <v>340250300</v>
      </c>
      <c r="I17" s="29">
        <f t="shared" si="0"/>
        <v>34.593234396077285</v>
      </c>
      <c r="J17" s="30">
        <f t="shared" si="1"/>
        <v>13.94462569452568</v>
      </c>
    </row>
    <row r="18" spans="1:10" x14ac:dyDescent="0.2">
      <c r="A18" s="3" t="s">
        <v>17</v>
      </c>
      <c r="B18" s="24" t="s">
        <v>28</v>
      </c>
      <c r="C18" s="44">
        <v>735144400</v>
      </c>
      <c r="D18" s="44">
        <v>788279900</v>
      </c>
      <c r="E18" s="44">
        <v>708702052</v>
      </c>
      <c r="F18" s="44">
        <v>876497200</v>
      </c>
      <c r="G18" s="45">
        <v>935980800</v>
      </c>
      <c r="H18" s="46">
        <v>1009434800</v>
      </c>
      <c r="I18" s="25">
        <f t="shared" si="0"/>
        <v>23.676402167380761</v>
      </c>
      <c r="J18" s="26">
        <f t="shared" si="1"/>
        <v>12.513558605031449</v>
      </c>
    </row>
    <row r="19" spans="1:10" ht="23.25" customHeight="1" x14ac:dyDescent="0.2">
      <c r="A19" s="31" t="s">
        <v>17</v>
      </c>
      <c r="B19" s="32" t="s">
        <v>29</v>
      </c>
      <c r="C19" s="50">
        <v>-29724500</v>
      </c>
      <c r="D19" s="50">
        <v>-71181800</v>
      </c>
      <c r="E19" s="50">
        <v>-14923750</v>
      </c>
      <c r="F19" s="51">
        <v>-32838300</v>
      </c>
      <c r="G19" s="52">
        <v>-20951500</v>
      </c>
      <c r="H19" s="53">
        <v>-11391500</v>
      </c>
      <c r="I19" s="33">
        <f t="shared" si="0"/>
        <v>120.04053940866069</v>
      </c>
      <c r="J19" s="34">
        <f t="shared" si="1"/>
        <v>-8.6095147881380729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20700000</v>
      </c>
      <c r="D22" s="41">
        <v>26792700</v>
      </c>
      <c r="E22" s="41">
        <v>26235619</v>
      </c>
      <c r="F22" s="41">
        <v>17200000</v>
      </c>
      <c r="G22" s="42">
        <v>15500000</v>
      </c>
      <c r="H22" s="43">
        <v>13500000</v>
      </c>
      <c r="I22" s="36">
        <f t="shared" si="0"/>
        <v>-34.44027373625147</v>
      </c>
      <c r="J22" s="23">
        <f t="shared" si="1"/>
        <v>-19.866492773549783</v>
      </c>
    </row>
    <row r="23" spans="1:10" x14ac:dyDescent="0.2">
      <c r="A23" s="9" t="s">
        <v>17</v>
      </c>
      <c r="B23" s="21" t="s">
        <v>32</v>
      </c>
      <c r="C23" s="41">
        <v>10991000</v>
      </c>
      <c r="D23" s="41">
        <v>18792600</v>
      </c>
      <c r="E23" s="41">
        <v>14793795</v>
      </c>
      <c r="F23" s="41">
        <v>11075100</v>
      </c>
      <c r="G23" s="42">
        <v>8900000</v>
      </c>
      <c r="H23" s="43">
        <v>8400000</v>
      </c>
      <c r="I23" s="36">
        <f t="shared" si="0"/>
        <v>-25.136856364441982</v>
      </c>
      <c r="J23" s="23">
        <f t="shared" si="1"/>
        <v>-17.193092990247607</v>
      </c>
    </row>
    <row r="24" spans="1:10" x14ac:dyDescent="0.2">
      <c r="A24" s="9" t="s">
        <v>17</v>
      </c>
      <c r="B24" s="21" t="s">
        <v>33</v>
      </c>
      <c r="C24" s="41">
        <v>60356200</v>
      </c>
      <c r="D24" s="41">
        <v>71029400</v>
      </c>
      <c r="E24" s="41">
        <v>69112037</v>
      </c>
      <c r="F24" s="41">
        <v>31214400</v>
      </c>
      <c r="G24" s="42">
        <v>26858600</v>
      </c>
      <c r="H24" s="43">
        <v>27817800</v>
      </c>
      <c r="I24" s="36">
        <f t="shared" si="0"/>
        <v>-54.835074532675108</v>
      </c>
      <c r="J24" s="23">
        <f t="shared" si="1"/>
        <v>-26.166005937496294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92047200</v>
      </c>
      <c r="D26" s="44">
        <v>116614700</v>
      </c>
      <c r="E26" s="44">
        <v>110141451</v>
      </c>
      <c r="F26" s="44">
        <v>59489500</v>
      </c>
      <c r="G26" s="45">
        <v>51258600</v>
      </c>
      <c r="H26" s="46">
        <v>49717800</v>
      </c>
      <c r="I26" s="25">
        <f t="shared" si="0"/>
        <v>-45.988091259120964</v>
      </c>
      <c r="J26" s="26">
        <f t="shared" si="1"/>
        <v>-23.289696124571048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46800200</v>
      </c>
      <c r="D28" s="41">
        <v>62958300</v>
      </c>
      <c r="E28" s="41">
        <v>59999201</v>
      </c>
      <c r="F28" s="41">
        <v>18006400</v>
      </c>
      <c r="G28" s="42">
        <v>7000000</v>
      </c>
      <c r="H28" s="43">
        <v>7000000</v>
      </c>
      <c r="I28" s="36">
        <f t="shared" si="0"/>
        <v>-69.988933685966927</v>
      </c>
      <c r="J28" s="23">
        <f t="shared" si="1"/>
        <v>-51.136542803638719</v>
      </c>
    </row>
    <row r="29" spans="1:10" x14ac:dyDescent="0.2">
      <c r="A29" s="9" t="s">
        <v>17</v>
      </c>
      <c r="B29" s="21" t="s">
        <v>38</v>
      </c>
      <c r="C29" s="41">
        <v>5450000</v>
      </c>
      <c r="D29" s="41">
        <v>10756000</v>
      </c>
      <c r="E29" s="41">
        <v>9284923</v>
      </c>
      <c r="F29" s="41">
        <v>3000000</v>
      </c>
      <c r="G29" s="42">
        <v>7347800</v>
      </c>
      <c r="H29" s="43">
        <v>8217400</v>
      </c>
      <c r="I29" s="36">
        <f t="shared" si="0"/>
        <v>-67.689554345254123</v>
      </c>
      <c r="J29" s="23">
        <f t="shared" si="1"/>
        <v>-3.9895053762642019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12489800</v>
      </c>
      <c r="D31" s="41">
        <v>12022700</v>
      </c>
      <c r="E31" s="41">
        <v>12261748</v>
      </c>
      <c r="F31" s="41">
        <v>13850700</v>
      </c>
      <c r="G31" s="42">
        <v>25710800</v>
      </c>
      <c r="H31" s="43">
        <v>26600400</v>
      </c>
      <c r="I31" s="36">
        <f t="shared" si="0"/>
        <v>12.958609164044145</v>
      </c>
      <c r="J31" s="23">
        <f t="shared" si="1"/>
        <v>29.452942639392511</v>
      </c>
    </row>
    <row r="32" spans="1:10" x14ac:dyDescent="0.2">
      <c r="A32" s="9" t="s">
        <v>17</v>
      </c>
      <c r="B32" s="21" t="s">
        <v>34</v>
      </c>
      <c r="C32" s="41">
        <v>27307200</v>
      </c>
      <c r="D32" s="41">
        <v>30877700</v>
      </c>
      <c r="E32" s="41">
        <v>28595579</v>
      </c>
      <c r="F32" s="41">
        <v>24632400</v>
      </c>
      <c r="G32" s="42">
        <v>11200000</v>
      </c>
      <c r="H32" s="43">
        <v>7900000</v>
      </c>
      <c r="I32" s="36">
        <f t="shared" si="0"/>
        <v>-13.859411624433271</v>
      </c>
      <c r="J32" s="23">
        <f t="shared" si="1"/>
        <v>-34.870751719502969</v>
      </c>
    </row>
    <row r="33" spans="1:11" ht="13.5" thickBot="1" x14ac:dyDescent="0.25">
      <c r="A33" s="9" t="s">
        <v>17</v>
      </c>
      <c r="B33" s="37" t="s">
        <v>41</v>
      </c>
      <c r="C33" s="57">
        <v>92047200</v>
      </c>
      <c r="D33" s="57">
        <v>116614700</v>
      </c>
      <c r="E33" s="57">
        <v>110141451</v>
      </c>
      <c r="F33" s="57">
        <v>59489500</v>
      </c>
      <c r="G33" s="58">
        <v>51258600</v>
      </c>
      <c r="H33" s="59">
        <v>49717800</v>
      </c>
      <c r="I33" s="38">
        <f t="shared" si="0"/>
        <v>-45.988091259120964</v>
      </c>
      <c r="J33" s="39">
        <f t="shared" si="1"/>
        <v>-23.289696124571048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292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159956078</v>
      </c>
      <c r="D8" s="41">
        <v>152704915</v>
      </c>
      <c r="E8" s="41">
        <v>151804435</v>
      </c>
      <c r="F8" s="41">
        <v>179778837</v>
      </c>
      <c r="G8" s="42">
        <v>191710145</v>
      </c>
      <c r="H8" s="43">
        <v>204431951</v>
      </c>
      <c r="I8" s="22">
        <f>IF(($E8       =0),0,((($F8       /$E8       )-1)*100))</f>
        <v>18.427921424034821</v>
      </c>
      <c r="J8" s="23">
        <f>IF(($E8       =0),0,(((($H8       /$E8       )^(1/3))-1)*100))</f>
        <v>10.430262504902865</v>
      </c>
    </row>
    <row r="9" spans="1:11" x14ac:dyDescent="0.2">
      <c r="A9" s="3" t="s">
        <v>17</v>
      </c>
      <c r="B9" s="21" t="s">
        <v>20</v>
      </c>
      <c r="C9" s="41">
        <v>441315217</v>
      </c>
      <c r="D9" s="41">
        <v>409944939</v>
      </c>
      <c r="E9" s="41">
        <v>420858925</v>
      </c>
      <c r="F9" s="41">
        <v>464233929</v>
      </c>
      <c r="G9" s="42">
        <v>507256874</v>
      </c>
      <c r="H9" s="43">
        <v>560996350</v>
      </c>
      <c r="I9" s="22">
        <f>IF(($E9       =0),0,((($F9       /$E9       )-1)*100))</f>
        <v>10.306304897775419</v>
      </c>
      <c r="J9" s="23">
        <f>IF(($E9       =0),0,(((($H9       /$E9       )^(1/3))-1)*100))</f>
        <v>10.054506668970564</v>
      </c>
    </row>
    <row r="10" spans="1:11" x14ac:dyDescent="0.2">
      <c r="A10" s="3" t="s">
        <v>17</v>
      </c>
      <c r="B10" s="21" t="s">
        <v>21</v>
      </c>
      <c r="C10" s="41">
        <v>221422149</v>
      </c>
      <c r="D10" s="41">
        <v>243140870</v>
      </c>
      <c r="E10" s="41">
        <v>224149275</v>
      </c>
      <c r="F10" s="41">
        <v>257041817</v>
      </c>
      <c r="G10" s="42">
        <v>358013326</v>
      </c>
      <c r="H10" s="43">
        <v>353473773</v>
      </c>
      <c r="I10" s="22">
        <f t="shared" ref="I10:I33" si="0">IF(($E10      =0),0,((($F10      /$E10      )-1)*100))</f>
        <v>14.674391429550692</v>
      </c>
      <c r="J10" s="23">
        <f t="shared" ref="J10:J33" si="1">IF(($E10      =0),0,(((($H10      /$E10      )^(1/3))-1)*100))</f>
        <v>16.39650829058148</v>
      </c>
    </row>
    <row r="11" spans="1:11" x14ac:dyDescent="0.2">
      <c r="A11" s="9" t="s">
        <v>17</v>
      </c>
      <c r="B11" s="24" t="s">
        <v>22</v>
      </c>
      <c r="C11" s="44">
        <v>822693444</v>
      </c>
      <c r="D11" s="44">
        <v>805790724</v>
      </c>
      <c r="E11" s="44">
        <v>796812635</v>
      </c>
      <c r="F11" s="44">
        <v>901054583</v>
      </c>
      <c r="G11" s="45">
        <v>1056980345</v>
      </c>
      <c r="H11" s="46">
        <v>1118902074</v>
      </c>
      <c r="I11" s="25">
        <f t="shared" si="0"/>
        <v>13.082366345759567</v>
      </c>
      <c r="J11" s="26">
        <f t="shared" si="1"/>
        <v>11.981244302426219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306472802</v>
      </c>
      <c r="D13" s="41">
        <v>307942887</v>
      </c>
      <c r="E13" s="41">
        <v>299957323</v>
      </c>
      <c r="F13" s="41">
        <v>333062538</v>
      </c>
      <c r="G13" s="42">
        <v>353641706</v>
      </c>
      <c r="H13" s="43">
        <v>375849649</v>
      </c>
      <c r="I13" s="22">
        <f t="shared" si="0"/>
        <v>11.036641702526474</v>
      </c>
      <c r="J13" s="23">
        <f t="shared" si="1"/>
        <v>7.8081416656121672</v>
      </c>
    </row>
    <row r="14" spans="1:11" x14ac:dyDescent="0.2">
      <c r="A14" s="3" t="s">
        <v>17</v>
      </c>
      <c r="B14" s="21" t="s">
        <v>25</v>
      </c>
      <c r="C14" s="41">
        <v>48540044</v>
      </c>
      <c r="D14" s="41">
        <v>48540044</v>
      </c>
      <c r="E14" s="41">
        <v>0</v>
      </c>
      <c r="F14" s="41">
        <v>18270020</v>
      </c>
      <c r="G14" s="42">
        <v>19000820</v>
      </c>
      <c r="H14" s="43">
        <v>19893858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161902192</v>
      </c>
      <c r="D16" s="41">
        <v>173902192</v>
      </c>
      <c r="E16" s="41">
        <v>148527959</v>
      </c>
      <c r="F16" s="41">
        <v>206240987</v>
      </c>
      <c r="G16" s="42">
        <v>214477688</v>
      </c>
      <c r="H16" s="43">
        <v>235925457</v>
      </c>
      <c r="I16" s="22">
        <f t="shared" si="0"/>
        <v>38.856676135972478</v>
      </c>
      <c r="J16" s="23">
        <f t="shared" si="1"/>
        <v>16.67796983669745</v>
      </c>
    </row>
    <row r="17" spans="1:10" x14ac:dyDescent="0.2">
      <c r="A17" s="3" t="s">
        <v>17</v>
      </c>
      <c r="B17" s="21" t="s">
        <v>27</v>
      </c>
      <c r="C17" s="41">
        <v>301858993</v>
      </c>
      <c r="D17" s="41">
        <v>321440933</v>
      </c>
      <c r="E17" s="41">
        <v>260840398</v>
      </c>
      <c r="F17" s="41">
        <v>342700895</v>
      </c>
      <c r="G17" s="42">
        <v>400278023</v>
      </c>
      <c r="H17" s="43">
        <v>399566575</v>
      </c>
      <c r="I17" s="29">
        <f t="shared" si="0"/>
        <v>31.383366084267351</v>
      </c>
      <c r="J17" s="30">
        <f t="shared" si="1"/>
        <v>15.275787809419782</v>
      </c>
    </row>
    <row r="18" spans="1:10" x14ac:dyDescent="0.2">
      <c r="A18" s="3" t="s">
        <v>17</v>
      </c>
      <c r="B18" s="24" t="s">
        <v>28</v>
      </c>
      <c r="C18" s="44">
        <v>818774031</v>
      </c>
      <c r="D18" s="44">
        <v>851826056</v>
      </c>
      <c r="E18" s="44">
        <v>709325680</v>
      </c>
      <c r="F18" s="44">
        <v>900274440</v>
      </c>
      <c r="G18" s="45">
        <v>987398237</v>
      </c>
      <c r="H18" s="46">
        <v>1031235539</v>
      </c>
      <c r="I18" s="25">
        <f t="shared" si="0"/>
        <v>26.919758495138659</v>
      </c>
      <c r="J18" s="26">
        <f t="shared" si="1"/>
        <v>13.284561901212433</v>
      </c>
    </row>
    <row r="19" spans="1:10" ht="23.25" customHeight="1" x14ac:dyDescent="0.2">
      <c r="A19" s="31" t="s">
        <v>17</v>
      </c>
      <c r="B19" s="32" t="s">
        <v>29</v>
      </c>
      <c r="C19" s="50">
        <v>3919413</v>
      </c>
      <c r="D19" s="50">
        <v>-46035332</v>
      </c>
      <c r="E19" s="50">
        <v>87486955</v>
      </c>
      <c r="F19" s="51">
        <v>780143</v>
      </c>
      <c r="G19" s="52">
        <v>69582108</v>
      </c>
      <c r="H19" s="53">
        <v>87666535</v>
      </c>
      <c r="I19" s="33">
        <f t="shared" si="0"/>
        <v>-99.108275056549857</v>
      </c>
      <c r="J19" s="34">
        <f t="shared" si="1"/>
        <v>6.8374867378651061E-2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38843300</v>
      </c>
      <c r="D22" s="41">
        <v>34620630</v>
      </c>
      <c r="E22" s="41">
        <v>28521431</v>
      </c>
      <c r="F22" s="41">
        <v>45150000</v>
      </c>
      <c r="G22" s="42">
        <v>36320000</v>
      </c>
      <c r="H22" s="43">
        <v>42300000</v>
      </c>
      <c r="I22" s="36">
        <f t="shared" si="0"/>
        <v>58.302015070702453</v>
      </c>
      <c r="J22" s="23">
        <f t="shared" si="1"/>
        <v>14.039775047965342</v>
      </c>
    </row>
    <row r="23" spans="1:10" x14ac:dyDescent="0.2">
      <c r="A23" s="9" t="s">
        <v>17</v>
      </c>
      <c r="B23" s="21" t="s">
        <v>32</v>
      </c>
      <c r="C23" s="41">
        <v>18528900</v>
      </c>
      <c r="D23" s="41">
        <v>25490684</v>
      </c>
      <c r="E23" s="41">
        <v>17495255</v>
      </c>
      <c r="F23" s="41">
        <v>29946887</v>
      </c>
      <c r="G23" s="42">
        <v>27300000</v>
      </c>
      <c r="H23" s="43">
        <v>24000000</v>
      </c>
      <c r="I23" s="36">
        <f t="shared" si="0"/>
        <v>71.171480495711563</v>
      </c>
      <c r="J23" s="23">
        <f t="shared" si="1"/>
        <v>11.112688235934009</v>
      </c>
    </row>
    <row r="24" spans="1:10" x14ac:dyDescent="0.2">
      <c r="A24" s="9" t="s">
        <v>17</v>
      </c>
      <c r="B24" s="21" t="s">
        <v>33</v>
      </c>
      <c r="C24" s="41">
        <v>41077825</v>
      </c>
      <c r="D24" s="41">
        <v>41859612</v>
      </c>
      <c r="E24" s="41">
        <v>29809462</v>
      </c>
      <c r="F24" s="41">
        <v>34335217</v>
      </c>
      <c r="G24" s="42">
        <v>25420870</v>
      </c>
      <c r="H24" s="43">
        <v>27096522</v>
      </c>
      <c r="I24" s="36">
        <f t="shared" si="0"/>
        <v>15.182276687851658</v>
      </c>
      <c r="J24" s="23">
        <f t="shared" si="1"/>
        <v>-3.1306310116001379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98450025</v>
      </c>
      <c r="D26" s="44">
        <v>101970926</v>
      </c>
      <c r="E26" s="44">
        <v>75826148</v>
      </c>
      <c r="F26" s="44">
        <v>109432104</v>
      </c>
      <c r="G26" s="45">
        <v>89040870</v>
      </c>
      <c r="H26" s="46">
        <v>93396522</v>
      </c>
      <c r="I26" s="25">
        <f t="shared" si="0"/>
        <v>44.319745742590008</v>
      </c>
      <c r="J26" s="26">
        <f t="shared" si="1"/>
        <v>7.1940228848445198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42529087</v>
      </c>
      <c r="D28" s="41">
        <v>36697462</v>
      </c>
      <c r="E28" s="41">
        <v>21976834</v>
      </c>
      <c r="F28" s="41">
        <v>20030830</v>
      </c>
      <c r="G28" s="42">
        <v>13184783</v>
      </c>
      <c r="H28" s="43">
        <v>1200000</v>
      </c>
      <c r="I28" s="36">
        <f t="shared" si="0"/>
        <v>-8.854796828332967</v>
      </c>
      <c r="J28" s="23">
        <f t="shared" si="1"/>
        <v>-62.062209021613278</v>
      </c>
    </row>
    <row r="29" spans="1:10" x14ac:dyDescent="0.2">
      <c r="A29" s="9" t="s">
        <v>17</v>
      </c>
      <c r="B29" s="21" t="s">
        <v>38</v>
      </c>
      <c r="C29" s="41">
        <v>18615869</v>
      </c>
      <c r="D29" s="41">
        <v>23256644</v>
      </c>
      <c r="E29" s="41">
        <v>22013736</v>
      </c>
      <c r="F29" s="41">
        <v>19681739</v>
      </c>
      <c r="G29" s="42">
        <v>22804426</v>
      </c>
      <c r="H29" s="43">
        <v>34067391</v>
      </c>
      <c r="I29" s="36">
        <f t="shared" si="0"/>
        <v>-10.593372247218735</v>
      </c>
      <c r="J29" s="23">
        <f t="shared" si="1"/>
        <v>15.668483151656698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8790000</v>
      </c>
      <c r="D31" s="41">
        <v>9644057</v>
      </c>
      <c r="E31" s="41">
        <v>8112701</v>
      </c>
      <c r="F31" s="41">
        <v>13669129</v>
      </c>
      <c r="G31" s="42">
        <v>100000</v>
      </c>
      <c r="H31" s="43">
        <v>5000000</v>
      </c>
      <c r="I31" s="36">
        <f t="shared" si="0"/>
        <v>68.490481776661056</v>
      </c>
      <c r="J31" s="23">
        <f t="shared" si="1"/>
        <v>-14.898964458384356</v>
      </c>
    </row>
    <row r="32" spans="1:10" x14ac:dyDescent="0.2">
      <c r="A32" s="9" t="s">
        <v>17</v>
      </c>
      <c r="B32" s="21" t="s">
        <v>34</v>
      </c>
      <c r="C32" s="41">
        <v>28515069</v>
      </c>
      <c r="D32" s="41">
        <v>32372763</v>
      </c>
      <c r="E32" s="41">
        <v>23722877</v>
      </c>
      <c r="F32" s="41">
        <v>56050406</v>
      </c>
      <c r="G32" s="42">
        <v>52951661</v>
      </c>
      <c r="H32" s="43">
        <v>53129131</v>
      </c>
      <c r="I32" s="36">
        <f t="shared" si="0"/>
        <v>136.27153654255343</v>
      </c>
      <c r="J32" s="23">
        <f t="shared" si="1"/>
        <v>30.834351207436871</v>
      </c>
    </row>
    <row r="33" spans="1:11" ht="13.5" thickBot="1" x14ac:dyDescent="0.25">
      <c r="A33" s="9" t="s">
        <v>17</v>
      </c>
      <c r="B33" s="37" t="s">
        <v>41</v>
      </c>
      <c r="C33" s="57">
        <v>98450025</v>
      </c>
      <c r="D33" s="57">
        <v>101970926</v>
      </c>
      <c r="E33" s="57">
        <v>75826148</v>
      </c>
      <c r="F33" s="57">
        <v>109432104</v>
      </c>
      <c r="G33" s="58">
        <v>89040870</v>
      </c>
      <c r="H33" s="59">
        <v>93396522</v>
      </c>
      <c r="I33" s="38">
        <f t="shared" si="0"/>
        <v>44.319745742590008</v>
      </c>
      <c r="J33" s="39">
        <f t="shared" si="1"/>
        <v>7.1940228848445198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293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261551911</v>
      </c>
      <c r="D8" s="41">
        <v>258519581</v>
      </c>
      <c r="E8" s="41">
        <v>258427095</v>
      </c>
      <c r="F8" s="41">
        <v>304253695</v>
      </c>
      <c r="G8" s="42">
        <v>319162123</v>
      </c>
      <c r="H8" s="43">
        <v>334162742</v>
      </c>
      <c r="I8" s="22">
        <f>IF(($E8       =0),0,((($F8       /$E8       )-1)*100))</f>
        <v>17.732892907378762</v>
      </c>
      <c r="J8" s="23">
        <f>IF(($E8       =0),0,(((($H8       /$E8       )^(1/3))-1)*100))</f>
        <v>8.9448386659489501</v>
      </c>
    </row>
    <row r="9" spans="1:11" x14ac:dyDescent="0.2">
      <c r="A9" s="3" t="s">
        <v>17</v>
      </c>
      <c r="B9" s="21" t="s">
        <v>20</v>
      </c>
      <c r="C9" s="41">
        <v>486050100</v>
      </c>
      <c r="D9" s="41">
        <v>465650027</v>
      </c>
      <c r="E9" s="41">
        <v>445975118</v>
      </c>
      <c r="F9" s="41">
        <v>530060700</v>
      </c>
      <c r="G9" s="42">
        <v>597396264</v>
      </c>
      <c r="H9" s="43">
        <v>630368522</v>
      </c>
      <c r="I9" s="22">
        <f>IF(($E9       =0),0,((($F9       /$E9       )-1)*100))</f>
        <v>18.854321374942717</v>
      </c>
      <c r="J9" s="23">
        <f>IF(($E9       =0),0,(((($H9       /$E9       )^(1/3))-1)*100))</f>
        <v>12.226296081121601</v>
      </c>
    </row>
    <row r="10" spans="1:11" x14ac:dyDescent="0.2">
      <c r="A10" s="3" t="s">
        <v>17</v>
      </c>
      <c r="B10" s="21" t="s">
        <v>21</v>
      </c>
      <c r="C10" s="41">
        <v>314457025</v>
      </c>
      <c r="D10" s="41">
        <v>356943276</v>
      </c>
      <c r="E10" s="41">
        <v>305647669</v>
      </c>
      <c r="F10" s="41">
        <v>330279927</v>
      </c>
      <c r="G10" s="42">
        <v>354131821</v>
      </c>
      <c r="H10" s="43">
        <v>359444303</v>
      </c>
      <c r="I10" s="22">
        <f t="shared" ref="I10:I33" si="0">IF(($E10      =0),0,((($F10      /$E10      )-1)*100))</f>
        <v>8.0590367597405113</v>
      </c>
      <c r="J10" s="23">
        <f t="shared" ref="J10:J33" si="1">IF(($E10      =0),0,(((($H10      /$E10      )^(1/3))-1)*100))</f>
        <v>5.5529005924107144</v>
      </c>
    </row>
    <row r="11" spans="1:11" x14ac:dyDescent="0.2">
      <c r="A11" s="9" t="s">
        <v>17</v>
      </c>
      <c r="B11" s="24" t="s">
        <v>22</v>
      </c>
      <c r="C11" s="44">
        <v>1062059036</v>
      </c>
      <c r="D11" s="44">
        <v>1081112884</v>
      </c>
      <c r="E11" s="44">
        <v>1010049882</v>
      </c>
      <c r="F11" s="44">
        <v>1164594322</v>
      </c>
      <c r="G11" s="45">
        <v>1270690208</v>
      </c>
      <c r="H11" s="46">
        <v>1323975567</v>
      </c>
      <c r="I11" s="25">
        <f t="shared" si="0"/>
        <v>15.300674031463334</v>
      </c>
      <c r="J11" s="26">
        <f t="shared" si="1"/>
        <v>9.4407471861358783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299851209</v>
      </c>
      <c r="D13" s="41">
        <v>289715808</v>
      </c>
      <c r="E13" s="41">
        <v>287863871</v>
      </c>
      <c r="F13" s="41">
        <v>305558192</v>
      </c>
      <c r="G13" s="42">
        <v>326253356</v>
      </c>
      <c r="H13" s="43">
        <v>335651299</v>
      </c>
      <c r="I13" s="22">
        <f t="shared" si="0"/>
        <v>6.1467668514747276</v>
      </c>
      <c r="J13" s="23">
        <f t="shared" si="1"/>
        <v>5.2528159138345965</v>
      </c>
    </row>
    <row r="14" spans="1:11" x14ac:dyDescent="0.2">
      <c r="A14" s="3" t="s">
        <v>17</v>
      </c>
      <c r="B14" s="21" t="s">
        <v>25</v>
      </c>
      <c r="C14" s="41">
        <v>148240813</v>
      </c>
      <c r="D14" s="41">
        <v>144850952</v>
      </c>
      <c r="E14" s="41">
        <v>55600952</v>
      </c>
      <c r="F14" s="41">
        <v>149729891</v>
      </c>
      <c r="G14" s="42">
        <v>151359790</v>
      </c>
      <c r="H14" s="43">
        <v>154302543</v>
      </c>
      <c r="I14" s="22">
        <f t="shared" si="0"/>
        <v>169.29375417888531</v>
      </c>
      <c r="J14" s="23">
        <f t="shared" si="1"/>
        <v>40.528243729285137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262156491</v>
      </c>
      <c r="D16" s="41">
        <v>256505491</v>
      </c>
      <c r="E16" s="41">
        <v>208704249</v>
      </c>
      <c r="F16" s="41">
        <v>293304290</v>
      </c>
      <c r="G16" s="42">
        <v>332299934</v>
      </c>
      <c r="H16" s="43">
        <v>348914931</v>
      </c>
      <c r="I16" s="22">
        <f t="shared" si="0"/>
        <v>40.535849847503577</v>
      </c>
      <c r="J16" s="23">
        <f t="shared" si="1"/>
        <v>18.685069335645732</v>
      </c>
    </row>
    <row r="17" spans="1:10" x14ac:dyDescent="0.2">
      <c r="A17" s="3" t="s">
        <v>17</v>
      </c>
      <c r="B17" s="21" t="s">
        <v>27</v>
      </c>
      <c r="C17" s="41">
        <v>351026486</v>
      </c>
      <c r="D17" s="41">
        <v>387763970</v>
      </c>
      <c r="E17" s="41">
        <v>375057379</v>
      </c>
      <c r="F17" s="41">
        <v>407205985</v>
      </c>
      <c r="G17" s="42">
        <v>430182979</v>
      </c>
      <c r="H17" s="43">
        <v>439319464</v>
      </c>
      <c r="I17" s="29">
        <f t="shared" si="0"/>
        <v>8.5716500461120013</v>
      </c>
      <c r="J17" s="30">
        <f t="shared" si="1"/>
        <v>5.4130170559713697</v>
      </c>
    </row>
    <row r="18" spans="1:10" x14ac:dyDescent="0.2">
      <c r="A18" s="3" t="s">
        <v>17</v>
      </c>
      <c r="B18" s="24" t="s">
        <v>28</v>
      </c>
      <c r="C18" s="44">
        <v>1061274999</v>
      </c>
      <c r="D18" s="44">
        <v>1078836221</v>
      </c>
      <c r="E18" s="44">
        <v>927226451</v>
      </c>
      <c r="F18" s="44">
        <v>1155798358</v>
      </c>
      <c r="G18" s="45">
        <v>1240096059</v>
      </c>
      <c r="H18" s="46">
        <v>1278188237</v>
      </c>
      <c r="I18" s="25">
        <f t="shared" si="0"/>
        <v>24.651141773780139</v>
      </c>
      <c r="J18" s="26">
        <f t="shared" si="1"/>
        <v>11.293466067974878</v>
      </c>
    </row>
    <row r="19" spans="1:10" ht="23.25" customHeight="1" x14ac:dyDescent="0.2">
      <c r="A19" s="31" t="s">
        <v>17</v>
      </c>
      <c r="B19" s="32" t="s">
        <v>29</v>
      </c>
      <c r="C19" s="50">
        <v>784037</v>
      </c>
      <c r="D19" s="50">
        <v>2276663</v>
      </c>
      <c r="E19" s="50">
        <v>82823431</v>
      </c>
      <c r="F19" s="51">
        <v>8795964</v>
      </c>
      <c r="G19" s="52">
        <v>30594149</v>
      </c>
      <c r="H19" s="53">
        <v>45787330</v>
      </c>
      <c r="I19" s="33">
        <f t="shared" si="0"/>
        <v>-89.379860392405135</v>
      </c>
      <c r="J19" s="34">
        <f t="shared" si="1"/>
        <v>-17.927555812781392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61190000</v>
      </c>
      <c r="D22" s="41">
        <v>61640038</v>
      </c>
      <c r="E22" s="41">
        <v>131902491</v>
      </c>
      <c r="F22" s="41">
        <v>25005000</v>
      </c>
      <c r="G22" s="42">
        <v>40750000</v>
      </c>
      <c r="H22" s="43">
        <v>41570000</v>
      </c>
      <c r="I22" s="36">
        <f t="shared" si="0"/>
        <v>-81.042814422663184</v>
      </c>
      <c r="J22" s="23">
        <f t="shared" si="1"/>
        <v>-31.94777293947584</v>
      </c>
    </row>
    <row r="23" spans="1:10" x14ac:dyDescent="0.2">
      <c r="A23" s="9" t="s">
        <v>17</v>
      </c>
      <c r="B23" s="21" t="s">
        <v>32</v>
      </c>
      <c r="C23" s="41">
        <v>9916195</v>
      </c>
      <c r="D23" s="41">
        <v>5210014</v>
      </c>
      <c r="E23" s="41">
        <v>10995449</v>
      </c>
      <c r="F23" s="41">
        <v>7550000</v>
      </c>
      <c r="G23" s="42">
        <v>7030000</v>
      </c>
      <c r="H23" s="43">
        <v>7500000</v>
      </c>
      <c r="I23" s="36">
        <f t="shared" si="0"/>
        <v>-31.335227874732542</v>
      </c>
      <c r="J23" s="23">
        <f t="shared" si="1"/>
        <v>-11.972960041989255</v>
      </c>
    </row>
    <row r="24" spans="1:10" x14ac:dyDescent="0.2">
      <c r="A24" s="9" t="s">
        <v>17</v>
      </c>
      <c r="B24" s="21" t="s">
        <v>33</v>
      </c>
      <c r="C24" s="41">
        <v>46468086</v>
      </c>
      <c r="D24" s="41">
        <v>54361086</v>
      </c>
      <c r="E24" s="41">
        <v>82705615</v>
      </c>
      <c r="F24" s="41">
        <v>78183609</v>
      </c>
      <c r="G24" s="42">
        <v>73974217</v>
      </c>
      <c r="H24" s="43">
        <v>86416652</v>
      </c>
      <c r="I24" s="36">
        <f t="shared" si="0"/>
        <v>-5.4675924965916778</v>
      </c>
      <c r="J24" s="23">
        <f t="shared" si="1"/>
        <v>1.4738520798933008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117574281</v>
      </c>
      <c r="D26" s="44">
        <v>121211138</v>
      </c>
      <c r="E26" s="44">
        <v>225603555</v>
      </c>
      <c r="F26" s="44">
        <v>110738609</v>
      </c>
      <c r="G26" s="45">
        <v>121754217</v>
      </c>
      <c r="H26" s="46">
        <v>135486652</v>
      </c>
      <c r="I26" s="25">
        <f t="shared" si="0"/>
        <v>-50.914510633487133</v>
      </c>
      <c r="J26" s="26">
        <f t="shared" si="1"/>
        <v>-15.630879069075377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20500000</v>
      </c>
      <c r="D28" s="41">
        <v>17686678</v>
      </c>
      <c r="E28" s="41">
        <v>41214156</v>
      </c>
      <c r="F28" s="41">
        <v>12106522</v>
      </c>
      <c r="G28" s="42">
        <v>35325652</v>
      </c>
      <c r="H28" s="43">
        <v>46738261</v>
      </c>
      <c r="I28" s="36">
        <f t="shared" si="0"/>
        <v>-70.625330772271539</v>
      </c>
      <c r="J28" s="23">
        <f t="shared" si="1"/>
        <v>4.2818465994050037</v>
      </c>
    </row>
    <row r="29" spans="1:10" x14ac:dyDescent="0.2">
      <c r="A29" s="9" t="s">
        <v>17</v>
      </c>
      <c r="B29" s="21" t="s">
        <v>38</v>
      </c>
      <c r="C29" s="41">
        <v>25980462</v>
      </c>
      <c r="D29" s="41">
        <v>19634624</v>
      </c>
      <c r="E29" s="41">
        <v>39878765</v>
      </c>
      <c r="F29" s="41">
        <v>47747000</v>
      </c>
      <c r="G29" s="42">
        <v>8097826</v>
      </c>
      <c r="H29" s="43">
        <v>15543478</v>
      </c>
      <c r="I29" s="36">
        <f t="shared" si="0"/>
        <v>19.730387839242258</v>
      </c>
      <c r="J29" s="23">
        <f t="shared" si="1"/>
        <v>-26.953036477209157</v>
      </c>
    </row>
    <row r="30" spans="1:10" x14ac:dyDescent="0.2">
      <c r="A30" s="9" t="s">
        <v>17</v>
      </c>
      <c r="B30" s="21" t="s">
        <v>39</v>
      </c>
      <c r="C30" s="41">
        <v>2012445</v>
      </c>
      <c r="D30" s="41">
        <v>7505445</v>
      </c>
      <c r="E30" s="41">
        <v>11272660</v>
      </c>
      <c r="F30" s="41">
        <v>0</v>
      </c>
      <c r="G30" s="42">
        <v>3200000</v>
      </c>
      <c r="H30" s="43">
        <v>7920000</v>
      </c>
      <c r="I30" s="36">
        <f t="shared" si="0"/>
        <v>-100</v>
      </c>
      <c r="J30" s="23">
        <f t="shared" si="1"/>
        <v>-11.100444167468005</v>
      </c>
    </row>
    <row r="31" spans="1:10" x14ac:dyDescent="0.2">
      <c r="A31" s="9" t="s">
        <v>17</v>
      </c>
      <c r="B31" s="21" t="s">
        <v>40</v>
      </c>
      <c r="C31" s="41">
        <v>33884984</v>
      </c>
      <c r="D31" s="41">
        <v>42095255</v>
      </c>
      <c r="E31" s="41">
        <v>92357418</v>
      </c>
      <c r="F31" s="41">
        <v>25886218</v>
      </c>
      <c r="G31" s="42">
        <v>59650739</v>
      </c>
      <c r="H31" s="43">
        <v>53814913</v>
      </c>
      <c r="I31" s="36">
        <f t="shared" si="0"/>
        <v>-71.971695873957842</v>
      </c>
      <c r="J31" s="23">
        <f t="shared" si="1"/>
        <v>-16.476191975916453</v>
      </c>
    </row>
    <row r="32" spans="1:10" x14ac:dyDescent="0.2">
      <c r="A32" s="9" t="s">
        <v>17</v>
      </c>
      <c r="B32" s="21" t="s">
        <v>34</v>
      </c>
      <c r="C32" s="41">
        <v>44746417</v>
      </c>
      <c r="D32" s="41">
        <v>34289136</v>
      </c>
      <c r="E32" s="41">
        <v>40880556</v>
      </c>
      <c r="F32" s="41">
        <v>24998869</v>
      </c>
      <c r="G32" s="42">
        <v>15480000</v>
      </c>
      <c r="H32" s="43">
        <v>11470000</v>
      </c>
      <c r="I32" s="36">
        <f t="shared" si="0"/>
        <v>-38.848999509693563</v>
      </c>
      <c r="J32" s="23">
        <f t="shared" si="1"/>
        <v>-34.534039916424376</v>
      </c>
    </row>
    <row r="33" spans="1:11" ht="13.5" thickBot="1" x14ac:dyDescent="0.25">
      <c r="A33" s="9" t="s">
        <v>17</v>
      </c>
      <c r="B33" s="37" t="s">
        <v>41</v>
      </c>
      <c r="C33" s="57">
        <v>127124308</v>
      </c>
      <c r="D33" s="57">
        <v>121211138</v>
      </c>
      <c r="E33" s="57">
        <v>225603555</v>
      </c>
      <c r="F33" s="57">
        <v>110738609</v>
      </c>
      <c r="G33" s="58">
        <v>121754217</v>
      </c>
      <c r="H33" s="59">
        <v>135486652</v>
      </c>
      <c r="I33" s="38">
        <f t="shared" si="0"/>
        <v>-50.914510633487133</v>
      </c>
      <c r="J33" s="39">
        <f t="shared" si="1"/>
        <v>-15.630879069075377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294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11167790</v>
      </c>
      <c r="D9" s="41">
        <v>0</v>
      </c>
      <c r="E9" s="41">
        <v>0</v>
      </c>
      <c r="F9" s="41">
        <v>37688162</v>
      </c>
      <c r="G9" s="42">
        <v>76290647</v>
      </c>
      <c r="H9" s="43">
        <v>78907542</v>
      </c>
      <c r="I9" s="22">
        <f>IF(($E9       =0),0,((($F9       /$E9       )-1)*100))</f>
        <v>0</v>
      </c>
      <c r="J9" s="23">
        <f>IF(($E9       =0),0,(((($H9       /$E9       )^(1/3))-1)*100))</f>
        <v>0</v>
      </c>
    </row>
    <row r="10" spans="1:11" x14ac:dyDescent="0.2">
      <c r="A10" s="3" t="s">
        <v>17</v>
      </c>
      <c r="B10" s="21" t="s">
        <v>21</v>
      </c>
      <c r="C10" s="41">
        <v>457982328</v>
      </c>
      <c r="D10" s="41">
        <v>482321059</v>
      </c>
      <c r="E10" s="41">
        <v>441572857</v>
      </c>
      <c r="F10" s="41">
        <v>480249068</v>
      </c>
      <c r="G10" s="42">
        <v>496632209</v>
      </c>
      <c r="H10" s="43">
        <v>529816372</v>
      </c>
      <c r="I10" s="22">
        <f t="shared" ref="I10:I33" si="0">IF(($E10      =0),0,((($F10      /$E10      )-1)*100))</f>
        <v>8.758738311671177</v>
      </c>
      <c r="J10" s="23">
        <f t="shared" ref="J10:J33" si="1">IF(($E10      =0),0,(((($H10      /$E10      )^(1/3))-1)*100))</f>
        <v>6.2611067226707062</v>
      </c>
    </row>
    <row r="11" spans="1:11" x14ac:dyDescent="0.2">
      <c r="A11" s="9" t="s">
        <v>17</v>
      </c>
      <c r="B11" s="24" t="s">
        <v>22</v>
      </c>
      <c r="C11" s="44">
        <v>469150118</v>
      </c>
      <c r="D11" s="44">
        <v>482321059</v>
      </c>
      <c r="E11" s="44">
        <v>441572857</v>
      </c>
      <c r="F11" s="44">
        <v>517937230</v>
      </c>
      <c r="G11" s="45">
        <v>572922856</v>
      </c>
      <c r="H11" s="46">
        <v>608723914</v>
      </c>
      <c r="I11" s="25">
        <f t="shared" si="0"/>
        <v>17.29371989003392</v>
      </c>
      <c r="J11" s="26">
        <f t="shared" si="1"/>
        <v>11.294233952577404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288669413</v>
      </c>
      <c r="D13" s="41">
        <v>284510402</v>
      </c>
      <c r="E13" s="41">
        <v>278464323</v>
      </c>
      <c r="F13" s="41">
        <v>300665537</v>
      </c>
      <c r="G13" s="42">
        <v>310040857</v>
      </c>
      <c r="H13" s="43">
        <v>331521639</v>
      </c>
      <c r="I13" s="22">
        <f t="shared" si="0"/>
        <v>7.9727319323416479</v>
      </c>
      <c r="J13" s="23">
        <f t="shared" si="1"/>
        <v>5.9857408536993839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198627878</v>
      </c>
      <c r="D17" s="41">
        <v>211571036</v>
      </c>
      <c r="E17" s="41">
        <v>162659252</v>
      </c>
      <c r="F17" s="41">
        <v>231538891</v>
      </c>
      <c r="G17" s="42">
        <v>274623724</v>
      </c>
      <c r="H17" s="43">
        <v>285485900</v>
      </c>
      <c r="I17" s="29">
        <f t="shared" si="0"/>
        <v>42.345970581495116</v>
      </c>
      <c r="J17" s="30">
        <f t="shared" si="1"/>
        <v>20.624436507422427</v>
      </c>
    </row>
    <row r="18" spans="1:10" x14ac:dyDescent="0.2">
      <c r="A18" s="3" t="s">
        <v>17</v>
      </c>
      <c r="B18" s="24" t="s">
        <v>28</v>
      </c>
      <c r="C18" s="44">
        <v>487297291</v>
      </c>
      <c r="D18" s="44">
        <v>496081438</v>
      </c>
      <c r="E18" s="44">
        <v>441123575</v>
      </c>
      <c r="F18" s="44">
        <v>532204428</v>
      </c>
      <c r="G18" s="45">
        <v>584664581</v>
      </c>
      <c r="H18" s="46">
        <v>617007539</v>
      </c>
      <c r="I18" s="25">
        <f t="shared" si="0"/>
        <v>20.647468909363997</v>
      </c>
      <c r="J18" s="26">
        <f t="shared" si="1"/>
        <v>11.834740419919543</v>
      </c>
    </row>
    <row r="19" spans="1:10" ht="23.25" customHeight="1" x14ac:dyDescent="0.2">
      <c r="A19" s="31" t="s">
        <v>17</v>
      </c>
      <c r="B19" s="32" t="s">
        <v>29</v>
      </c>
      <c r="C19" s="50">
        <v>-18147173</v>
      </c>
      <c r="D19" s="50">
        <v>-13760379</v>
      </c>
      <c r="E19" s="50">
        <v>449282</v>
      </c>
      <c r="F19" s="51">
        <v>-14267198</v>
      </c>
      <c r="G19" s="52">
        <v>-11741725</v>
      </c>
      <c r="H19" s="53">
        <v>-8283625</v>
      </c>
      <c r="I19" s="33">
        <f t="shared" si="0"/>
        <v>-3275.5552192164387</v>
      </c>
      <c r="J19" s="34">
        <f t="shared" si="1"/>
        <v>-364.18032507607251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107232299</v>
      </c>
      <c r="D22" s="41">
        <v>26577183</v>
      </c>
      <c r="E22" s="41">
        <v>13373594</v>
      </c>
      <c r="F22" s="41">
        <v>143981000</v>
      </c>
      <c r="G22" s="42">
        <v>90546650</v>
      </c>
      <c r="H22" s="43">
        <v>0</v>
      </c>
      <c r="I22" s="36">
        <f t="shared" si="0"/>
        <v>976.60663244300667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8210000</v>
      </c>
      <c r="D23" s="41">
        <v>6048631</v>
      </c>
      <c r="E23" s="41">
        <v>6018603</v>
      </c>
      <c r="F23" s="41">
        <v>5838075</v>
      </c>
      <c r="G23" s="42">
        <v>400000</v>
      </c>
      <c r="H23" s="43">
        <v>400000</v>
      </c>
      <c r="I23" s="36">
        <f t="shared" si="0"/>
        <v>-2.9995000500946833</v>
      </c>
      <c r="J23" s="23">
        <f t="shared" si="1"/>
        <v>-59.493806655803425</v>
      </c>
    </row>
    <row r="24" spans="1:10" x14ac:dyDescent="0.2">
      <c r="A24" s="9" t="s">
        <v>17</v>
      </c>
      <c r="B24" s="21" t="s">
        <v>33</v>
      </c>
      <c r="C24" s="41">
        <v>11200000</v>
      </c>
      <c r="D24" s="41">
        <v>5815000</v>
      </c>
      <c r="E24" s="41">
        <v>3353166</v>
      </c>
      <c r="F24" s="41">
        <v>8481000</v>
      </c>
      <c r="G24" s="42">
        <v>5500000</v>
      </c>
      <c r="H24" s="43">
        <v>500000</v>
      </c>
      <c r="I24" s="36">
        <f t="shared" si="0"/>
        <v>152.92514596652836</v>
      </c>
      <c r="J24" s="23">
        <f t="shared" si="1"/>
        <v>-46.972032251044737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126642299</v>
      </c>
      <c r="D26" s="44">
        <v>38440814</v>
      </c>
      <c r="E26" s="44">
        <v>22745363</v>
      </c>
      <c r="F26" s="44">
        <v>158300075</v>
      </c>
      <c r="G26" s="45">
        <v>96446650</v>
      </c>
      <c r="H26" s="46">
        <v>900000</v>
      </c>
      <c r="I26" s="25">
        <f t="shared" si="0"/>
        <v>595.96636026428769</v>
      </c>
      <c r="J26" s="26">
        <f t="shared" si="1"/>
        <v>-65.923900392088669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126642299</v>
      </c>
      <c r="D32" s="41">
        <v>38504814</v>
      </c>
      <c r="E32" s="41">
        <v>22809362</v>
      </c>
      <c r="F32" s="41">
        <v>158300075</v>
      </c>
      <c r="G32" s="42">
        <v>96446650</v>
      </c>
      <c r="H32" s="43">
        <v>900000</v>
      </c>
      <c r="I32" s="36">
        <f t="shared" si="0"/>
        <v>594.01360283553743</v>
      </c>
      <c r="J32" s="23">
        <f t="shared" si="1"/>
        <v>-65.95580073142267</v>
      </c>
    </row>
    <row r="33" spans="1:11" ht="13.5" thickBot="1" x14ac:dyDescent="0.25">
      <c r="A33" s="9" t="s">
        <v>17</v>
      </c>
      <c r="B33" s="37" t="s">
        <v>41</v>
      </c>
      <c r="C33" s="57">
        <v>126642299</v>
      </c>
      <c r="D33" s="57">
        <v>38504814</v>
      </c>
      <c r="E33" s="57">
        <v>22809362</v>
      </c>
      <c r="F33" s="57">
        <v>158300075</v>
      </c>
      <c r="G33" s="58">
        <v>96446650</v>
      </c>
      <c r="H33" s="59">
        <v>900000</v>
      </c>
      <c r="I33" s="38">
        <f t="shared" si="0"/>
        <v>594.01360283553743</v>
      </c>
      <c r="J33" s="39">
        <f t="shared" si="1"/>
        <v>-65.95580073142267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295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5334168</v>
      </c>
      <c r="D8" s="41">
        <v>5515848</v>
      </c>
      <c r="E8" s="41">
        <v>5170920</v>
      </c>
      <c r="F8" s="41">
        <v>5473892</v>
      </c>
      <c r="G8" s="42">
        <v>6021276</v>
      </c>
      <c r="H8" s="43">
        <v>6322344</v>
      </c>
      <c r="I8" s="22">
        <f>IF(($E8       =0),0,((($F8       /$E8       )-1)*100))</f>
        <v>5.8591507894146577</v>
      </c>
      <c r="J8" s="23">
        <f>IF(($E8       =0),0,(((($H8       /$E8       )^(1/3))-1)*100))</f>
        <v>6.9309522776610288</v>
      </c>
    </row>
    <row r="9" spans="1:11" x14ac:dyDescent="0.2">
      <c r="A9" s="3" t="s">
        <v>17</v>
      </c>
      <c r="B9" s="21" t="s">
        <v>20</v>
      </c>
      <c r="C9" s="41">
        <v>26075160</v>
      </c>
      <c r="D9" s="41">
        <v>24595008</v>
      </c>
      <c r="E9" s="41">
        <v>20009547</v>
      </c>
      <c r="F9" s="41">
        <v>29549461</v>
      </c>
      <c r="G9" s="42">
        <v>32207508</v>
      </c>
      <c r="H9" s="43">
        <v>33593124</v>
      </c>
      <c r="I9" s="22">
        <f>IF(($E9       =0),0,((($F9       /$E9       )-1)*100))</f>
        <v>47.676811474042857</v>
      </c>
      <c r="J9" s="23">
        <f>IF(($E9       =0),0,(((($H9       /$E9       )^(1/3))-1)*100))</f>
        <v>18.851421060577177</v>
      </c>
    </row>
    <row r="10" spans="1:11" x14ac:dyDescent="0.2">
      <c r="A10" s="3" t="s">
        <v>17</v>
      </c>
      <c r="B10" s="21" t="s">
        <v>21</v>
      </c>
      <c r="C10" s="41">
        <v>68033532</v>
      </c>
      <c r="D10" s="41">
        <v>58362504</v>
      </c>
      <c r="E10" s="41">
        <v>55600982</v>
      </c>
      <c r="F10" s="41">
        <v>71281696</v>
      </c>
      <c r="G10" s="42">
        <v>72223508</v>
      </c>
      <c r="H10" s="43">
        <v>75206304</v>
      </c>
      <c r="I10" s="22">
        <f t="shared" ref="I10:I33" si="0">IF(($E10      =0),0,((($F10      /$E10      )-1)*100))</f>
        <v>28.20222491753832</v>
      </c>
      <c r="J10" s="23">
        <f t="shared" ref="J10:J33" si="1">IF(($E10      =0),0,(((($H10      /$E10      )^(1/3))-1)*100))</f>
        <v>10.592054964167751</v>
      </c>
    </row>
    <row r="11" spans="1:11" x14ac:dyDescent="0.2">
      <c r="A11" s="9" t="s">
        <v>17</v>
      </c>
      <c r="B11" s="24" t="s">
        <v>22</v>
      </c>
      <c r="C11" s="44">
        <v>99442860</v>
      </c>
      <c r="D11" s="44">
        <v>88473360</v>
      </c>
      <c r="E11" s="44">
        <v>80781449</v>
      </c>
      <c r="F11" s="44">
        <v>106305049</v>
      </c>
      <c r="G11" s="45">
        <v>110452292</v>
      </c>
      <c r="H11" s="46">
        <v>115121772</v>
      </c>
      <c r="I11" s="25">
        <f t="shared" si="0"/>
        <v>31.595868006774673</v>
      </c>
      <c r="J11" s="26">
        <f t="shared" si="1"/>
        <v>12.533530016073335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31058604</v>
      </c>
      <c r="D13" s="41">
        <v>31047072</v>
      </c>
      <c r="E13" s="41">
        <v>28440175</v>
      </c>
      <c r="F13" s="41">
        <v>33823944</v>
      </c>
      <c r="G13" s="42">
        <v>35892168</v>
      </c>
      <c r="H13" s="43">
        <v>37901652</v>
      </c>
      <c r="I13" s="22">
        <f t="shared" si="0"/>
        <v>18.930154262412245</v>
      </c>
      <c r="J13" s="23">
        <f t="shared" si="1"/>
        <v>10.04626112776792</v>
      </c>
    </row>
    <row r="14" spans="1:11" x14ac:dyDescent="0.2">
      <c r="A14" s="3" t="s">
        <v>17</v>
      </c>
      <c r="B14" s="21" t="s">
        <v>25</v>
      </c>
      <c r="C14" s="41">
        <v>2320536</v>
      </c>
      <c r="D14" s="41">
        <v>2320536</v>
      </c>
      <c r="E14" s="41">
        <v>0</v>
      </c>
      <c r="F14" s="41">
        <v>1530612</v>
      </c>
      <c r="G14" s="42">
        <v>1533264</v>
      </c>
      <c r="H14" s="43">
        <v>1608804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12600000</v>
      </c>
      <c r="D16" s="41">
        <v>11465688</v>
      </c>
      <c r="E16" s="41">
        <v>9602953</v>
      </c>
      <c r="F16" s="41">
        <v>13604040</v>
      </c>
      <c r="G16" s="42">
        <v>15337200</v>
      </c>
      <c r="H16" s="43">
        <v>17745144</v>
      </c>
      <c r="I16" s="22">
        <f t="shared" si="0"/>
        <v>41.665173202451378</v>
      </c>
      <c r="J16" s="23">
        <f t="shared" si="1"/>
        <v>22.713282932620558</v>
      </c>
    </row>
    <row r="17" spans="1:10" x14ac:dyDescent="0.2">
      <c r="A17" s="3" t="s">
        <v>17</v>
      </c>
      <c r="B17" s="21" t="s">
        <v>27</v>
      </c>
      <c r="C17" s="41">
        <v>63906324</v>
      </c>
      <c r="D17" s="41">
        <v>32624232</v>
      </c>
      <c r="E17" s="41">
        <v>36541806</v>
      </c>
      <c r="F17" s="41">
        <v>63904108</v>
      </c>
      <c r="G17" s="42">
        <v>65344296</v>
      </c>
      <c r="H17" s="43">
        <v>68596020</v>
      </c>
      <c r="I17" s="29">
        <f t="shared" si="0"/>
        <v>74.879446297755521</v>
      </c>
      <c r="J17" s="30">
        <f t="shared" si="1"/>
        <v>23.35865822302128</v>
      </c>
    </row>
    <row r="18" spans="1:10" x14ac:dyDescent="0.2">
      <c r="A18" s="3" t="s">
        <v>17</v>
      </c>
      <c r="B18" s="24" t="s">
        <v>28</v>
      </c>
      <c r="C18" s="44">
        <v>109885464</v>
      </c>
      <c r="D18" s="44">
        <v>77457528</v>
      </c>
      <c r="E18" s="44">
        <v>74584934</v>
      </c>
      <c r="F18" s="44">
        <v>112862704</v>
      </c>
      <c r="G18" s="45">
        <v>118106928</v>
      </c>
      <c r="H18" s="46">
        <v>125851620</v>
      </c>
      <c r="I18" s="25">
        <f t="shared" si="0"/>
        <v>51.321048296429403</v>
      </c>
      <c r="J18" s="26">
        <f t="shared" si="1"/>
        <v>19.051781930809963</v>
      </c>
    </row>
    <row r="19" spans="1:10" ht="23.25" customHeight="1" x14ac:dyDescent="0.2">
      <c r="A19" s="31" t="s">
        <v>17</v>
      </c>
      <c r="B19" s="32" t="s">
        <v>29</v>
      </c>
      <c r="C19" s="50">
        <v>-10442604</v>
      </c>
      <c r="D19" s="50">
        <v>11015832</v>
      </c>
      <c r="E19" s="50">
        <v>6196515</v>
      </c>
      <c r="F19" s="51">
        <v>-6557655</v>
      </c>
      <c r="G19" s="52">
        <v>-7654636</v>
      </c>
      <c r="H19" s="53">
        <v>-10729848</v>
      </c>
      <c r="I19" s="33">
        <f t="shared" si="0"/>
        <v>-205.82811467413538</v>
      </c>
      <c r="J19" s="34">
        <f t="shared" si="1"/>
        <v>-220.08313610625555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152004</v>
      </c>
      <c r="D23" s="41">
        <v>173316</v>
      </c>
      <c r="E23" s="41">
        <v>173313</v>
      </c>
      <c r="F23" s="41">
        <v>0</v>
      </c>
      <c r="G23" s="42">
        <v>0</v>
      </c>
      <c r="H23" s="43">
        <v>0</v>
      </c>
      <c r="I23" s="36">
        <f t="shared" si="0"/>
        <v>-100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23886504</v>
      </c>
      <c r="D24" s="41">
        <v>23946492</v>
      </c>
      <c r="E24" s="41">
        <v>36190791</v>
      </c>
      <c r="F24" s="41">
        <v>48344052</v>
      </c>
      <c r="G24" s="42">
        <v>17907296</v>
      </c>
      <c r="H24" s="43">
        <v>18399352</v>
      </c>
      <c r="I24" s="36">
        <f t="shared" si="0"/>
        <v>33.581086967676384</v>
      </c>
      <c r="J24" s="23">
        <f t="shared" si="1"/>
        <v>-20.188007898898043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24038508</v>
      </c>
      <c r="D26" s="44">
        <v>24119808</v>
      </c>
      <c r="E26" s="44">
        <v>36364104</v>
      </c>
      <c r="F26" s="44">
        <v>48344052</v>
      </c>
      <c r="G26" s="45">
        <v>17907296</v>
      </c>
      <c r="H26" s="46">
        <v>18399352</v>
      </c>
      <c r="I26" s="25">
        <f t="shared" si="0"/>
        <v>32.944433334587316</v>
      </c>
      <c r="J26" s="26">
        <f t="shared" si="1"/>
        <v>-20.315005753096106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1822108</v>
      </c>
      <c r="F28" s="41">
        <v>15244000</v>
      </c>
      <c r="G28" s="42">
        <v>0</v>
      </c>
      <c r="H28" s="43">
        <v>0</v>
      </c>
      <c r="I28" s="36">
        <f t="shared" si="0"/>
        <v>736.6134169873576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2092000</v>
      </c>
      <c r="H29" s="43">
        <v>2000000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6526500</v>
      </c>
      <c r="D31" s="41">
        <v>6526488</v>
      </c>
      <c r="E31" s="41">
        <v>8128397</v>
      </c>
      <c r="F31" s="41">
        <v>6611002</v>
      </c>
      <c r="G31" s="42">
        <v>6701296</v>
      </c>
      <c r="H31" s="43">
        <v>6795352</v>
      </c>
      <c r="I31" s="36">
        <f t="shared" si="0"/>
        <v>-18.667825894822808</v>
      </c>
      <c r="J31" s="23">
        <f t="shared" si="1"/>
        <v>-5.7960708634515301</v>
      </c>
    </row>
    <row r="32" spans="1:10" x14ac:dyDescent="0.2">
      <c r="A32" s="9" t="s">
        <v>17</v>
      </c>
      <c r="B32" s="21" t="s">
        <v>34</v>
      </c>
      <c r="C32" s="41">
        <v>17512008</v>
      </c>
      <c r="D32" s="41">
        <v>17593320</v>
      </c>
      <c r="E32" s="41">
        <v>26966566</v>
      </c>
      <c r="F32" s="41">
        <v>26489050</v>
      </c>
      <c r="G32" s="42">
        <v>9114000</v>
      </c>
      <c r="H32" s="43">
        <v>9604000</v>
      </c>
      <c r="I32" s="36">
        <f t="shared" si="0"/>
        <v>-1.7707705163497622</v>
      </c>
      <c r="J32" s="23">
        <f t="shared" si="1"/>
        <v>-29.116987180456622</v>
      </c>
    </row>
    <row r="33" spans="1:11" ht="13.5" thickBot="1" x14ac:dyDescent="0.25">
      <c r="A33" s="9" t="s">
        <v>17</v>
      </c>
      <c r="B33" s="37" t="s">
        <v>41</v>
      </c>
      <c r="C33" s="57">
        <v>24038508</v>
      </c>
      <c r="D33" s="57">
        <v>24119808</v>
      </c>
      <c r="E33" s="57">
        <v>36917071</v>
      </c>
      <c r="F33" s="57">
        <v>48344052</v>
      </c>
      <c r="G33" s="58">
        <v>17907296</v>
      </c>
      <c r="H33" s="59">
        <v>18399352</v>
      </c>
      <c r="I33" s="38">
        <f t="shared" si="0"/>
        <v>30.953108387174044</v>
      </c>
      <c r="J33" s="39">
        <f t="shared" si="1"/>
        <v>-20.714866144340871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296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4969365</v>
      </c>
      <c r="D8" s="41">
        <v>7124788</v>
      </c>
      <c r="E8" s="41">
        <v>5073189</v>
      </c>
      <c r="F8" s="41">
        <v>5462877</v>
      </c>
      <c r="G8" s="42">
        <v>5579849</v>
      </c>
      <c r="H8" s="43">
        <v>6193632</v>
      </c>
      <c r="I8" s="22">
        <f>IF(($E8       =0),0,((($F8       /$E8       )-1)*100))</f>
        <v>7.6813223398536801</v>
      </c>
      <c r="J8" s="23">
        <f>IF(($E8       =0),0,(((($H8       /$E8       )^(1/3))-1)*100))</f>
        <v>6.877950848547365</v>
      </c>
    </row>
    <row r="9" spans="1:11" x14ac:dyDescent="0.2">
      <c r="A9" s="3" t="s">
        <v>17</v>
      </c>
      <c r="B9" s="21" t="s">
        <v>20</v>
      </c>
      <c r="C9" s="41">
        <v>33450721</v>
      </c>
      <c r="D9" s="41">
        <v>46665977</v>
      </c>
      <c r="E9" s="41">
        <v>37472172</v>
      </c>
      <c r="F9" s="41">
        <v>37632356</v>
      </c>
      <c r="G9" s="42">
        <v>41777375</v>
      </c>
      <c r="H9" s="43">
        <v>45162734</v>
      </c>
      <c r="I9" s="22">
        <f>IF(($E9       =0),0,((($F9       /$E9       )-1)*100))</f>
        <v>0.427474553650109</v>
      </c>
      <c r="J9" s="23">
        <f>IF(($E9       =0),0,(((($H9       /$E9       )^(1/3))-1)*100))</f>
        <v>6.4201302124351711</v>
      </c>
    </row>
    <row r="10" spans="1:11" x14ac:dyDescent="0.2">
      <c r="A10" s="3" t="s">
        <v>17</v>
      </c>
      <c r="B10" s="21" t="s">
        <v>21</v>
      </c>
      <c r="C10" s="41">
        <v>41199694</v>
      </c>
      <c r="D10" s="41">
        <v>44976477</v>
      </c>
      <c r="E10" s="41">
        <v>40496723</v>
      </c>
      <c r="F10" s="41">
        <v>45638519</v>
      </c>
      <c r="G10" s="42">
        <v>49131730</v>
      </c>
      <c r="H10" s="43">
        <v>47502310</v>
      </c>
      <c r="I10" s="22">
        <f t="shared" ref="I10:I33" si="0">IF(($E10      =0),0,((($F10      /$E10      )-1)*100))</f>
        <v>12.696819937751513</v>
      </c>
      <c r="J10" s="23">
        <f t="shared" ref="J10:J33" si="1">IF(($E10      =0),0,(((($H10      /$E10      )^(1/3))-1)*100))</f>
        <v>5.4625535632761846</v>
      </c>
    </row>
    <row r="11" spans="1:11" x14ac:dyDescent="0.2">
      <c r="A11" s="9" t="s">
        <v>17</v>
      </c>
      <c r="B11" s="24" t="s">
        <v>22</v>
      </c>
      <c r="C11" s="44">
        <v>79619780</v>
      </c>
      <c r="D11" s="44">
        <v>98767242</v>
      </c>
      <c r="E11" s="44">
        <v>83042084</v>
      </c>
      <c r="F11" s="44">
        <v>88733752</v>
      </c>
      <c r="G11" s="45">
        <v>96488954</v>
      </c>
      <c r="H11" s="46">
        <v>98858676</v>
      </c>
      <c r="I11" s="25">
        <f t="shared" si="0"/>
        <v>6.8539561218140976</v>
      </c>
      <c r="J11" s="26">
        <f t="shared" si="1"/>
        <v>5.9836445891477741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28537546</v>
      </c>
      <c r="D13" s="41">
        <v>29583002</v>
      </c>
      <c r="E13" s="41">
        <v>27482727</v>
      </c>
      <c r="F13" s="41">
        <v>32548323</v>
      </c>
      <c r="G13" s="42">
        <v>33173557</v>
      </c>
      <c r="H13" s="43">
        <v>35621576</v>
      </c>
      <c r="I13" s="22">
        <f t="shared" si="0"/>
        <v>18.431926351413374</v>
      </c>
      <c r="J13" s="23">
        <f t="shared" si="1"/>
        <v>9.0312778485365008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1984875</v>
      </c>
      <c r="E14" s="41">
        <v>15819936</v>
      </c>
      <c r="F14" s="41">
        <v>4315024</v>
      </c>
      <c r="G14" s="42">
        <v>4578658</v>
      </c>
      <c r="H14" s="43">
        <v>4845086</v>
      </c>
      <c r="I14" s="22">
        <f t="shared" si="0"/>
        <v>-72.724137442781057</v>
      </c>
      <c r="J14" s="23">
        <f t="shared" si="1"/>
        <v>-32.593943100208357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18403619</v>
      </c>
      <c r="D16" s="41">
        <v>17000000</v>
      </c>
      <c r="E16" s="41">
        <v>14732815</v>
      </c>
      <c r="F16" s="41">
        <v>18315378</v>
      </c>
      <c r="G16" s="42">
        <v>20641431</v>
      </c>
      <c r="H16" s="43">
        <v>22300000</v>
      </c>
      <c r="I16" s="22">
        <f t="shared" si="0"/>
        <v>24.316893954074636</v>
      </c>
      <c r="J16" s="23">
        <f t="shared" si="1"/>
        <v>14.8170477635589</v>
      </c>
    </row>
    <row r="17" spans="1:10" x14ac:dyDescent="0.2">
      <c r="A17" s="3" t="s">
        <v>17</v>
      </c>
      <c r="B17" s="21" t="s">
        <v>27</v>
      </c>
      <c r="C17" s="41">
        <v>32676657</v>
      </c>
      <c r="D17" s="41">
        <v>49021984</v>
      </c>
      <c r="E17" s="41">
        <v>30448567</v>
      </c>
      <c r="F17" s="41">
        <v>33554618</v>
      </c>
      <c r="G17" s="42">
        <v>37609060</v>
      </c>
      <c r="H17" s="43">
        <v>35705098</v>
      </c>
      <c r="I17" s="29">
        <f t="shared" si="0"/>
        <v>10.200975960543568</v>
      </c>
      <c r="J17" s="30">
        <f t="shared" si="1"/>
        <v>5.4519116362870879</v>
      </c>
    </row>
    <row r="18" spans="1:10" x14ac:dyDescent="0.2">
      <c r="A18" s="3" t="s">
        <v>17</v>
      </c>
      <c r="B18" s="24" t="s">
        <v>28</v>
      </c>
      <c r="C18" s="44">
        <v>79617822</v>
      </c>
      <c r="D18" s="44">
        <v>97589861</v>
      </c>
      <c r="E18" s="44">
        <v>88484045</v>
      </c>
      <c r="F18" s="44">
        <v>88733343</v>
      </c>
      <c r="G18" s="45">
        <v>96002706</v>
      </c>
      <c r="H18" s="46">
        <v>98471760</v>
      </c>
      <c r="I18" s="25">
        <f t="shared" si="0"/>
        <v>0.28174344877656132</v>
      </c>
      <c r="J18" s="26">
        <f t="shared" si="1"/>
        <v>3.6292235262802786</v>
      </c>
    </row>
    <row r="19" spans="1:10" ht="23.25" customHeight="1" x14ac:dyDescent="0.2">
      <c r="A19" s="31" t="s">
        <v>17</v>
      </c>
      <c r="B19" s="32" t="s">
        <v>29</v>
      </c>
      <c r="C19" s="50">
        <v>1958</v>
      </c>
      <c r="D19" s="50">
        <v>1177381</v>
      </c>
      <c r="E19" s="50">
        <v>-5441961</v>
      </c>
      <c r="F19" s="51">
        <v>409</v>
      </c>
      <c r="G19" s="52">
        <v>486248</v>
      </c>
      <c r="H19" s="53">
        <v>386916</v>
      </c>
      <c r="I19" s="33">
        <f t="shared" si="0"/>
        <v>-100.00751567311856</v>
      </c>
      <c r="J19" s="34">
        <f t="shared" si="1"/>
        <v>-141.42734376021744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4200000</v>
      </c>
      <c r="D23" s="41">
        <v>7178000</v>
      </c>
      <c r="E23" s="41">
        <v>5460124</v>
      </c>
      <c r="F23" s="41">
        <v>10693000</v>
      </c>
      <c r="G23" s="42">
        <v>7765781</v>
      </c>
      <c r="H23" s="43">
        <v>3939916</v>
      </c>
      <c r="I23" s="36">
        <f t="shared" si="0"/>
        <v>95.838043238578479</v>
      </c>
      <c r="J23" s="23">
        <f t="shared" si="1"/>
        <v>-10.306393769490318</v>
      </c>
    </row>
    <row r="24" spans="1:10" x14ac:dyDescent="0.2">
      <c r="A24" s="9" t="s">
        <v>17</v>
      </c>
      <c r="B24" s="21" t="s">
        <v>33</v>
      </c>
      <c r="C24" s="41">
        <v>12141547</v>
      </c>
      <c r="D24" s="41">
        <v>14779200</v>
      </c>
      <c r="E24" s="41">
        <v>6023998</v>
      </c>
      <c r="F24" s="41">
        <v>16507044</v>
      </c>
      <c r="G24" s="42">
        <v>3998177</v>
      </c>
      <c r="H24" s="43">
        <v>2695652</v>
      </c>
      <c r="I24" s="36">
        <f t="shared" si="0"/>
        <v>174.02140571759816</v>
      </c>
      <c r="J24" s="23">
        <f t="shared" si="1"/>
        <v>-23.512053370186436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16341547</v>
      </c>
      <c r="D26" s="44">
        <v>21957200</v>
      </c>
      <c r="E26" s="44">
        <v>11484122</v>
      </c>
      <c r="F26" s="44">
        <v>27200044</v>
      </c>
      <c r="G26" s="45">
        <v>11763958</v>
      </c>
      <c r="H26" s="46">
        <v>6635568</v>
      </c>
      <c r="I26" s="25">
        <f t="shared" si="0"/>
        <v>136.84913831462256</v>
      </c>
      <c r="J26" s="26">
        <f t="shared" si="1"/>
        <v>-16.70989002393274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6569200</v>
      </c>
      <c r="D28" s="41">
        <v>6721374</v>
      </c>
      <c r="E28" s="41">
        <v>2513091</v>
      </c>
      <c r="F28" s="41">
        <v>11974784</v>
      </c>
      <c r="G28" s="42">
        <v>1068696</v>
      </c>
      <c r="H28" s="43">
        <v>0</v>
      </c>
      <c r="I28" s="36">
        <f t="shared" si="0"/>
        <v>376.49623511444668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800000</v>
      </c>
      <c r="D29" s="41">
        <v>800000</v>
      </c>
      <c r="E29" s="41">
        <v>445584</v>
      </c>
      <c r="F29" s="41">
        <v>1726087</v>
      </c>
      <c r="G29" s="42">
        <v>5015346</v>
      </c>
      <c r="H29" s="43">
        <v>2179046</v>
      </c>
      <c r="I29" s="36">
        <f t="shared" si="0"/>
        <v>287.37634205896086</v>
      </c>
      <c r="J29" s="23">
        <f t="shared" si="1"/>
        <v>69.737943801160768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4384738</v>
      </c>
      <c r="D31" s="41">
        <v>4890288</v>
      </c>
      <c r="E31" s="41">
        <v>3442895</v>
      </c>
      <c r="F31" s="41">
        <v>4854885</v>
      </c>
      <c r="G31" s="42">
        <v>3200000</v>
      </c>
      <c r="H31" s="43">
        <v>3000000</v>
      </c>
      <c r="I31" s="36">
        <f t="shared" si="0"/>
        <v>41.011706717747721</v>
      </c>
      <c r="J31" s="23">
        <f t="shared" si="1"/>
        <v>-4.4862655731953804</v>
      </c>
    </row>
    <row r="32" spans="1:10" x14ac:dyDescent="0.2">
      <c r="A32" s="9" t="s">
        <v>17</v>
      </c>
      <c r="B32" s="21" t="s">
        <v>34</v>
      </c>
      <c r="C32" s="41">
        <v>4587609</v>
      </c>
      <c r="D32" s="41">
        <v>9695538</v>
      </c>
      <c r="E32" s="41">
        <v>5082552</v>
      </c>
      <c r="F32" s="41">
        <v>8644288</v>
      </c>
      <c r="G32" s="42">
        <v>2479916</v>
      </c>
      <c r="H32" s="43">
        <v>1456522</v>
      </c>
      <c r="I32" s="36">
        <f t="shared" si="0"/>
        <v>70.077708993434797</v>
      </c>
      <c r="J32" s="23">
        <f t="shared" si="1"/>
        <v>-34.0707088988108</v>
      </c>
    </row>
    <row r="33" spans="1:11" ht="13.5" thickBot="1" x14ac:dyDescent="0.25">
      <c r="A33" s="9" t="s">
        <v>17</v>
      </c>
      <c r="B33" s="37" t="s">
        <v>41</v>
      </c>
      <c r="C33" s="57">
        <v>16341547</v>
      </c>
      <c r="D33" s="57">
        <v>22107200</v>
      </c>
      <c r="E33" s="57">
        <v>11484122</v>
      </c>
      <c r="F33" s="57">
        <v>27200044</v>
      </c>
      <c r="G33" s="58">
        <v>11763958</v>
      </c>
      <c r="H33" s="59">
        <v>6635568</v>
      </c>
      <c r="I33" s="38">
        <f t="shared" si="0"/>
        <v>136.84913831462256</v>
      </c>
      <c r="J33" s="39">
        <f t="shared" si="1"/>
        <v>-16.70989002393274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297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47808163</v>
      </c>
      <c r="D8" s="41">
        <v>47808172</v>
      </c>
      <c r="E8" s="41">
        <v>40491689</v>
      </c>
      <c r="F8" s="41">
        <v>50821034</v>
      </c>
      <c r="G8" s="42">
        <v>53870296</v>
      </c>
      <c r="H8" s="43">
        <v>57102514</v>
      </c>
      <c r="I8" s="22">
        <f>IF(($E8       =0),0,((($F8       /$E8       )-1)*100))</f>
        <v>25.50979041649757</v>
      </c>
      <c r="J8" s="23">
        <f>IF(($E8       =0),0,(((($H8       /$E8       )^(1/3))-1)*100))</f>
        <v>12.14066112010217</v>
      </c>
    </row>
    <row r="9" spans="1:11" x14ac:dyDescent="0.2">
      <c r="A9" s="3" t="s">
        <v>17</v>
      </c>
      <c r="B9" s="21" t="s">
        <v>20</v>
      </c>
      <c r="C9" s="41">
        <v>169777919</v>
      </c>
      <c r="D9" s="41">
        <v>132333495</v>
      </c>
      <c r="E9" s="41">
        <v>143221168</v>
      </c>
      <c r="F9" s="41">
        <v>151921751</v>
      </c>
      <c r="G9" s="42">
        <v>169098248</v>
      </c>
      <c r="H9" s="43">
        <v>179383556</v>
      </c>
      <c r="I9" s="22">
        <f>IF(($E9       =0),0,((($F9       /$E9       )-1)*100))</f>
        <v>6.0749281139782285</v>
      </c>
      <c r="J9" s="23">
        <f>IF(($E9       =0),0,(((($H9       /$E9       )^(1/3))-1)*100))</f>
        <v>7.7933094942479464</v>
      </c>
    </row>
    <row r="10" spans="1:11" x14ac:dyDescent="0.2">
      <c r="A10" s="3" t="s">
        <v>17</v>
      </c>
      <c r="B10" s="21" t="s">
        <v>21</v>
      </c>
      <c r="C10" s="41">
        <v>151317942</v>
      </c>
      <c r="D10" s="41">
        <v>192096767</v>
      </c>
      <c r="E10" s="41">
        <v>116378165</v>
      </c>
      <c r="F10" s="41">
        <v>216467861</v>
      </c>
      <c r="G10" s="42">
        <v>236216145</v>
      </c>
      <c r="H10" s="43">
        <v>249156660</v>
      </c>
      <c r="I10" s="22">
        <f t="shared" ref="I10:I33" si="0">IF(($E10      =0),0,((($F10      /$E10      )-1)*100))</f>
        <v>86.003844449686937</v>
      </c>
      <c r="J10" s="23">
        <f t="shared" ref="J10:J33" si="1">IF(($E10      =0),0,(((($H10      /$E10      )^(1/3))-1)*100))</f>
        <v>28.884393371678119</v>
      </c>
    </row>
    <row r="11" spans="1:11" x14ac:dyDescent="0.2">
      <c r="A11" s="9" t="s">
        <v>17</v>
      </c>
      <c r="B11" s="24" t="s">
        <v>22</v>
      </c>
      <c r="C11" s="44">
        <v>368904024</v>
      </c>
      <c r="D11" s="44">
        <v>372238434</v>
      </c>
      <c r="E11" s="44">
        <v>300091022</v>
      </c>
      <c r="F11" s="44">
        <v>419210646</v>
      </c>
      <c r="G11" s="45">
        <v>459184689</v>
      </c>
      <c r="H11" s="46">
        <v>485642730</v>
      </c>
      <c r="I11" s="25">
        <f t="shared" si="0"/>
        <v>39.694497758083536</v>
      </c>
      <c r="J11" s="26">
        <f t="shared" si="1"/>
        <v>17.405370413090402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126374435</v>
      </c>
      <c r="D13" s="41">
        <v>126625092</v>
      </c>
      <c r="E13" s="41">
        <v>122648655</v>
      </c>
      <c r="F13" s="41">
        <v>133488285</v>
      </c>
      <c r="G13" s="42">
        <v>139174307</v>
      </c>
      <c r="H13" s="43">
        <v>143645991</v>
      </c>
      <c r="I13" s="22">
        <f t="shared" si="0"/>
        <v>8.8379526053506297</v>
      </c>
      <c r="J13" s="23">
        <f t="shared" si="1"/>
        <v>5.4088090707868242</v>
      </c>
    </row>
    <row r="14" spans="1:11" x14ac:dyDescent="0.2">
      <c r="A14" s="3" t="s">
        <v>17</v>
      </c>
      <c r="B14" s="21" t="s">
        <v>25</v>
      </c>
      <c r="C14" s="41">
        <v>55261000</v>
      </c>
      <c r="D14" s="41">
        <v>82443561</v>
      </c>
      <c r="E14" s="41">
        <v>0</v>
      </c>
      <c r="F14" s="41">
        <v>74412318</v>
      </c>
      <c r="G14" s="42">
        <v>75382018</v>
      </c>
      <c r="H14" s="43">
        <v>80577297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82978585</v>
      </c>
      <c r="D16" s="41">
        <v>82064583</v>
      </c>
      <c r="E16" s="41">
        <v>75756524</v>
      </c>
      <c r="F16" s="41">
        <v>97369630</v>
      </c>
      <c r="G16" s="42">
        <v>109774518</v>
      </c>
      <c r="H16" s="43">
        <v>116360991</v>
      </c>
      <c r="I16" s="22">
        <f t="shared" si="0"/>
        <v>28.529696003475546</v>
      </c>
      <c r="J16" s="23">
        <f t="shared" si="1"/>
        <v>15.379625232820526</v>
      </c>
    </row>
    <row r="17" spans="1:10" x14ac:dyDescent="0.2">
      <c r="A17" s="3" t="s">
        <v>17</v>
      </c>
      <c r="B17" s="21" t="s">
        <v>27</v>
      </c>
      <c r="C17" s="41">
        <v>99017134</v>
      </c>
      <c r="D17" s="41">
        <v>121909378</v>
      </c>
      <c r="E17" s="41">
        <v>112491490</v>
      </c>
      <c r="F17" s="41">
        <v>106940728</v>
      </c>
      <c r="G17" s="42">
        <v>115551756</v>
      </c>
      <c r="H17" s="43">
        <v>119640562</v>
      </c>
      <c r="I17" s="29">
        <f t="shared" si="0"/>
        <v>-4.9343839253973787</v>
      </c>
      <c r="J17" s="30">
        <f t="shared" si="1"/>
        <v>2.0750477433751913</v>
      </c>
    </row>
    <row r="18" spans="1:10" x14ac:dyDescent="0.2">
      <c r="A18" s="3" t="s">
        <v>17</v>
      </c>
      <c r="B18" s="24" t="s">
        <v>28</v>
      </c>
      <c r="C18" s="44">
        <v>363631154</v>
      </c>
      <c r="D18" s="44">
        <v>413042614</v>
      </c>
      <c r="E18" s="44">
        <v>310896669</v>
      </c>
      <c r="F18" s="44">
        <v>412210961</v>
      </c>
      <c r="G18" s="45">
        <v>439882599</v>
      </c>
      <c r="H18" s="46">
        <v>460224841</v>
      </c>
      <c r="I18" s="25">
        <f t="shared" si="0"/>
        <v>32.587770182896357</v>
      </c>
      <c r="J18" s="26">
        <f t="shared" si="1"/>
        <v>13.968455422900195</v>
      </c>
    </row>
    <row r="19" spans="1:10" ht="23.25" customHeight="1" x14ac:dyDescent="0.2">
      <c r="A19" s="31" t="s">
        <v>17</v>
      </c>
      <c r="B19" s="32" t="s">
        <v>29</v>
      </c>
      <c r="C19" s="50">
        <v>5272870</v>
      </c>
      <c r="D19" s="50">
        <v>-40804180</v>
      </c>
      <c r="E19" s="50">
        <v>-10805647</v>
      </c>
      <c r="F19" s="51">
        <v>6999685</v>
      </c>
      <c r="G19" s="52">
        <v>19302090</v>
      </c>
      <c r="H19" s="53">
        <v>25417889</v>
      </c>
      <c r="I19" s="33">
        <f t="shared" si="0"/>
        <v>-164.77802763684579</v>
      </c>
      <c r="J19" s="34">
        <f t="shared" si="1"/>
        <v>-232.993240354298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3850300</v>
      </c>
      <c r="D23" s="41">
        <v>2659768</v>
      </c>
      <c r="E23" s="41">
        <v>1894681</v>
      </c>
      <c r="F23" s="41">
        <v>884347</v>
      </c>
      <c r="G23" s="42">
        <v>0</v>
      </c>
      <c r="H23" s="43">
        <v>0</v>
      </c>
      <c r="I23" s="36">
        <f t="shared" si="0"/>
        <v>-53.324754932360641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46977696</v>
      </c>
      <c r="D24" s="41">
        <v>46821136</v>
      </c>
      <c r="E24" s="41">
        <v>45406111</v>
      </c>
      <c r="F24" s="41">
        <v>13092652</v>
      </c>
      <c r="G24" s="42">
        <v>17866739</v>
      </c>
      <c r="H24" s="43">
        <v>18656475</v>
      </c>
      <c r="I24" s="36">
        <f t="shared" si="0"/>
        <v>-71.165440704666381</v>
      </c>
      <c r="J24" s="23">
        <f t="shared" si="1"/>
        <v>-25.657283203351056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50827996</v>
      </c>
      <c r="D26" s="44">
        <v>49480904</v>
      </c>
      <c r="E26" s="44">
        <v>47300792</v>
      </c>
      <c r="F26" s="44">
        <v>13976999</v>
      </c>
      <c r="G26" s="45">
        <v>17866739</v>
      </c>
      <c r="H26" s="46">
        <v>18656475</v>
      </c>
      <c r="I26" s="25">
        <f t="shared" si="0"/>
        <v>-70.450814015968263</v>
      </c>
      <c r="J26" s="26">
        <f t="shared" si="1"/>
        <v>-26.663463978769453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24729565</v>
      </c>
      <c r="D28" s="41">
        <v>24729566</v>
      </c>
      <c r="E28" s="41">
        <v>24728948</v>
      </c>
      <c r="F28" s="41">
        <v>0</v>
      </c>
      <c r="G28" s="42">
        <v>0</v>
      </c>
      <c r="H28" s="43">
        <v>2091611</v>
      </c>
      <c r="I28" s="36">
        <f t="shared" si="0"/>
        <v>-100</v>
      </c>
      <c r="J28" s="23">
        <f t="shared" si="1"/>
        <v>-56.103985368856058</v>
      </c>
    </row>
    <row r="29" spans="1:10" x14ac:dyDescent="0.2">
      <c r="A29" s="9" t="s">
        <v>17</v>
      </c>
      <c r="B29" s="21" t="s">
        <v>38</v>
      </c>
      <c r="C29" s="41">
        <v>10830533</v>
      </c>
      <c r="D29" s="41">
        <v>14808160</v>
      </c>
      <c r="E29" s="41">
        <v>14926388</v>
      </c>
      <c r="F29" s="41">
        <v>0</v>
      </c>
      <c r="G29" s="42">
        <v>4347826</v>
      </c>
      <c r="H29" s="43">
        <v>4863477</v>
      </c>
      <c r="I29" s="36">
        <f t="shared" si="0"/>
        <v>-100</v>
      </c>
      <c r="J29" s="23">
        <f t="shared" si="1"/>
        <v>-31.18802124244532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8718401</v>
      </c>
      <c r="D31" s="41">
        <v>4364796</v>
      </c>
      <c r="E31" s="41">
        <v>3259218</v>
      </c>
      <c r="F31" s="41">
        <v>4013310</v>
      </c>
      <c r="G31" s="42">
        <v>3560094</v>
      </c>
      <c r="H31" s="43">
        <v>0</v>
      </c>
      <c r="I31" s="36">
        <f t="shared" si="0"/>
        <v>23.137206532364509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6549497</v>
      </c>
      <c r="D32" s="41">
        <v>6808817</v>
      </c>
      <c r="E32" s="41">
        <v>4386238</v>
      </c>
      <c r="F32" s="41">
        <v>9963689</v>
      </c>
      <c r="G32" s="42">
        <v>9958819</v>
      </c>
      <c r="H32" s="43">
        <v>11883303</v>
      </c>
      <c r="I32" s="36">
        <f t="shared" si="0"/>
        <v>127.15796543644005</v>
      </c>
      <c r="J32" s="23">
        <f t="shared" si="1"/>
        <v>39.40606201003434</v>
      </c>
    </row>
    <row r="33" spans="1:11" ht="13.5" thickBot="1" x14ac:dyDescent="0.25">
      <c r="A33" s="9" t="s">
        <v>17</v>
      </c>
      <c r="B33" s="37" t="s">
        <v>41</v>
      </c>
      <c r="C33" s="57">
        <v>50827996</v>
      </c>
      <c r="D33" s="57">
        <v>50711339</v>
      </c>
      <c r="E33" s="57">
        <v>47300792</v>
      </c>
      <c r="F33" s="57">
        <v>13976999</v>
      </c>
      <c r="G33" s="58">
        <v>17866739</v>
      </c>
      <c r="H33" s="59">
        <v>18838391</v>
      </c>
      <c r="I33" s="38">
        <f t="shared" si="0"/>
        <v>-70.450814015968263</v>
      </c>
      <c r="J33" s="39">
        <f t="shared" si="1"/>
        <v>-26.425870677326458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298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0</v>
      </c>
      <c r="D9" s="41">
        <v>0</v>
      </c>
      <c r="E9" s="41">
        <v>0</v>
      </c>
      <c r="F9" s="41">
        <v>0</v>
      </c>
      <c r="G9" s="42">
        <v>0</v>
      </c>
      <c r="H9" s="43">
        <v>0</v>
      </c>
      <c r="I9" s="22">
        <f>IF(($E9       =0),0,((($F9       /$E9       )-1)*100))</f>
        <v>0</v>
      </c>
      <c r="J9" s="23">
        <f>IF(($E9       =0),0,(((($H9       /$E9       )^(1/3))-1)*100))</f>
        <v>0</v>
      </c>
    </row>
    <row r="10" spans="1:11" x14ac:dyDescent="0.2">
      <c r="A10" s="3" t="s">
        <v>17</v>
      </c>
      <c r="B10" s="21" t="s">
        <v>21</v>
      </c>
      <c r="C10" s="41">
        <v>110233427</v>
      </c>
      <c r="D10" s="41">
        <v>112715606</v>
      </c>
      <c r="E10" s="41">
        <v>110677249</v>
      </c>
      <c r="F10" s="41">
        <v>114880983</v>
      </c>
      <c r="G10" s="42">
        <v>118619271</v>
      </c>
      <c r="H10" s="43">
        <v>123739982</v>
      </c>
      <c r="I10" s="22">
        <f t="shared" ref="I10:I33" si="0">IF(($E10      =0),0,((($F10      /$E10      )-1)*100))</f>
        <v>3.7981916229233414</v>
      </c>
      <c r="J10" s="23">
        <f t="shared" ref="J10:J33" si="1">IF(($E10      =0),0,(((($H10      /$E10      )^(1/3))-1)*100))</f>
        <v>3.7888175791082501</v>
      </c>
    </row>
    <row r="11" spans="1:11" x14ac:dyDescent="0.2">
      <c r="A11" s="9" t="s">
        <v>17</v>
      </c>
      <c r="B11" s="24" t="s">
        <v>22</v>
      </c>
      <c r="C11" s="44">
        <v>110233427</v>
      </c>
      <c r="D11" s="44">
        <v>112715606</v>
      </c>
      <c r="E11" s="44">
        <v>110677249</v>
      </c>
      <c r="F11" s="44">
        <v>114880983</v>
      </c>
      <c r="G11" s="45">
        <v>118619271</v>
      </c>
      <c r="H11" s="46">
        <v>123739982</v>
      </c>
      <c r="I11" s="25">
        <f t="shared" si="0"/>
        <v>3.7981916229233414</v>
      </c>
      <c r="J11" s="26">
        <f t="shared" si="1"/>
        <v>3.7888175791082501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53312860</v>
      </c>
      <c r="D13" s="41">
        <v>55951390</v>
      </c>
      <c r="E13" s="41">
        <v>60628809</v>
      </c>
      <c r="F13" s="41">
        <v>60704437</v>
      </c>
      <c r="G13" s="42">
        <v>62207649</v>
      </c>
      <c r="H13" s="43">
        <v>65069192</v>
      </c>
      <c r="I13" s="22">
        <f t="shared" si="0"/>
        <v>0.12473937926109624</v>
      </c>
      <c r="J13" s="23">
        <f t="shared" si="1"/>
        <v>2.3840077353207256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53676254</v>
      </c>
      <c r="D17" s="41">
        <v>56489639</v>
      </c>
      <c r="E17" s="41">
        <v>51564411</v>
      </c>
      <c r="F17" s="41">
        <v>53746127</v>
      </c>
      <c r="G17" s="42">
        <v>54821115</v>
      </c>
      <c r="H17" s="43">
        <v>57471655</v>
      </c>
      <c r="I17" s="29">
        <f t="shared" si="0"/>
        <v>4.2310499774738108</v>
      </c>
      <c r="J17" s="30">
        <f t="shared" si="1"/>
        <v>3.6814862518620428</v>
      </c>
    </row>
    <row r="18" spans="1:10" x14ac:dyDescent="0.2">
      <c r="A18" s="3" t="s">
        <v>17</v>
      </c>
      <c r="B18" s="24" t="s">
        <v>28</v>
      </c>
      <c r="C18" s="44">
        <v>106989114</v>
      </c>
      <c r="D18" s="44">
        <v>112441029</v>
      </c>
      <c r="E18" s="44">
        <v>112193220</v>
      </c>
      <c r="F18" s="44">
        <v>114450564</v>
      </c>
      <c r="G18" s="45">
        <v>117028764</v>
      </c>
      <c r="H18" s="46">
        <v>122540847</v>
      </c>
      <c r="I18" s="25">
        <f t="shared" si="0"/>
        <v>2.0120146297610608</v>
      </c>
      <c r="J18" s="26">
        <f t="shared" si="1"/>
        <v>2.9843949354494859</v>
      </c>
    </row>
    <row r="19" spans="1:10" ht="23.25" customHeight="1" x14ac:dyDescent="0.2">
      <c r="A19" s="31" t="s">
        <v>17</v>
      </c>
      <c r="B19" s="32" t="s">
        <v>29</v>
      </c>
      <c r="C19" s="50">
        <v>3244313</v>
      </c>
      <c r="D19" s="50">
        <v>274577</v>
      </c>
      <c r="E19" s="50">
        <v>-1515971</v>
      </c>
      <c r="F19" s="51">
        <v>430419</v>
      </c>
      <c r="G19" s="52">
        <v>1590507</v>
      </c>
      <c r="H19" s="53">
        <v>1199135</v>
      </c>
      <c r="I19" s="33">
        <f t="shared" si="0"/>
        <v>-128.39229774184335</v>
      </c>
      <c r="J19" s="34">
        <f t="shared" si="1"/>
        <v>-192.48239369013396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305503</v>
      </c>
      <c r="D23" s="41">
        <v>273500</v>
      </c>
      <c r="E23" s="41">
        <v>83087</v>
      </c>
      <c r="F23" s="41">
        <v>250000</v>
      </c>
      <c r="G23" s="42">
        <v>865000</v>
      </c>
      <c r="H23" s="43">
        <v>700000</v>
      </c>
      <c r="I23" s="36">
        <f t="shared" si="0"/>
        <v>200.88942915257499</v>
      </c>
      <c r="J23" s="23">
        <f t="shared" si="1"/>
        <v>103.47996483504809</v>
      </c>
    </row>
    <row r="24" spans="1:10" x14ac:dyDescent="0.2">
      <c r="A24" s="9" t="s">
        <v>17</v>
      </c>
      <c r="B24" s="21" t="s">
        <v>33</v>
      </c>
      <c r="C24" s="41">
        <v>600000</v>
      </c>
      <c r="D24" s="41">
        <v>1905937</v>
      </c>
      <c r="E24" s="41">
        <v>835213</v>
      </c>
      <c r="F24" s="41">
        <v>150000</v>
      </c>
      <c r="G24" s="42">
        <v>160000</v>
      </c>
      <c r="H24" s="43">
        <v>50000</v>
      </c>
      <c r="I24" s="36">
        <f t="shared" si="0"/>
        <v>-82.040509426936609</v>
      </c>
      <c r="J24" s="23">
        <f t="shared" si="1"/>
        <v>-60.88071398888826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905503</v>
      </c>
      <c r="D26" s="44">
        <v>2179437</v>
      </c>
      <c r="E26" s="44">
        <v>918300</v>
      </c>
      <c r="F26" s="44">
        <v>400000</v>
      </c>
      <c r="G26" s="45">
        <v>1025000</v>
      </c>
      <c r="H26" s="46">
        <v>750000</v>
      </c>
      <c r="I26" s="25">
        <f t="shared" si="0"/>
        <v>-56.441250136121091</v>
      </c>
      <c r="J26" s="26">
        <f t="shared" si="1"/>
        <v>-6.5256989633789004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3905503</v>
      </c>
      <c r="D32" s="41">
        <v>2179437</v>
      </c>
      <c r="E32" s="41">
        <v>918300</v>
      </c>
      <c r="F32" s="41">
        <v>400000</v>
      </c>
      <c r="G32" s="42">
        <v>1025000</v>
      </c>
      <c r="H32" s="43">
        <v>750000</v>
      </c>
      <c r="I32" s="36">
        <f t="shared" si="0"/>
        <v>-56.441250136121091</v>
      </c>
      <c r="J32" s="23">
        <f t="shared" si="1"/>
        <v>-6.5256989633789004</v>
      </c>
    </row>
    <row r="33" spans="1:11" ht="13.5" thickBot="1" x14ac:dyDescent="0.25">
      <c r="A33" s="9" t="s">
        <v>17</v>
      </c>
      <c r="B33" s="37" t="s">
        <v>41</v>
      </c>
      <c r="C33" s="57">
        <v>3905503</v>
      </c>
      <c r="D33" s="57">
        <v>2179437</v>
      </c>
      <c r="E33" s="57">
        <v>918300</v>
      </c>
      <c r="F33" s="57">
        <v>400000</v>
      </c>
      <c r="G33" s="58">
        <v>1025000</v>
      </c>
      <c r="H33" s="59">
        <v>750000</v>
      </c>
      <c r="I33" s="38">
        <f t="shared" si="0"/>
        <v>-56.441250136121091</v>
      </c>
      <c r="J33" s="39">
        <f t="shared" si="1"/>
        <v>-6.5256989633789004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2CEDDE78C89542A12FE0C6E963CA4A" ma:contentTypeVersion="" ma:contentTypeDescription="Create a new document." ma:contentTypeScope="" ma:versionID="56ea50c727cd0f21f8908c38bdb2d7c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3FCB57D-F06F-4098-93C5-D416D09C4309}"/>
</file>

<file path=customXml/itemProps2.xml><?xml version="1.0" encoding="utf-8"?>
<ds:datastoreItem xmlns:ds="http://schemas.openxmlformats.org/officeDocument/2006/customXml" ds:itemID="{73043795-038C-4AD2-B2D8-885686718B9D}"/>
</file>

<file path=customXml/itemProps3.xml><?xml version="1.0" encoding="utf-8"?>
<ds:datastoreItem xmlns:ds="http://schemas.openxmlformats.org/officeDocument/2006/customXml" ds:itemID="{1620D83B-D463-42DD-BC80-F4429710A18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2023-09-19T10:16:21Z</dcterms:created>
  <dcterms:modified xsi:type="dcterms:W3CDTF">2023-09-19T10:50:02Z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0x010100102CEDDE78C89542A12FE0C6E963CA4A</vt:lpwstr>
  </property>
</Properties>
</file>